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AfS\76_Berichte\_Eingang\"/>
    </mc:Choice>
  </mc:AlternateContent>
  <xr:revisionPtr revIDLastSave="0" documentId="13_ncr:1_{811CFC04-CFD4-4132-AF75-4DF47A1D9789}" xr6:coauthVersionLast="36" xr6:coauthVersionMax="36" xr10:uidLastSave="{00000000-0000-0000-0000-000000000000}"/>
  <bookViews>
    <workbookView xWindow="0" yWindow="0" windowWidth="7392" windowHeight="6888" xr2:uid="{00000000-000D-0000-FFFF-FFFF00000000}"/>
  </bookViews>
  <sheets>
    <sheet name="Titel" sheetId="35" r:id="rId1"/>
    <sheet name="Impressum" sheetId="55" r:id="rId2"/>
    <sheet name="Inhaltsverzeichnis" sheetId="34" r:id="rId3"/>
    <sheet name="Dia 1" sheetId="5" r:id="rId4"/>
    <sheet name="Dia 2" sheetId="42" r:id="rId5"/>
    <sheet name=" 1" sheetId="37" r:id="rId6"/>
    <sheet name=" 2" sheetId="38" r:id="rId7"/>
    <sheet name=" 3" sheetId="39" r:id="rId8"/>
    <sheet name=" 4" sheetId="40" r:id="rId9"/>
    <sheet name="U4" sheetId="56" r:id="rId10"/>
  </sheets>
  <definedNames>
    <definedName name="_xlnm.Database" localSheetId="9">#REF!</definedName>
    <definedName name="_xlnm.Database">#REF!</definedName>
    <definedName name="_xlnm.Print_Area" localSheetId="3">'Dia 1'!$A$1:$E$54</definedName>
    <definedName name="_xlnm.Print_Area" localSheetId="4">'Dia 2'!$A$1:$H$57</definedName>
    <definedName name="_xlnm.Print_Area" localSheetId="1">Impressum!$A$1:$F$54</definedName>
    <definedName name="_xlnm.Print_Area" localSheetId="0">Titel!$A:$D</definedName>
    <definedName name="_xlnm.Print_Area" localSheetId="9">'U4'!$A$1:$G$52</definedName>
    <definedName name="_xlnm.Print_Titles" localSheetId="5">' 1'!$1:$5</definedName>
    <definedName name="_xlnm.Print_Titles" localSheetId="6">' 2'!$1:$5</definedName>
    <definedName name="_xlnm.Print_Titles" localSheetId="7">' 3'!$1:$5</definedName>
    <definedName name="_xlnm.Print_Titles" localSheetId="8">' 4'!$1:$5</definedName>
    <definedName name="HTML_CodePage" hidden="1">1252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calcChain.xml><?xml version="1.0" encoding="utf-8"?>
<calcChain xmlns="http://schemas.openxmlformats.org/spreadsheetml/2006/main">
  <c r="V939" i="38" l="1"/>
  <c r="V942" i="38"/>
  <c r="V859" i="38"/>
  <c r="V855" i="38"/>
  <c r="V851" i="38"/>
  <c r="V848" i="38"/>
  <c r="V842" i="38"/>
  <c r="V760" i="38"/>
  <c r="V752" i="38"/>
  <c r="V743" i="38"/>
  <c r="V661" i="38"/>
  <c r="V653" i="38"/>
  <c r="V558" i="38"/>
  <c r="V549" i="38"/>
  <c r="V451" i="38"/>
  <c r="V368" i="38"/>
  <c r="V360" i="38"/>
  <c r="V351" i="38"/>
  <c r="V269" i="38"/>
  <c r="V261" i="38"/>
  <c r="V171" i="38"/>
  <c r="V166" i="38"/>
  <c r="V157" i="38"/>
  <c r="V75" i="38"/>
  <c r="V67" i="38"/>
  <c r="V58" i="38"/>
  <c r="V946" i="39"/>
  <c r="V760" i="39"/>
  <c r="V743" i="39"/>
  <c r="V656" i="39"/>
  <c r="V561" i="39"/>
  <c r="V558" i="39"/>
  <c r="V549" i="39"/>
  <c r="V470" i="39"/>
  <c r="V465" i="39"/>
  <c r="V457" i="39"/>
  <c r="V454" i="39"/>
  <c r="V271" i="39"/>
  <c r="V263" i="39"/>
  <c r="V254" i="39"/>
  <c r="V170" i="39"/>
  <c r="V162" i="39"/>
  <c r="P26" i="42"/>
  <c r="P25" i="42"/>
  <c r="P24" i="42"/>
  <c r="P22" i="42"/>
  <c r="P21" i="42"/>
  <c r="P20" i="42"/>
  <c r="P19" i="42"/>
  <c r="P18" i="42"/>
  <c r="P17" i="42"/>
  <c r="P16" i="42"/>
  <c r="P15" i="42"/>
  <c r="P14" i="42"/>
  <c r="P13" i="42"/>
  <c r="P12" i="42"/>
  <c r="P11" i="42"/>
  <c r="P10" i="42"/>
  <c r="P9" i="42"/>
  <c r="P7" i="42"/>
  <c r="P6" i="42"/>
  <c r="P5" i="42"/>
  <c r="P4" i="42"/>
  <c r="V956" i="40"/>
  <c r="V948" i="40"/>
  <c r="V862" i="40"/>
  <c r="V852" i="40"/>
  <c r="V754" i="40"/>
  <c r="V745" i="40"/>
  <c r="V661" i="40"/>
  <c r="V658" i="40"/>
  <c r="V653" i="40"/>
  <c r="V467" i="40"/>
  <c r="V464" i="40"/>
  <c r="V459" i="40"/>
  <c r="V456" i="40"/>
  <c r="V450" i="40"/>
  <c r="V371" i="40"/>
  <c r="V366" i="40"/>
  <c r="V358" i="40"/>
  <c r="V169" i="40"/>
  <c r="V59" i="40"/>
  <c r="V949" i="37"/>
  <c r="V950" i="37"/>
  <c r="V948" i="37"/>
  <c r="V941" i="37"/>
  <c r="V939" i="37"/>
  <c r="V758" i="37"/>
  <c r="V750" i="37"/>
  <c r="V746" i="37"/>
  <c r="V663" i="37"/>
  <c r="V656" i="37"/>
  <c r="V655" i="37"/>
  <c r="V652" i="37"/>
  <c r="V647" i="37"/>
  <c r="V616" i="37"/>
  <c r="V562" i="37"/>
  <c r="V561" i="37"/>
  <c r="V557" i="37"/>
  <c r="V553" i="37"/>
  <c r="V467" i="37"/>
  <c r="V465" i="37"/>
  <c r="V459" i="37"/>
  <c r="V457" i="37"/>
  <c r="V352" i="37"/>
  <c r="V362" i="37"/>
  <c r="V353" i="37"/>
  <c r="V264" i="37"/>
  <c r="V166" i="37"/>
  <c r="V60" i="38"/>
  <c r="V59" i="38"/>
  <c r="V65" i="38"/>
  <c r="V68" i="38"/>
  <c r="V73" i="38"/>
  <c r="V76" i="38"/>
  <c r="V164" i="38"/>
  <c r="V169" i="38"/>
  <c r="V255" i="38"/>
  <c r="V254" i="38"/>
  <c r="V260" i="38"/>
  <c r="V263" i="38"/>
  <c r="V264" i="38"/>
  <c r="V268" i="38"/>
  <c r="V271" i="38"/>
  <c r="V272" i="38"/>
  <c r="V359" i="38"/>
  <c r="V367" i="38"/>
  <c r="V352" i="38"/>
  <c r="V353" i="38"/>
  <c r="V354" i="38"/>
  <c r="V358" i="38"/>
  <c r="V361" i="38"/>
  <c r="V362" i="38"/>
  <c r="V363" i="38"/>
  <c r="V366" i="38"/>
  <c r="V369" i="38"/>
  <c r="V370" i="38"/>
  <c r="V646" i="38"/>
  <c r="V647" i="38"/>
  <c r="V652" i="38"/>
  <c r="V655" i="38"/>
  <c r="V656" i="38"/>
  <c r="V660" i="38"/>
  <c r="V663" i="38"/>
  <c r="V664" i="38"/>
  <c r="V745" i="38"/>
  <c r="V746" i="38"/>
  <c r="V749" i="38"/>
  <c r="V750" i="38"/>
  <c r="V754" i="38"/>
  <c r="V755" i="38"/>
  <c r="V757" i="38"/>
  <c r="V758" i="38"/>
  <c r="V762" i="38"/>
  <c r="V846" i="38"/>
  <c r="V854" i="38"/>
  <c r="V843" i="38"/>
  <c r="V847" i="38"/>
  <c r="V849" i="38"/>
  <c r="V852" i="38"/>
  <c r="V857" i="38"/>
  <c r="V860" i="38"/>
  <c r="V948" i="38"/>
  <c r="V956" i="38"/>
  <c r="V940" i="38"/>
  <c r="V941" i="38"/>
  <c r="V945" i="38"/>
  <c r="V946" i="38"/>
  <c r="V949" i="38"/>
  <c r="V950" i="38"/>
  <c r="V953" i="38"/>
  <c r="V954" i="38"/>
  <c r="V957" i="38"/>
  <c r="V958" i="38"/>
  <c r="V58" i="39"/>
  <c r="V59" i="39"/>
  <c r="V62" i="39"/>
  <c r="V63" i="39"/>
  <c r="V64" i="39"/>
  <c r="V65" i="39"/>
  <c r="V67" i="39"/>
  <c r="V68" i="39"/>
  <c r="V70" i="39"/>
  <c r="V71" i="39"/>
  <c r="V72" i="39"/>
  <c r="V73" i="39"/>
  <c r="V75" i="39"/>
  <c r="V76" i="39"/>
  <c r="V77" i="39"/>
  <c r="V78" i="39"/>
  <c r="V155" i="39"/>
  <c r="V156" i="39"/>
  <c r="V157" i="39"/>
  <c r="V161" i="39"/>
  <c r="V163" i="39"/>
  <c r="V164" i="39"/>
  <c r="V165" i="39"/>
  <c r="V166" i="39"/>
  <c r="V169" i="39"/>
  <c r="V171" i="39"/>
  <c r="V172" i="39"/>
  <c r="V173" i="39"/>
  <c r="V174" i="39"/>
  <c r="V255" i="39"/>
  <c r="V256" i="39"/>
  <c r="V258" i="39"/>
  <c r="V259" i="39"/>
  <c r="V261" i="39"/>
  <c r="V264" i="39"/>
  <c r="V265" i="39"/>
  <c r="V266" i="39"/>
  <c r="V267" i="39"/>
  <c r="V269" i="39"/>
  <c r="V272" i="39"/>
  <c r="V273" i="39"/>
  <c r="V274" i="39"/>
  <c r="V351" i="39"/>
  <c r="V353" i="39"/>
  <c r="V354" i="39"/>
  <c r="V357" i="39"/>
  <c r="V358" i="39"/>
  <c r="V359" i="39"/>
  <c r="V360" i="39"/>
  <c r="V362" i="39"/>
  <c r="V363" i="39"/>
  <c r="V365" i="39"/>
  <c r="V366" i="39"/>
  <c r="V367" i="39"/>
  <c r="V368" i="39"/>
  <c r="V370" i="39"/>
  <c r="V371" i="39"/>
  <c r="V452" i="39"/>
  <c r="V461" i="39"/>
  <c r="V469" i="39"/>
  <c r="V450" i="39"/>
  <c r="V451" i="39"/>
  <c r="V455" i="39"/>
  <c r="V456" i="39"/>
  <c r="V459" i="39"/>
  <c r="V460" i="39"/>
  <c r="V463" i="39"/>
  <c r="V464" i="39"/>
  <c r="V467" i="39"/>
  <c r="V468" i="39"/>
  <c r="V548" i="39"/>
  <c r="V559" i="39"/>
  <c r="V752" i="39"/>
  <c r="V744" i="39"/>
  <c r="V745" i="39"/>
  <c r="V746" i="39"/>
  <c r="V750" i="39"/>
  <c r="V753" i="39"/>
  <c r="V754" i="39"/>
  <c r="V755" i="39"/>
  <c r="V758" i="39"/>
  <c r="V761" i="39"/>
  <c r="V762" i="39"/>
  <c r="V763" i="39"/>
  <c r="V842" i="39"/>
  <c r="V843" i="39"/>
  <c r="V847" i="39"/>
  <c r="V848" i="39"/>
  <c r="V849" i="39"/>
  <c r="V851" i="39"/>
  <c r="V852" i="39"/>
  <c r="V855" i="39"/>
  <c r="V856" i="39"/>
  <c r="V857" i="39"/>
  <c r="V859" i="39"/>
  <c r="V860" i="39"/>
  <c r="V940" i="39"/>
  <c r="V941" i="39"/>
  <c r="V945" i="39"/>
  <c r="V949" i="39"/>
  <c r="V950" i="39"/>
  <c r="V953" i="39"/>
  <c r="V954" i="39"/>
  <c r="V957" i="39"/>
  <c r="V958" i="39"/>
  <c r="V156" i="40"/>
  <c r="V157" i="40"/>
  <c r="V158" i="40"/>
  <c r="V162" i="40"/>
  <c r="V165" i="40"/>
  <c r="V166" i="40"/>
  <c r="V167" i="40"/>
  <c r="V170" i="40"/>
  <c r="V173" i="40"/>
  <c r="V174" i="40"/>
  <c r="V175" i="40"/>
  <c r="V254" i="40"/>
  <c r="V255" i="40"/>
  <c r="V259" i="40"/>
  <c r="V260" i="40"/>
  <c r="V261" i="40"/>
  <c r="V263" i="40"/>
  <c r="V264" i="40"/>
  <c r="V267" i="40"/>
  <c r="V268" i="40"/>
  <c r="V269" i="40"/>
  <c r="V271" i="40"/>
  <c r="V272" i="40"/>
  <c r="V352" i="40"/>
  <c r="V353" i="40"/>
  <c r="V357" i="40"/>
  <c r="V361" i="40"/>
  <c r="V362" i="40"/>
  <c r="V365" i="40"/>
  <c r="V369" i="40"/>
  <c r="V370" i="40"/>
  <c r="V451" i="40"/>
  <c r="V455" i="40"/>
  <c r="V457" i="40"/>
  <c r="V460" i="40"/>
  <c r="V463" i="40"/>
  <c r="V465" i="40"/>
  <c r="V468" i="40"/>
  <c r="V549" i="40"/>
  <c r="V550" i="40"/>
  <c r="V553" i="40"/>
  <c r="V554" i="40"/>
  <c r="V558" i="40"/>
  <c r="V559" i="40"/>
  <c r="V561" i="40"/>
  <c r="V562" i="40"/>
  <c r="V566" i="40"/>
  <c r="V567" i="40"/>
  <c r="V654" i="40"/>
  <c r="V657" i="40"/>
  <c r="V665" i="40"/>
  <c r="V646" i="40"/>
  <c r="V647" i="40"/>
  <c r="V648" i="40"/>
  <c r="V651" i="40"/>
  <c r="V652" i="40"/>
  <c r="V655" i="40"/>
  <c r="V656" i="40"/>
  <c r="V659" i="40"/>
  <c r="V660" i="40"/>
  <c r="V663" i="40"/>
  <c r="V664" i="40"/>
  <c r="V940" i="40"/>
  <c r="V941" i="40"/>
  <c r="V942" i="40"/>
  <c r="V946" i="40"/>
  <c r="V949" i="40"/>
  <c r="V950" i="40"/>
  <c r="V951" i="40"/>
  <c r="V954" i="40"/>
  <c r="V957" i="40"/>
  <c r="V958" i="40"/>
  <c r="V959" i="40"/>
  <c r="V58" i="37"/>
  <c r="V59" i="37"/>
  <c r="V64" i="37"/>
  <c r="V65" i="37"/>
  <c r="V67" i="37"/>
  <c r="V68" i="37"/>
  <c r="V72" i="37"/>
  <c r="V73" i="37"/>
  <c r="V75" i="37"/>
  <c r="V76" i="37"/>
  <c r="V157" i="37"/>
  <c r="V162" i="37"/>
  <c r="V174" i="37"/>
  <c r="V450" i="37"/>
  <c r="V451" i="37"/>
  <c r="V455" i="37"/>
  <c r="V456" i="37"/>
  <c r="V460" i="37"/>
  <c r="V463" i="37"/>
  <c r="V464" i="37"/>
  <c r="V468" i="37"/>
  <c r="V549" i="37"/>
  <c r="V550" i="37"/>
  <c r="V554" i="37"/>
  <c r="V558" i="37"/>
  <c r="V559" i="37"/>
  <c r="V566" i="37"/>
  <c r="V653" i="37"/>
  <c r="V744" i="37"/>
  <c r="V745" i="37"/>
  <c r="V749" i="37"/>
  <c r="V753" i="37"/>
  <c r="V754" i="37"/>
  <c r="V757" i="37"/>
  <c r="V761" i="37"/>
  <c r="V762" i="37"/>
  <c r="V849" i="37"/>
  <c r="V842" i="37"/>
  <c r="V843" i="37"/>
  <c r="V848" i="37"/>
  <c r="V851" i="37"/>
  <c r="V852" i="37"/>
  <c r="V855" i="37"/>
  <c r="V856" i="37"/>
  <c r="V857" i="37"/>
  <c r="V859" i="37"/>
  <c r="V860" i="37"/>
  <c r="V947" i="37"/>
  <c r="V944" i="37"/>
  <c r="V957" i="37"/>
  <c r="V932" i="37"/>
  <c r="V930" i="37"/>
  <c r="V929" i="37"/>
  <c r="V927" i="37"/>
  <c r="V926" i="37"/>
  <c r="V924" i="37"/>
  <c r="V921" i="37"/>
  <c r="V919" i="37"/>
  <c r="V917" i="37"/>
  <c r="V915" i="37"/>
  <c r="V835" i="37"/>
  <c r="V834" i="37"/>
  <c r="V832" i="37"/>
  <c r="V831" i="37"/>
  <c r="V827" i="37"/>
  <c r="V826" i="37"/>
  <c r="V824" i="37"/>
  <c r="V823" i="37"/>
  <c r="V818" i="37"/>
  <c r="V817" i="37"/>
  <c r="V737" i="37"/>
  <c r="V736" i="37"/>
  <c r="V734" i="37"/>
  <c r="V732" i="37"/>
  <c r="V729" i="37"/>
  <c r="V728" i="37"/>
  <c r="V726" i="37"/>
  <c r="V724" i="37"/>
  <c r="V720" i="37"/>
  <c r="V719" i="37"/>
  <c r="V636" i="37"/>
  <c r="V634" i="37"/>
  <c r="V628" i="37"/>
  <c r="V626" i="37"/>
  <c r="V541" i="37"/>
  <c r="V538" i="37"/>
  <c r="V534" i="37"/>
  <c r="V533" i="37"/>
  <c r="V530" i="37"/>
  <c r="V525" i="37"/>
  <c r="V524" i="37"/>
  <c r="V443" i="37"/>
  <c r="V439" i="37"/>
  <c r="V438" i="37"/>
  <c r="V436" i="37"/>
  <c r="V435" i="37"/>
  <c r="V431" i="37"/>
  <c r="V430" i="37"/>
  <c r="V427" i="37"/>
  <c r="V426" i="37"/>
  <c r="V344" i="37"/>
  <c r="V341" i="37"/>
  <c r="V340" i="37"/>
  <c r="V336" i="37"/>
  <c r="V333" i="37"/>
  <c r="V332" i="37"/>
  <c r="V327" i="37"/>
  <c r="V246" i="37"/>
  <c r="V240" i="37"/>
  <c r="V238" i="37"/>
  <c r="V229" i="37"/>
  <c r="V146" i="37"/>
  <c r="V145" i="37"/>
  <c r="V142" i="37"/>
  <c r="V138" i="37"/>
  <c r="V137" i="37"/>
  <c r="V133" i="37"/>
  <c r="V51" i="37"/>
  <c r="V50" i="37"/>
  <c r="V48" i="37"/>
  <c r="V47" i="37"/>
  <c r="V43" i="37"/>
  <c r="V42" i="37"/>
  <c r="V40" i="37"/>
  <c r="V39" i="37"/>
  <c r="V34" i="37"/>
  <c r="V33" i="37"/>
  <c r="V981" i="37"/>
  <c r="V979" i="37"/>
  <c r="V978" i="37"/>
  <c r="V976" i="37"/>
  <c r="V975" i="37"/>
  <c r="V973" i="37"/>
  <c r="V971" i="37"/>
  <c r="V970" i="37"/>
  <c r="V968" i="37"/>
  <c r="V966" i="37"/>
  <c r="V964" i="37"/>
  <c r="V884" i="37"/>
  <c r="V883" i="37"/>
  <c r="V881" i="37"/>
  <c r="V880" i="37"/>
  <c r="V878" i="37"/>
  <c r="V876" i="37"/>
  <c r="V875" i="37"/>
  <c r="V873" i="37"/>
  <c r="V872" i="37"/>
  <c r="V870" i="37"/>
  <c r="V867" i="37"/>
  <c r="V866" i="37"/>
  <c r="V786" i="37"/>
  <c r="V785" i="37"/>
  <c r="V781" i="37"/>
  <c r="V778" i="37"/>
  <c r="V777" i="37"/>
  <c r="V773" i="37"/>
  <c r="V769" i="37"/>
  <c r="V768" i="37"/>
  <c r="V685" i="37"/>
  <c r="V683" i="37"/>
  <c r="V677" i="37"/>
  <c r="V675" i="37"/>
  <c r="V590" i="37"/>
  <c r="V588" i="37"/>
  <c r="V583" i="37"/>
  <c r="V582" i="37"/>
  <c r="V580" i="37"/>
  <c r="V574" i="37"/>
  <c r="V573" i="37"/>
  <c r="V571" i="37"/>
  <c r="V492" i="37"/>
  <c r="V488" i="37"/>
  <c r="V487" i="37"/>
  <c r="V484" i="37"/>
  <c r="V480" i="37"/>
  <c r="V479" i="37"/>
  <c r="V475" i="37"/>
  <c r="V393" i="37"/>
  <c r="V392" i="37"/>
  <c r="V390" i="37"/>
  <c r="V389" i="37"/>
  <c r="V385" i="37"/>
  <c r="V384" i="37"/>
  <c r="V382" i="37"/>
  <c r="V381" i="37"/>
  <c r="V376" i="37"/>
  <c r="V375" i="37"/>
  <c r="V295" i="37"/>
  <c r="V290" i="37"/>
  <c r="V287" i="37"/>
  <c r="V282" i="37"/>
  <c r="V278" i="37"/>
  <c r="V194" i="37"/>
  <c r="V191" i="37"/>
  <c r="V186" i="37"/>
  <c r="V182" i="37"/>
  <c r="V100" i="37"/>
  <c r="P24" i="35" s="1"/>
  <c r="V99" i="37"/>
  <c r="V97" i="37"/>
  <c r="V96" i="37"/>
  <c r="V92" i="37"/>
  <c r="V91" i="37"/>
  <c r="V89" i="37"/>
  <c r="V88" i="37"/>
  <c r="V83" i="37"/>
  <c r="V82" i="37"/>
  <c r="V933" i="39"/>
  <c r="V932" i="39"/>
  <c r="V930" i="39"/>
  <c r="V928" i="39"/>
  <c r="V925" i="39"/>
  <c r="V924" i="39"/>
  <c r="V922" i="39"/>
  <c r="V920" i="39"/>
  <c r="V916" i="39"/>
  <c r="V915" i="39"/>
  <c r="V835" i="39"/>
  <c r="V834" i="39"/>
  <c r="V832" i="39"/>
  <c r="V831" i="39"/>
  <c r="V830" i="39"/>
  <c r="V827" i="39"/>
  <c r="V826" i="39"/>
  <c r="V824" i="39"/>
  <c r="V823" i="39"/>
  <c r="V822" i="39"/>
  <c r="V818" i="39"/>
  <c r="V817" i="39"/>
  <c r="V738" i="39"/>
  <c r="V737" i="39"/>
  <c r="V736" i="39"/>
  <c r="V734" i="39"/>
  <c r="V733" i="39"/>
  <c r="V730" i="39"/>
  <c r="V729" i="39"/>
  <c r="V728" i="39"/>
  <c r="V726" i="39"/>
  <c r="V725" i="39"/>
  <c r="V721" i="39"/>
  <c r="V720" i="39"/>
  <c r="V719" i="39"/>
  <c r="V640" i="39"/>
  <c r="V638" i="39"/>
  <c r="V636" i="39"/>
  <c r="V635" i="39"/>
  <c r="V632" i="39"/>
  <c r="V630" i="39"/>
  <c r="V628" i="39"/>
  <c r="V627" i="39"/>
  <c r="V623" i="39"/>
  <c r="V621" i="39"/>
  <c r="V542" i="39"/>
  <c r="V540" i="39"/>
  <c r="V539" i="39"/>
  <c r="V537" i="39"/>
  <c r="V536" i="39"/>
  <c r="V534" i="39"/>
  <c r="V532" i="39"/>
  <c r="V531" i="39"/>
  <c r="V529" i="39"/>
  <c r="V528" i="39"/>
  <c r="V525" i="39"/>
  <c r="V523" i="39"/>
  <c r="V522" i="39"/>
  <c r="V444" i="39"/>
  <c r="V443" i="39"/>
  <c r="V442" i="39"/>
  <c r="V439" i="39"/>
  <c r="V438" i="39"/>
  <c r="V436" i="39"/>
  <c r="V435" i="39"/>
  <c r="V434" i="39"/>
  <c r="V431" i="39"/>
  <c r="V430" i="39"/>
  <c r="V427" i="39"/>
  <c r="V426" i="39"/>
  <c r="V425" i="39"/>
  <c r="V346" i="39"/>
  <c r="V345" i="39"/>
  <c r="V343" i="39"/>
  <c r="V342" i="39"/>
  <c r="V341" i="39"/>
  <c r="V340" i="39"/>
  <c r="V338" i="39"/>
  <c r="V337" i="39"/>
  <c r="V335" i="39"/>
  <c r="V334" i="39"/>
  <c r="V333" i="39"/>
  <c r="V332" i="39"/>
  <c r="V329" i="39"/>
  <c r="V328" i="39"/>
  <c r="V326" i="39"/>
  <c r="V249" i="39"/>
  <c r="V248" i="39"/>
  <c r="V247" i="39"/>
  <c r="V244" i="39"/>
  <c r="V242" i="39"/>
  <c r="V241" i="39"/>
  <c r="V240" i="39"/>
  <c r="V239" i="39"/>
  <c r="V236" i="39"/>
  <c r="V234" i="39"/>
  <c r="V233" i="39"/>
  <c r="V231" i="39"/>
  <c r="V230" i="39"/>
  <c r="V149" i="39"/>
  <c r="V148" i="39"/>
  <c r="V147" i="39"/>
  <c r="V146" i="39"/>
  <c r="V144" i="39"/>
  <c r="V141" i="39"/>
  <c r="V140" i="39"/>
  <c r="V139" i="39"/>
  <c r="V138" i="39"/>
  <c r="V136" i="39"/>
  <c r="V132" i="39"/>
  <c r="V131" i="39"/>
  <c r="V130" i="39"/>
  <c r="V53" i="39"/>
  <c r="V51" i="39"/>
  <c r="V50" i="39"/>
  <c r="V48" i="39"/>
  <c r="V47" i="39"/>
  <c r="V46" i="39"/>
  <c r="V45" i="39"/>
  <c r="V43" i="39"/>
  <c r="V42" i="39"/>
  <c r="V40" i="39"/>
  <c r="V39" i="39"/>
  <c r="V38" i="39"/>
  <c r="V37" i="39"/>
  <c r="V34" i="39"/>
  <c r="V33" i="39"/>
  <c r="V982" i="39"/>
  <c r="V981" i="39"/>
  <c r="V980" i="39"/>
  <c r="V977" i="39"/>
  <c r="V974" i="39"/>
  <c r="V973" i="39"/>
  <c r="V972" i="39"/>
  <c r="V969" i="39"/>
  <c r="V965" i="39"/>
  <c r="V964" i="39"/>
  <c r="V886" i="39"/>
  <c r="V884" i="39"/>
  <c r="V883" i="39"/>
  <c r="V881" i="39"/>
  <c r="V880" i="39"/>
  <c r="V879" i="39"/>
  <c r="V878" i="39"/>
  <c r="V876" i="39"/>
  <c r="V875" i="39"/>
  <c r="V873" i="39"/>
  <c r="V872" i="39"/>
  <c r="V871" i="39"/>
  <c r="V870" i="39"/>
  <c r="V867" i="39"/>
  <c r="V866" i="39"/>
  <c r="V787" i="39"/>
  <c r="V786" i="39"/>
  <c r="V785" i="39"/>
  <c r="V783" i="39"/>
  <c r="V782" i="39"/>
  <c r="V779" i="39"/>
  <c r="V778" i="39"/>
  <c r="V777" i="39"/>
  <c r="V775" i="39"/>
  <c r="V774" i="39"/>
  <c r="V770" i="39"/>
  <c r="V769" i="39"/>
  <c r="V768" i="39"/>
  <c r="V690" i="39"/>
  <c r="V689" i="39"/>
  <c r="V687" i="39"/>
  <c r="V685" i="39"/>
  <c r="V684" i="39"/>
  <c r="V682" i="39"/>
  <c r="V681" i="39"/>
  <c r="V679" i="39"/>
  <c r="V677" i="39"/>
  <c r="V676" i="39"/>
  <c r="V674" i="39"/>
  <c r="V672" i="39"/>
  <c r="V670" i="39"/>
  <c r="V591" i="39"/>
  <c r="V589" i="39"/>
  <c r="V588" i="39"/>
  <c r="V586" i="39"/>
  <c r="V585" i="39"/>
  <c r="V583" i="39"/>
  <c r="V581" i="39"/>
  <c r="V580" i="39"/>
  <c r="V578" i="39"/>
  <c r="V577" i="39"/>
  <c r="V574" i="39"/>
  <c r="V572" i="39"/>
  <c r="V571" i="39"/>
  <c r="V493" i="39"/>
  <c r="V492" i="39"/>
  <c r="V491" i="39"/>
  <c r="V488" i="39"/>
  <c r="V487" i="39"/>
  <c r="V485" i="39"/>
  <c r="V484" i="39"/>
  <c r="V483" i="39"/>
  <c r="V480" i="39"/>
  <c r="V479" i="39"/>
  <c r="V476" i="39"/>
  <c r="V475" i="39"/>
  <c r="V474" i="39"/>
  <c r="V395" i="39"/>
  <c r="V394" i="39"/>
  <c r="V392" i="39"/>
  <c r="V391" i="39"/>
  <c r="V390" i="39"/>
  <c r="V389" i="39"/>
  <c r="V387" i="39"/>
  <c r="V386" i="39"/>
  <c r="V384" i="39"/>
  <c r="V383" i="39"/>
  <c r="V382" i="39"/>
  <c r="V381" i="39"/>
  <c r="V378" i="39"/>
  <c r="V377" i="39"/>
  <c r="V375" i="39"/>
  <c r="V298" i="39"/>
  <c r="V297" i="39"/>
  <c r="V296" i="39"/>
  <c r="V293" i="39"/>
  <c r="V291" i="39"/>
  <c r="V290" i="39"/>
  <c r="V289" i="39"/>
  <c r="V288" i="39"/>
  <c r="V285" i="39"/>
  <c r="V283" i="39"/>
  <c r="V282" i="39"/>
  <c r="V280" i="39"/>
  <c r="V279" i="39"/>
  <c r="V198" i="39"/>
  <c r="V197" i="39"/>
  <c r="V196" i="39"/>
  <c r="V195" i="39"/>
  <c r="V193" i="39"/>
  <c r="V190" i="39"/>
  <c r="V189" i="39"/>
  <c r="V188" i="39"/>
  <c r="V187" i="39"/>
  <c r="V185" i="39"/>
  <c r="V181" i="39"/>
  <c r="V180" i="39"/>
  <c r="V179" i="39"/>
  <c r="V102" i="39"/>
  <c r="V100" i="39"/>
  <c r="V99" i="39"/>
  <c r="V97" i="39"/>
  <c r="V96" i="39"/>
  <c r="V95" i="39"/>
  <c r="V94" i="39"/>
  <c r="V92" i="39"/>
  <c r="V91" i="39"/>
  <c r="V89" i="39"/>
  <c r="V88" i="39"/>
  <c r="V87" i="39"/>
  <c r="V86" i="39"/>
  <c r="V83" i="39"/>
  <c r="V82" i="39"/>
  <c r="V933" i="38"/>
  <c r="V932" i="38"/>
  <c r="V931" i="38"/>
  <c r="V929" i="38"/>
  <c r="V928" i="38"/>
  <c r="V925" i="38"/>
  <c r="V924" i="38"/>
  <c r="V923" i="38"/>
  <c r="V921" i="38"/>
  <c r="V920" i="38"/>
  <c r="V916" i="38"/>
  <c r="V915" i="38"/>
  <c r="V914" i="38"/>
  <c r="V835" i="38"/>
  <c r="V832" i="38"/>
  <c r="V830" i="38"/>
  <c r="V829" i="38"/>
  <c r="V828" i="38"/>
  <c r="V827" i="38"/>
  <c r="V824" i="38"/>
  <c r="V822" i="38"/>
  <c r="V821" i="38"/>
  <c r="V819" i="38"/>
  <c r="V818" i="38"/>
  <c r="V737" i="38"/>
  <c r="V735" i="38"/>
  <c r="V734" i="38"/>
  <c r="V733" i="38"/>
  <c r="V732" i="38"/>
  <c r="V730" i="38"/>
  <c r="V729" i="38"/>
  <c r="V727" i="38"/>
  <c r="V726" i="38"/>
  <c r="V725" i="38"/>
  <c r="V724" i="38"/>
  <c r="V721" i="38"/>
  <c r="V720" i="38"/>
  <c r="V718" i="38"/>
  <c r="V638" i="38"/>
  <c r="V635" i="38"/>
  <c r="V634" i="38"/>
  <c r="V632" i="38"/>
  <c r="V631" i="38"/>
  <c r="V630" i="38"/>
  <c r="V627" i="38"/>
  <c r="V626" i="38"/>
  <c r="V623" i="38"/>
  <c r="V622" i="38"/>
  <c r="V621" i="38"/>
  <c r="V540" i="38"/>
  <c r="V539" i="38"/>
  <c r="V537" i="38"/>
  <c r="V536" i="38"/>
  <c r="V534" i="38"/>
  <c r="V532" i="38"/>
  <c r="V531" i="38"/>
  <c r="V529" i="38"/>
  <c r="V528" i="38"/>
  <c r="V525" i="38"/>
  <c r="V523" i="38"/>
  <c r="V522" i="38"/>
  <c r="V442" i="38"/>
  <c r="V440" i="38"/>
  <c r="V439" i="38"/>
  <c r="V437" i="38"/>
  <c r="V436" i="38"/>
  <c r="V434" i="38"/>
  <c r="V432" i="38"/>
  <c r="V431" i="38"/>
  <c r="V429" i="38"/>
  <c r="V427" i="38"/>
  <c r="V425" i="38"/>
  <c r="V345" i="38"/>
  <c r="V344" i="38"/>
  <c r="V342" i="38"/>
  <c r="V341" i="38"/>
  <c r="V338" i="38"/>
  <c r="V337" i="38"/>
  <c r="V336" i="38"/>
  <c r="V334" i="38"/>
  <c r="V333" i="38"/>
  <c r="V329" i="38"/>
  <c r="V328" i="38"/>
  <c r="V327" i="38"/>
  <c r="V246" i="38"/>
  <c r="V244" i="38"/>
  <c r="V243" i="38"/>
  <c r="V242" i="38"/>
  <c r="V241" i="38"/>
  <c r="V239" i="38"/>
  <c r="V238" i="38"/>
  <c r="V236" i="38"/>
  <c r="V235" i="38"/>
  <c r="V234" i="38"/>
  <c r="V233" i="38"/>
  <c r="V230" i="38"/>
  <c r="V229" i="38"/>
  <c r="V149" i="38"/>
  <c r="V148" i="38"/>
  <c r="V147" i="38"/>
  <c r="V146" i="38"/>
  <c r="V144" i="38"/>
  <c r="V141" i="38"/>
  <c r="V140" i="38"/>
  <c r="V139" i="38"/>
  <c r="V138" i="38"/>
  <c r="V136" i="38"/>
  <c r="V132" i="38"/>
  <c r="V131" i="38"/>
  <c r="V130" i="38"/>
  <c r="V48" i="38"/>
  <c r="V46" i="38"/>
  <c r="V45" i="38"/>
  <c r="V44" i="38"/>
  <c r="V43" i="38"/>
  <c r="V40" i="38"/>
  <c r="V38" i="38"/>
  <c r="V37" i="38"/>
  <c r="V35" i="38"/>
  <c r="V34" i="38"/>
  <c r="V982" i="38"/>
  <c r="V981" i="38"/>
  <c r="V980" i="38"/>
  <c r="V978" i="38"/>
  <c r="V977" i="38"/>
  <c r="V974" i="38"/>
  <c r="V973" i="38"/>
  <c r="V972" i="38"/>
  <c r="V970" i="38"/>
  <c r="V969" i="38"/>
  <c r="V965" i="38"/>
  <c r="V964" i="38"/>
  <c r="V963" i="38"/>
  <c r="V884" i="38"/>
  <c r="V881" i="38"/>
  <c r="V879" i="38"/>
  <c r="V878" i="38"/>
  <c r="V877" i="38"/>
  <c r="V876" i="38"/>
  <c r="V873" i="38"/>
  <c r="V871" i="38"/>
  <c r="V870" i="38"/>
  <c r="V868" i="38"/>
  <c r="V867" i="38"/>
  <c r="V786" i="38"/>
  <c r="V784" i="38"/>
  <c r="V783" i="38"/>
  <c r="V782" i="38"/>
  <c r="V781" i="38"/>
  <c r="V779" i="38"/>
  <c r="V778" i="38"/>
  <c r="V776" i="38"/>
  <c r="V775" i="38"/>
  <c r="V774" i="38"/>
  <c r="V773" i="38"/>
  <c r="V770" i="38"/>
  <c r="V769" i="38"/>
  <c r="V767" i="38"/>
  <c r="V688" i="38"/>
  <c r="V687" i="38"/>
  <c r="V684" i="38"/>
  <c r="V683" i="38"/>
  <c r="V681" i="38"/>
  <c r="V680" i="38"/>
  <c r="V679" i="38"/>
  <c r="V676" i="38"/>
  <c r="V675" i="38"/>
  <c r="V672" i="38"/>
  <c r="V671" i="38"/>
  <c r="V670" i="38"/>
  <c r="V589" i="38"/>
  <c r="V588" i="38"/>
  <c r="V586" i="38"/>
  <c r="V585" i="38"/>
  <c r="V583" i="38"/>
  <c r="V581" i="38"/>
  <c r="V580" i="38"/>
  <c r="V578" i="38"/>
  <c r="V577" i="38"/>
  <c r="V574" i="38"/>
  <c r="V572" i="38"/>
  <c r="V571" i="38"/>
  <c r="V491" i="38"/>
  <c r="V489" i="38"/>
  <c r="V488" i="38"/>
  <c r="V486" i="38"/>
  <c r="V485" i="38"/>
  <c r="V483" i="38"/>
  <c r="V481" i="38"/>
  <c r="V480" i="38"/>
  <c r="V478" i="38"/>
  <c r="V476" i="38"/>
  <c r="V474" i="38"/>
  <c r="V394" i="38"/>
  <c r="V393" i="38"/>
  <c r="V391" i="38"/>
  <c r="V390" i="38"/>
  <c r="V387" i="38"/>
  <c r="V386" i="38"/>
  <c r="V385" i="38"/>
  <c r="V383" i="38"/>
  <c r="V382" i="38"/>
  <c r="V378" i="38"/>
  <c r="V377" i="38"/>
  <c r="V376" i="38"/>
  <c r="V296" i="38"/>
  <c r="V295" i="38"/>
  <c r="V293" i="38"/>
  <c r="V292" i="38"/>
  <c r="V291" i="38"/>
  <c r="V290" i="38"/>
  <c r="V288" i="38"/>
  <c r="V287" i="38"/>
  <c r="V285" i="38"/>
  <c r="V284" i="38"/>
  <c r="V283" i="38"/>
  <c r="V282" i="38"/>
  <c r="V279" i="38"/>
  <c r="V278" i="38"/>
  <c r="V198" i="38"/>
  <c r="V197" i="38"/>
  <c r="V196" i="38"/>
  <c r="V195" i="38"/>
  <c r="V193" i="38"/>
  <c r="V190" i="38"/>
  <c r="V189" i="38"/>
  <c r="V188" i="38"/>
  <c r="V187" i="38"/>
  <c r="V185" i="38"/>
  <c r="V181" i="38"/>
  <c r="V180" i="38"/>
  <c r="V179" i="38"/>
  <c r="V100" i="38"/>
  <c r="V97" i="38"/>
  <c r="V95" i="38"/>
  <c r="V94" i="38"/>
  <c r="V93" i="38"/>
  <c r="V92" i="38"/>
  <c r="V89" i="38"/>
  <c r="V87" i="38"/>
  <c r="V86" i="38"/>
  <c r="V84" i="38"/>
  <c r="V83" i="38"/>
  <c r="V935" i="40"/>
  <c r="V934" i="40"/>
  <c r="V933" i="40"/>
  <c r="V932" i="40"/>
  <c r="V929" i="40"/>
  <c r="V927" i="40"/>
  <c r="V926" i="40"/>
  <c r="V925" i="40"/>
  <c r="V924" i="40"/>
  <c r="V921" i="40"/>
  <c r="V919" i="40"/>
  <c r="V917" i="40"/>
  <c r="V916" i="40"/>
  <c r="V915" i="40"/>
  <c r="V834" i="40"/>
  <c r="V833" i="40"/>
  <c r="V832" i="40"/>
  <c r="V831" i="40"/>
  <c r="V826" i="40"/>
  <c r="V825" i="40"/>
  <c r="V824" i="40"/>
  <c r="V823" i="40"/>
  <c r="V817" i="40"/>
  <c r="V816" i="40"/>
  <c r="V739" i="40"/>
  <c r="V738" i="40"/>
  <c r="V736" i="40"/>
  <c r="V733" i="40"/>
  <c r="V732" i="40"/>
  <c r="V731" i="40"/>
  <c r="V730" i="40"/>
  <c r="V728" i="40"/>
  <c r="V725" i="40"/>
  <c r="V724" i="40"/>
  <c r="V723" i="40"/>
  <c r="V721" i="40"/>
  <c r="V719" i="40"/>
  <c r="V639" i="40"/>
  <c r="V638" i="40"/>
  <c r="V637" i="40"/>
  <c r="V635" i="40"/>
  <c r="V634" i="40"/>
  <c r="V632" i="40"/>
  <c r="V631" i="40"/>
  <c r="V630" i="40"/>
  <c r="V629" i="40"/>
  <c r="V627" i="40"/>
  <c r="V626" i="40"/>
  <c r="V623" i="40"/>
  <c r="V622" i="40"/>
  <c r="V621" i="40"/>
  <c r="V542" i="40"/>
  <c r="V541" i="40"/>
  <c r="V538" i="40"/>
  <c r="V537" i="40"/>
  <c r="V536" i="40"/>
  <c r="V534" i="40"/>
  <c r="V533" i="40"/>
  <c r="V530" i="40"/>
  <c r="V529" i="40"/>
  <c r="V528" i="40"/>
  <c r="V525" i="40"/>
  <c r="V524" i="40"/>
  <c r="V444" i="40"/>
  <c r="V443" i="40"/>
  <c r="V440" i="40"/>
  <c r="V438" i="40"/>
  <c r="V436" i="40"/>
  <c r="V435" i="40"/>
  <c r="V432" i="40"/>
  <c r="V430" i="40"/>
  <c r="V427" i="40"/>
  <c r="V426" i="40"/>
  <c r="V345" i="40"/>
  <c r="V344" i="40"/>
  <c r="V342" i="40"/>
  <c r="V340" i="40"/>
  <c r="V337" i="40"/>
  <c r="V336" i="40"/>
  <c r="V334" i="40"/>
  <c r="V332" i="40"/>
  <c r="V328" i="40"/>
  <c r="V327" i="40"/>
  <c r="V247" i="40"/>
  <c r="V246" i="40"/>
  <c r="V244" i="40"/>
  <c r="V243" i="40"/>
  <c r="V242" i="40"/>
  <c r="V239" i="40"/>
  <c r="V238" i="40"/>
  <c r="V236" i="40"/>
  <c r="V235" i="40"/>
  <c r="V234" i="40"/>
  <c r="V230" i="40"/>
  <c r="V229" i="40"/>
  <c r="V150" i="40"/>
  <c r="V149" i="40"/>
  <c r="V148" i="40"/>
  <c r="V146" i="40"/>
  <c r="V145" i="40"/>
  <c r="V142" i="40"/>
  <c r="V141" i="40"/>
  <c r="V140" i="40"/>
  <c r="V138" i="40"/>
  <c r="V137" i="40"/>
  <c r="V133" i="40"/>
  <c r="V132" i="40"/>
  <c r="V131" i="40"/>
  <c r="V52" i="40"/>
  <c r="V50" i="40"/>
  <c r="V48" i="40"/>
  <c r="V47" i="40"/>
  <c r="V44" i="40"/>
  <c r="V42" i="40"/>
  <c r="V40" i="40"/>
  <c r="V39" i="40"/>
  <c r="V35" i="40"/>
  <c r="V33" i="40"/>
  <c r="V983" i="40"/>
  <c r="V982" i="40"/>
  <c r="V981" i="40"/>
  <c r="V978" i="40"/>
  <c r="V975" i="40"/>
  <c r="V974" i="40"/>
  <c r="V973" i="40"/>
  <c r="V970" i="40"/>
  <c r="V966" i="40"/>
  <c r="V965" i="40"/>
  <c r="V964" i="40"/>
  <c r="V886" i="40"/>
  <c r="V883" i="40"/>
  <c r="V881" i="40"/>
  <c r="V880" i="40"/>
  <c r="V878" i="40"/>
  <c r="V875" i="40"/>
  <c r="V873" i="40"/>
  <c r="V872" i="40"/>
  <c r="V870" i="40"/>
  <c r="V866" i="40"/>
  <c r="V787" i="40"/>
  <c r="V785" i="40"/>
  <c r="V784" i="40"/>
  <c r="V782" i="40"/>
  <c r="V781" i="40"/>
  <c r="V779" i="40"/>
  <c r="V777" i="40"/>
  <c r="V776" i="40"/>
  <c r="V774" i="40"/>
  <c r="V773" i="40"/>
  <c r="V770" i="40"/>
  <c r="V768" i="40"/>
  <c r="V767" i="40"/>
  <c r="V689" i="40"/>
  <c r="V688" i="40"/>
  <c r="V687" i="40"/>
  <c r="V686" i="40"/>
  <c r="V684" i="40"/>
  <c r="V683" i="40"/>
  <c r="V681" i="40"/>
  <c r="V680" i="40"/>
  <c r="V679" i="40"/>
  <c r="V678" i="40"/>
  <c r="V676" i="40"/>
  <c r="V675" i="40"/>
  <c r="V672" i="40"/>
  <c r="V671" i="40"/>
  <c r="V670" i="40"/>
  <c r="V669" i="40"/>
  <c r="V591" i="40"/>
  <c r="V590" i="40"/>
  <c r="V588" i="40"/>
  <c r="V586" i="40"/>
  <c r="V585" i="40"/>
  <c r="V583" i="40"/>
  <c r="V582" i="40"/>
  <c r="V580" i="40"/>
  <c r="V578" i="40"/>
  <c r="V577" i="40"/>
  <c r="V574" i="40"/>
  <c r="V573" i="40"/>
  <c r="V494" i="40"/>
  <c r="V492" i="40"/>
  <c r="V489" i="40"/>
  <c r="V487" i="40"/>
  <c r="V486" i="40"/>
  <c r="V484" i="40"/>
  <c r="V481" i="40"/>
  <c r="V479" i="40"/>
  <c r="V478" i="40"/>
  <c r="V475" i="40"/>
  <c r="V394" i="40"/>
  <c r="V393" i="40"/>
  <c r="V392" i="40"/>
  <c r="V389" i="40"/>
  <c r="V386" i="40"/>
  <c r="V385" i="40"/>
  <c r="V384" i="40"/>
  <c r="V381" i="40"/>
  <c r="V377" i="40"/>
  <c r="V376" i="40"/>
  <c r="V375" i="40"/>
  <c r="V298" i="40"/>
  <c r="V296" i="40"/>
  <c r="V295" i="40"/>
  <c r="V293" i="40"/>
  <c r="V292" i="40"/>
  <c r="V291" i="40"/>
  <c r="V290" i="40"/>
  <c r="V288" i="40"/>
  <c r="V287" i="40"/>
  <c r="V285" i="40"/>
  <c r="V284" i="40"/>
  <c r="V283" i="40"/>
  <c r="V282" i="40"/>
  <c r="V279" i="40"/>
  <c r="V278" i="40"/>
  <c r="V199" i="40"/>
  <c r="V198" i="40"/>
  <c r="V197" i="40"/>
  <c r="V194" i="40"/>
  <c r="V191" i="40"/>
  <c r="V190" i="40"/>
  <c r="V189" i="40"/>
  <c r="V186" i="40"/>
  <c r="V182" i="40"/>
  <c r="V181" i="40"/>
  <c r="V180" i="40"/>
  <c r="V102" i="40"/>
  <c r="V99" i="40"/>
  <c r="V97" i="40"/>
  <c r="V96" i="40"/>
  <c r="V94" i="40"/>
  <c r="V91" i="40"/>
  <c r="V89" i="40"/>
  <c r="V88" i="40"/>
  <c r="V82" i="40"/>
  <c r="V163" i="38" l="1"/>
  <c r="V165" i="38"/>
  <c r="V155" i="38"/>
  <c r="V161" i="38"/>
  <c r="V162" i="38"/>
  <c r="V170" i="38"/>
  <c r="V156" i="38"/>
  <c r="V174" i="38"/>
  <c r="V172" i="38"/>
  <c r="V173" i="38"/>
  <c r="V860" i="40"/>
  <c r="V848" i="40"/>
  <c r="V256" i="38"/>
  <c r="V265" i="38"/>
  <c r="V548" i="38"/>
  <c r="V480" i="40"/>
  <c r="V674" i="40"/>
  <c r="V682" i="40"/>
  <c r="V690" i="40"/>
  <c r="V581" i="37"/>
  <c r="V41" i="37"/>
  <c r="V230" i="37"/>
  <c r="V920" i="37"/>
  <c r="V752" i="40"/>
  <c r="V659" i="37"/>
  <c r="V963" i="40"/>
  <c r="V547" i="39"/>
  <c r="V84" i="39"/>
  <c r="V93" i="39"/>
  <c r="V101" i="39"/>
  <c r="V186" i="39"/>
  <c r="V194" i="39"/>
  <c r="V278" i="39"/>
  <c r="V287" i="39"/>
  <c r="V295" i="39"/>
  <c r="V481" i="39"/>
  <c r="V489" i="39"/>
  <c r="V573" i="39"/>
  <c r="V582" i="39"/>
  <c r="V590" i="39"/>
  <c r="V675" i="39"/>
  <c r="V683" i="39"/>
  <c r="V767" i="39"/>
  <c r="V776" i="39"/>
  <c r="V784" i="39"/>
  <c r="V970" i="39"/>
  <c r="V978" i="39"/>
  <c r="V35" i="39"/>
  <c r="V44" i="39"/>
  <c r="V52" i="39"/>
  <c r="V137" i="39"/>
  <c r="V145" i="39"/>
  <c r="V229" i="39"/>
  <c r="V238" i="39"/>
  <c r="V246" i="39"/>
  <c r="V432" i="39"/>
  <c r="V440" i="39"/>
  <c r="V524" i="39"/>
  <c r="V533" i="39"/>
  <c r="V541" i="39"/>
  <c r="V626" i="39"/>
  <c r="V634" i="39"/>
  <c r="V921" i="39"/>
  <c r="V929" i="39"/>
  <c r="V763" i="40"/>
  <c r="V567" i="39"/>
  <c r="V557" i="39"/>
  <c r="V750" i="40"/>
  <c r="V566" i="39"/>
  <c r="V556" i="39"/>
  <c r="V559" i="38"/>
  <c r="V743" i="40"/>
  <c r="V565" i="39"/>
  <c r="V554" i="39"/>
  <c r="V564" i="39"/>
  <c r="V553" i="39"/>
  <c r="V849" i="40"/>
  <c r="V562" i="39"/>
  <c r="V550" i="39"/>
  <c r="V60" i="39"/>
  <c r="V69" i="39"/>
  <c r="V762" i="40"/>
  <c r="V749" i="40"/>
  <c r="V556" i="38"/>
  <c r="V62" i="37"/>
  <c r="V70" i="37"/>
  <c r="V363" i="37"/>
  <c r="V87" i="40"/>
  <c r="V95" i="40"/>
  <c r="V179" i="40"/>
  <c r="V188" i="40"/>
  <c r="V196" i="40"/>
  <c r="V382" i="40"/>
  <c r="V390" i="40"/>
  <c r="V474" i="40"/>
  <c r="V483" i="40"/>
  <c r="V491" i="40"/>
  <c r="V677" i="40"/>
  <c r="V685" i="40"/>
  <c r="V769" i="40"/>
  <c r="V778" i="40"/>
  <c r="V786" i="40"/>
  <c r="V871" i="40"/>
  <c r="V879" i="40"/>
  <c r="V972" i="40"/>
  <c r="V980" i="40"/>
  <c r="V38" i="40"/>
  <c r="V46" i="40"/>
  <c r="V333" i="40"/>
  <c r="V341" i="40"/>
  <c r="V425" i="40"/>
  <c r="V434" i="40"/>
  <c r="V442" i="40"/>
  <c r="V628" i="40"/>
  <c r="V636" i="40"/>
  <c r="V720" i="40"/>
  <c r="V729" i="40"/>
  <c r="V737" i="40"/>
  <c r="V822" i="40"/>
  <c r="V830" i="40"/>
  <c r="V761" i="40"/>
  <c r="V746" i="40"/>
  <c r="V758" i="40"/>
  <c r="V757" i="40"/>
  <c r="V744" i="40"/>
  <c r="V755" i="40"/>
  <c r="V760" i="40"/>
  <c r="V753" i="40"/>
  <c r="V82" i="38"/>
  <c r="V91" i="38"/>
  <c r="V99" i="38"/>
  <c r="V186" i="38"/>
  <c r="V194" i="38"/>
  <c r="V280" i="38"/>
  <c r="V289" i="38"/>
  <c r="V375" i="38"/>
  <c r="V384" i="38"/>
  <c r="V392" i="38"/>
  <c r="V479" i="38"/>
  <c r="V487" i="38"/>
  <c r="V573" i="38"/>
  <c r="V582" i="38"/>
  <c r="V590" i="38"/>
  <c r="V677" i="38"/>
  <c r="V685" i="38"/>
  <c r="V866" i="38"/>
  <c r="V875" i="38"/>
  <c r="V883" i="38"/>
  <c r="V33" i="38"/>
  <c r="V42" i="38"/>
  <c r="V50" i="38"/>
  <c r="V137" i="38"/>
  <c r="V145" i="38"/>
  <c r="V231" i="38"/>
  <c r="V240" i="38"/>
  <c r="V326" i="38"/>
  <c r="V335" i="38"/>
  <c r="V343" i="38"/>
  <c r="V430" i="38"/>
  <c r="V438" i="38"/>
  <c r="V524" i="38"/>
  <c r="V533" i="38"/>
  <c r="V541" i="38"/>
  <c r="V628" i="38"/>
  <c r="V636" i="38"/>
  <c r="V817" i="38"/>
  <c r="V826" i="38"/>
  <c r="V834" i="38"/>
  <c r="V547" i="38"/>
  <c r="V971" i="38"/>
  <c r="V979" i="38"/>
  <c r="V922" i="38"/>
  <c r="V930" i="38"/>
  <c r="V86" i="37"/>
  <c r="V94" i="37"/>
  <c r="V180" i="37"/>
  <c r="V189" i="37"/>
  <c r="V197" i="37"/>
  <c r="V284" i="37"/>
  <c r="V292" i="37"/>
  <c r="V378" i="37"/>
  <c r="V387" i="37"/>
  <c r="V577" i="37"/>
  <c r="V585" i="37"/>
  <c r="V671" i="37"/>
  <c r="V680" i="37"/>
  <c r="V688" i="37"/>
  <c r="V131" i="37"/>
  <c r="V140" i="37"/>
  <c r="V148" i="37"/>
  <c r="V235" i="37"/>
  <c r="V243" i="37"/>
  <c r="V329" i="37"/>
  <c r="V338" i="37"/>
  <c r="V528" i="37"/>
  <c r="V536" i="37"/>
  <c r="V622" i="37"/>
  <c r="V631" i="37"/>
  <c r="V639" i="37"/>
  <c r="V651" i="37"/>
  <c r="V557" i="38"/>
  <c r="V63" i="37"/>
  <c r="V71" i="37"/>
  <c r="V165" i="37"/>
  <c r="V847" i="37"/>
  <c r="V566" i="38"/>
  <c r="V554" i="38"/>
  <c r="V664" i="37"/>
  <c r="V646" i="37"/>
  <c r="V565" i="38"/>
  <c r="V553" i="38"/>
  <c r="V661" i="37"/>
  <c r="V564" i="38"/>
  <c r="V550" i="38"/>
  <c r="V263" i="37"/>
  <c r="V519" i="38"/>
  <c r="V568" i="38" s="1"/>
  <c r="V563" i="38"/>
  <c r="V562" i="38"/>
  <c r="V561" i="38"/>
  <c r="V958" i="37"/>
  <c r="V946" i="37"/>
  <c r="V955" i="37"/>
  <c r="V440" i="37"/>
  <c r="V158" i="37"/>
  <c r="V782" i="37"/>
  <c r="V421" i="37"/>
  <c r="V470" i="37" s="1"/>
  <c r="V361" i="37"/>
  <c r="V939" i="40"/>
  <c r="V963" i="39"/>
  <c r="V954" i="37"/>
  <c r="V942" i="37"/>
  <c r="V358" i="37"/>
  <c r="V173" i="37"/>
  <c r="V156" i="37"/>
  <c r="V952" i="37"/>
  <c r="V370" i="37"/>
  <c r="V357" i="37"/>
  <c r="V170" i="37"/>
  <c r="V179" i="37"/>
  <c r="V188" i="37"/>
  <c r="V196" i="37"/>
  <c r="V283" i="37"/>
  <c r="V291" i="37"/>
  <c r="V377" i="37"/>
  <c r="V386" i="37"/>
  <c r="V394" i="37"/>
  <c r="V481" i="37"/>
  <c r="V489" i="37"/>
  <c r="V670" i="37"/>
  <c r="V679" i="37"/>
  <c r="V687" i="37"/>
  <c r="V774" i="37"/>
  <c r="V963" i="37"/>
  <c r="V972" i="37"/>
  <c r="V980" i="37"/>
  <c r="V44" i="37"/>
  <c r="V234" i="37"/>
  <c r="V242" i="37"/>
  <c r="V328" i="37"/>
  <c r="V337" i="37"/>
  <c r="V345" i="37"/>
  <c r="V432" i="37"/>
  <c r="V621" i="37"/>
  <c r="V630" i="37"/>
  <c r="V638" i="37"/>
  <c r="V725" i="37"/>
  <c r="V733" i="37"/>
  <c r="V819" i="37"/>
  <c r="V828" i="37"/>
  <c r="V923" i="37"/>
  <c r="V931" i="37"/>
  <c r="V951" i="37"/>
  <c r="V940" i="37"/>
  <c r="V369" i="37"/>
  <c r="V354" i="37"/>
  <c r="V167" i="37"/>
  <c r="V28" i="37"/>
  <c r="V169" i="37"/>
  <c r="V813" i="37"/>
  <c r="V862" i="37" s="1"/>
  <c r="V945" i="37"/>
  <c r="V366" i="37"/>
  <c r="V87" i="37"/>
  <c r="V95" i="37"/>
  <c r="V181" i="37"/>
  <c r="V190" i="37"/>
  <c r="V198" i="37"/>
  <c r="V285" i="37"/>
  <c r="V293" i="37"/>
  <c r="V474" i="37"/>
  <c r="V483" i="37"/>
  <c r="V491" i="37"/>
  <c r="V578" i="37"/>
  <c r="V586" i="37"/>
  <c r="V767" i="37"/>
  <c r="V776" i="37"/>
  <c r="V784" i="37"/>
  <c r="V871" i="37"/>
  <c r="V879" i="37"/>
  <c r="V965" i="37"/>
  <c r="V974" i="37"/>
  <c r="V982" i="37"/>
  <c r="V38" i="37"/>
  <c r="V46" i="37"/>
  <c r="V132" i="37"/>
  <c r="V141" i="37"/>
  <c r="V149" i="37"/>
  <c r="V236" i="37"/>
  <c r="V244" i="37"/>
  <c r="V425" i="37"/>
  <c r="V434" i="37"/>
  <c r="V442" i="37"/>
  <c r="V529" i="37"/>
  <c r="V537" i="37"/>
  <c r="V822" i="37"/>
  <c r="V830" i="37"/>
  <c r="V916" i="37"/>
  <c r="V925" i="37"/>
  <c r="V933" i="37"/>
  <c r="V365" i="37"/>
  <c r="V136" i="37"/>
  <c r="V572" i="40"/>
  <c r="V261" i="37"/>
  <c r="V193" i="37"/>
  <c r="V193" i="40"/>
  <c r="V429" i="39"/>
  <c r="V185" i="37"/>
  <c r="V279" i="37"/>
  <c r="V334" i="37"/>
  <c r="V342" i="37"/>
  <c r="V486" i="37"/>
  <c r="V572" i="37"/>
  <c r="V540" i="37"/>
  <c r="V627" i="37"/>
  <c r="V635" i="37"/>
  <c r="V779" i="37"/>
  <c r="V928" i="37"/>
  <c r="V92" i="40"/>
  <c r="V43" i="40"/>
  <c r="V73" i="40"/>
  <c r="V58" i="40"/>
  <c r="V72" i="40"/>
  <c r="V100" i="40"/>
  <c r="V185" i="40"/>
  <c r="V329" i="40"/>
  <c r="V387" i="40"/>
  <c r="V346" i="40"/>
  <c r="V439" i="40"/>
  <c r="V523" i="40"/>
  <c r="V532" i="40"/>
  <c r="V589" i="40"/>
  <c r="V625" i="40"/>
  <c r="V641" i="40"/>
  <c r="V818" i="40"/>
  <c r="V920" i="40"/>
  <c r="V977" i="40"/>
  <c r="V133" i="39"/>
  <c r="V142" i="39"/>
  <c r="V150" i="39"/>
  <c r="V235" i="39"/>
  <c r="V243" i="39"/>
  <c r="V376" i="39"/>
  <c r="V336" i="39"/>
  <c r="V385" i="39"/>
  <c r="V344" i="39"/>
  <c r="V437" i="39"/>
  <c r="V486" i="39"/>
  <c r="V555" i="39"/>
  <c r="V530" i="39"/>
  <c r="V587" i="39"/>
  <c r="V647" i="39"/>
  <c r="V671" i="39"/>
  <c r="V658" i="39"/>
  <c r="V655" i="39"/>
  <c r="V773" i="39"/>
  <c r="V724" i="39"/>
  <c r="V781" i="39"/>
  <c r="V917" i="39"/>
  <c r="V975" i="39"/>
  <c r="V959" i="39"/>
  <c r="V983" i="39"/>
  <c r="V88" i="38"/>
  <c r="V47" i="38"/>
  <c r="V133" i="38"/>
  <c r="V191" i="38"/>
  <c r="V381" i="38"/>
  <c r="V365" i="38"/>
  <c r="V340" i="38"/>
  <c r="V389" i="38"/>
  <c r="V435" i="38"/>
  <c r="V468" i="38"/>
  <c r="V450" i="38"/>
  <c r="V467" i="38"/>
  <c r="V452" i="38"/>
  <c r="V674" i="38"/>
  <c r="V682" i="38"/>
  <c r="V719" i="38"/>
  <c r="V715" i="38"/>
  <c r="V728" i="38"/>
  <c r="V761" i="38"/>
  <c r="V785" i="38"/>
  <c r="V831" i="38"/>
  <c r="V557" i="40"/>
  <c r="V395" i="40"/>
  <c r="V926" i="38"/>
  <c r="V977" i="37"/>
  <c r="V969" i="37"/>
  <c r="V565" i="37"/>
  <c r="V523" i="37"/>
  <c r="V288" i="37"/>
  <c r="V272" i="37"/>
  <c r="V260" i="37"/>
  <c r="V945" i="40"/>
  <c r="V928" i="40"/>
  <c r="V876" i="40"/>
  <c r="V859" i="40"/>
  <c r="V847" i="40"/>
  <c r="V827" i="40"/>
  <c r="V650" i="40"/>
  <c r="V431" i="40"/>
  <c r="V136" i="40"/>
  <c r="V71" i="40"/>
  <c r="V942" i="39"/>
  <c r="V926" i="39"/>
  <c r="V653" i="39"/>
  <c r="V650" i="39"/>
  <c r="V538" i="39"/>
  <c r="V494" i="39"/>
  <c r="V462" i="39"/>
  <c r="V393" i="39"/>
  <c r="V352" i="39"/>
  <c r="V284" i="39"/>
  <c r="V182" i="39"/>
  <c r="V911" i="38"/>
  <c r="V960" i="38" s="1"/>
  <c r="V823" i="38"/>
  <c r="V744" i="38"/>
  <c r="V625" i="38"/>
  <c r="V530" i="38"/>
  <c r="V465" i="38"/>
  <c r="V426" i="38"/>
  <c r="V953" i="37"/>
  <c r="V715" i="37"/>
  <c r="V589" i="37"/>
  <c r="V271" i="37"/>
  <c r="V259" i="37"/>
  <c r="V225" i="37"/>
  <c r="V32" i="37"/>
  <c r="V857" i="40"/>
  <c r="V843" i="40"/>
  <c r="V633" i="40"/>
  <c r="V581" i="40"/>
  <c r="V540" i="40"/>
  <c r="V488" i="40"/>
  <c r="V354" i="40"/>
  <c r="V338" i="40"/>
  <c r="V68" i="40"/>
  <c r="V51" i="40"/>
  <c r="V680" i="39"/>
  <c r="V664" i="39"/>
  <c r="V652" i="39"/>
  <c r="V445" i="39"/>
  <c r="V361" i="39"/>
  <c r="V292" i="39"/>
  <c r="V191" i="39"/>
  <c r="V966" i="38"/>
  <c r="V951" i="38"/>
  <c r="V872" i="38"/>
  <c r="V856" i="38"/>
  <c r="V464" i="38"/>
  <c r="V142" i="38"/>
  <c r="V721" i="37"/>
  <c r="V660" i="37"/>
  <c r="V548" i="37"/>
  <c r="V532" i="37"/>
  <c r="V296" i="37"/>
  <c r="V269" i="37"/>
  <c r="V255" i="37"/>
  <c r="V239" i="37"/>
  <c r="V224" i="37"/>
  <c r="V273" i="37" s="1"/>
  <c r="V161" i="37"/>
  <c r="V144" i="37"/>
  <c r="V856" i="40"/>
  <c r="V842" i="40"/>
  <c r="V854" i="40"/>
  <c r="V565" i="40"/>
  <c r="V83" i="40"/>
  <c r="V67" i="40"/>
  <c r="V749" i="39"/>
  <c r="V732" i="39"/>
  <c r="V663" i="39"/>
  <c r="V651" i="39"/>
  <c r="V622" i="39"/>
  <c r="V369" i="39"/>
  <c r="V327" i="39"/>
  <c r="V260" i="39"/>
  <c r="V199" i="39"/>
  <c r="V158" i="39"/>
  <c r="V736" i="38"/>
  <c r="V650" i="38"/>
  <c r="V555" i="38"/>
  <c r="V460" i="38"/>
  <c r="V454" i="38"/>
  <c r="V158" i="38"/>
  <c r="V64" i="38"/>
  <c r="V770" i="37"/>
  <c r="V676" i="37"/>
  <c r="V268" i="37"/>
  <c r="V254" i="37"/>
  <c r="V127" i="37"/>
  <c r="V176" i="37" s="1"/>
  <c r="V969" i="40"/>
  <c r="V953" i="40"/>
  <c r="V884" i="40"/>
  <c r="V855" i="40"/>
  <c r="V835" i="40"/>
  <c r="V378" i="40"/>
  <c r="V161" i="40"/>
  <c r="V144" i="40"/>
  <c r="V65" i="40"/>
  <c r="V966" i="39"/>
  <c r="V951" i="39"/>
  <c r="V934" i="39"/>
  <c r="V688" i="39"/>
  <c r="V661" i="39"/>
  <c r="V268" i="39"/>
  <c r="V167" i="39"/>
  <c r="V975" i="38"/>
  <c r="V880" i="38"/>
  <c r="V768" i="38"/>
  <c r="V753" i="38"/>
  <c r="V633" i="38"/>
  <c r="V538" i="38"/>
  <c r="V459" i="38"/>
  <c r="V357" i="38"/>
  <c r="V332" i="38"/>
  <c r="V39" i="38"/>
  <c r="V29" i="38"/>
  <c r="V78" i="38" s="1"/>
  <c r="V267" i="37"/>
  <c r="V247" i="37"/>
  <c r="V666" i="40"/>
  <c r="V548" i="40"/>
  <c r="V363" i="40"/>
  <c r="V76" i="40"/>
  <c r="V64" i="40"/>
  <c r="V34" i="40"/>
  <c r="V660" i="39"/>
  <c r="V646" i="39"/>
  <c r="V631" i="39"/>
  <c r="V666" i="39"/>
  <c r="V175" i="39"/>
  <c r="V917" i="38"/>
  <c r="V579" i="38"/>
  <c r="V475" i="38"/>
  <c r="V457" i="38"/>
  <c r="V461" i="38"/>
  <c r="V730" i="37"/>
  <c r="V867" i="40"/>
  <c r="V851" i="40"/>
  <c r="V846" i="40"/>
  <c r="V75" i="40"/>
  <c r="V63" i="40"/>
  <c r="V757" i="39"/>
  <c r="V659" i="39"/>
  <c r="V579" i="39"/>
  <c r="V563" i="39"/>
  <c r="V777" i="38"/>
  <c r="V587" i="38"/>
  <c r="V484" i="38"/>
  <c r="V456" i="38"/>
  <c r="V182" i="38"/>
  <c r="V167" i="38"/>
  <c r="V684" i="37"/>
  <c r="V639" i="39"/>
  <c r="V478" i="39"/>
  <c r="V492" i="38"/>
  <c r="V96" i="38"/>
  <c r="V72" i="38"/>
  <c r="V274" i="37"/>
  <c r="V764" i="37"/>
  <c r="V657" i="37"/>
  <c r="V681" i="37"/>
  <c r="V424" i="37"/>
  <c r="V473" i="37"/>
  <c r="V449" i="37"/>
  <c r="V911" i="37"/>
  <c r="V617" i="37"/>
  <c r="V658" i="37"/>
  <c r="V633" i="37"/>
  <c r="V650" i="37"/>
  <c r="V625" i="37"/>
  <c r="V367" i="37"/>
  <c r="V391" i="37"/>
  <c r="V359" i="37"/>
  <c r="V383" i="37"/>
  <c r="V143" i="37"/>
  <c r="V192" i="37"/>
  <c r="V168" i="37"/>
  <c r="V135" i="37"/>
  <c r="V184" i="37"/>
  <c r="V160" i="37"/>
  <c r="V77" i="37"/>
  <c r="V69" i="37"/>
  <c r="V93" i="37"/>
  <c r="V60" i="37"/>
  <c r="V84" i="37"/>
  <c r="V955" i="40"/>
  <c r="V930" i="40"/>
  <c r="V979" i="40"/>
  <c r="V947" i="40"/>
  <c r="V922" i="40"/>
  <c r="V971" i="40"/>
  <c r="V885" i="39"/>
  <c r="V861" i="39"/>
  <c r="V836" i="39"/>
  <c r="V877" i="39"/>
  <c r="V853" i="39"/>
  <c r="V828" i="39"/>
  <c r="V868" i="39"/>
  <c r="V844" i="39"/>
  <c r="V819" i="39"/>
  <c r="V662" i="39"/>
  <c r="V637" i="39"/>
  <c r="V686" i="39"/>
  <c r="V654" i="39"/>
  <c r="V629" i="39"/>
  <c r="V678" i="39"/>
  <c r="V645" i="39"/>
  <c r="V620" i="39"/>
  <c r="V669" i="39"/>
  <c r="V466" i="39"/>
  <c r="V441" i="39"/>
  <c r="V490" i="39"/>
  <c r="V458" i="39"/>
  <c r="V433" i="39"/>
  <c r="V482" i="39"/>
  <c r="V449" i="39"/>
  <c r="V424" i="39"/>
  <c r="V473" i="39"/>
  <c r="V648" i="37"/>
  <c r="V672" i="37"/>
  <c r="V956" i="37"/>
  <c r="V922" i="37"/>
  <c r="V674" i="37"/>
  <c r="V564" i="37"/>
  <c r="V539" i="37"/>
  <c r="V556" i="37"/>
  <c r="V531" i="37"/>
  <c r="V547" i="37"/>
  <c r="V518" i="37"/>
  <c r="V522" i="37"/>
  <c r="V266" i="37"/>
  <c r="V241" i="37"/>
  <c r="V258" i="37"/>
  <c r="V233" i="37"/>
  <c r="V816" i="37"/>
  <c r="V865" i="37"/>
  <c r="V841" i="37"/>
  <c r="V731" i="37"/>
  <c r="V780" i="37"/>
  <c r="V756" i="37"/>
  <c r="V441" i="37"/>
  <c r="V490" i="37"/>
  <c r="V466" i="37"/>
  <c r="V910" i="37"/>
  <c r="V914" i="37"/>
  <c r="V563" i="37"/>
  <c r="V587" i="37"/>
  <c r="V555" i="37"/>
  <c r="V579" i="37"/>
  <c r="V339" i="37"/>
  <c r="V388" i="37"/>
  <c r="V364" i="37"/>
  <c r="V331" i="37"/>
  <c r="V380" i="37"/>
  <c r="V356" i="37"/>
  <c r="V265" i="37"/>
  <c r="V289" i="37"/>
  <c r="V256" i="37"/>
  <c r="V280" i="37"/>
  <c r="V49" i="37"/>
  <c r="V98" i="37"/>
  <c r="V74" i="37"/>
  <c r="V723" i="37"/>
  <c r="V772" i="37"/>
  <c r="V748" i="37"/>
  <c r="V682" i="37"/>
  <c r="V637" i="37"/>
  <c r="V686" i="37"/>
  <c r="V662" i="37"/>
  <c r="V629" i="37"/>
  <c r="V678" i="37"/>
  <c r="V654" i="37"/>
  <c r="V620" i="37"/>
  <c r="V669" i="37"/>
  <c r="V645" i="37"/>
  <c r="V323" i="37"/>
  <c r="V172" i="37"/>
  <c r="V147" i="37"/>
  <c r="V164" i="37"/>
  <c r="V139" i="37"/>
  <c r="V155" i="37"/>
  <c r="V126" i="37"/>
  <c r="V130" i="37"/>
  <c r="V35" i="37"/>
  <c r="V466" i="40"/>
  <c r="V441" i="40"/>
  <c r="V490" i="40"/>
  <c r="V458" i="40"/>
  <c r="V433" i="40"/>
  <c r="V482" i="40"/>
  <c r="V449" i="40"/>
  <c r="V424" i="40"/>
  <c r="V473" i="40"/>
  <c r="V833" i="37"/>
  <c r="V882" i="37"/>
  <c r="V858" i="37"/>
  <c r="V854" i="37"/>
  <c r="V829" i="37"/>
  <c r="V846" i="37"/>
  <c r="V821" i="37"/>
  <c r="V760" i="37"/>
  <c r="V735" i="37"/>
  <c r="V752" i="37"/>
  <c r="V727" i="37"/>
  <c r="V743" i="37"/>
  <c r="V714" i="37"/>
  <c r="V718" i="37"/>
  <c r="V623" i="37"/>
  <c r="V462" i="37"/>
  <c r="V437" i="37"/>
  <c r="V454" i="37"/>
  <c r="V429" i="37"/>
  <c r="V171" i="37"/>
  <c r="V195" i="37"/>
  <c r="V163" i="37"/>
  <c r="V187" i="37"/>
  <c r="V74" i="40"/>
  <c r="V49" i="40"/>
  <c r="V98" i="40"/>
  <c r="V66" i="40"/>
  <c r="V41" i="40"/>
  <c r="V90" i="40"/>
  <c r="V57" i="40"/>
  <c r="V32" i="40"/>
  <c r="V81" i="40"/>
  <c r="V665" i="37"/>
  <c r="V812" i="37"/>
  <c r="V853" i="37"/>
  <c r="V877" i="37"/>
  <c r="V844" i="37"/>
  <c r="V868" i="37"/>
  <c r="V759" i="37"/>
  <c r="V783" i="37"/>
  <c r="V751" i="37"/>
  <c r="V775" i="37"/>
  <c r="V535" i="37"/>
  <c r="V584" i="37"/>
  <c r="V560" i="37"/>
  <c r="V527" i="37"/>
  <c r="V576" i="37"/>
  <c r="V552" i="37"/>
  <c r="V420" i="37"/>
  <c r="V461" i="37"/>
  <c r="V485" i="37"/>
  <c r="V452" i="37"/>
  <c r="V476" i="37"/>
  <c r="V245" i="37"/>
  <c r="V294" i="37"/>
  <c r="V270" i="37"/>
  <c r="V237" i="37"/>
  <c r="V286" i="37"/>
  <c r="V262" i="37"/>
  <c r="V228" i="37"/>
  <c r="V277" i="37"/>
  <c r="V253" i="37"/>
  <c r="V861" i="40"/>
  <c r="V836" i="40"/>
  <c r="V885" i="40"/>
  <c r="V853" i="40"/>
  <c r="V828" i="40"/>
  <c r="V877" i="40"/>
  <c r="V844" i="40"/>
  <c r="V819" i="40"/>
  <c r="V868" i="40"/>
  <c r="V759" i="40"/>
  <c r="V734" i="40"/>
  <c r="V783" i="40"/>
  <c r="V751" i="40"/>
  <c r="V726" i="40"/>
  <c r="V775" i="40"/>
  <c r="V825" i="37"/>
  <c r="V874" i="37"/>
  <c r="V850" i="37"/>
  <c r="V433" i="37"/>
  <c r="V482" i="37"/>
  <c r="V458" i="37"/>
  <c r="V632" i="37"/>
  <c r="V519" i="37"/>
  <c r="V478" i="37"/>
  <c r="V368" i="37"/>
  <c r="V343" i="37"/>
  <c r="V360" i="37"/>
  <c r="V335" i="37"/>
  <c r="V351" i="37"/>
  <c r="V322" i="37"/>
  <c r="V326" i="37"/>
  <c r="V231" i="37"/>
  <c r="V29" i="37"/>
  <c r="V297" i="40"/>
  <c r="V273" i="40"/>
  <c r="V248" i="40"/>
  <c r="V289" i="40"/>
  <c r="V265" i="40"/>
  <c r="V240" i="40"/>
  <c r="V280" i="40"/>
  <c r="V256" i="40"/>
  <c r="V231" i="40"/>
  <c r="V66" i="37"/>
  <c r="V57" i="37"/>
  <c r="V960" i="40"/>
  <c r="V952" i="40"/>
  <c r="V944" i="40"/>
  <c r="V858" i="40"/>
  <c r="V850" i="40"/>
  <c r="V841" i="40"/>
  <c r="V764" i="40"/>
  <c r="V756" i="40"/>
  <c r="V748" i="40"/>
  <c r="V662" i="40"/>
  <c r="V640" i="40"/>
  <c r="V172" i="40"/>
  <c r="V147" i="40"/>
  <c r="V164" i="40"/>
  <c r="V139" i="40"/>
  <c r="V155" i="40"/>
  <c r="V130" i="40"/>
  <c r="V755" i="37"/>
  <c r="V45" i="37"/>
  <c r="V37" i="37"/>
  <c r="V931" i="40"/>
  <c r="V923" i="40"/>
  <c r="V914" i="40"/>
  <c r="V837" i="40"/>
  <c r="V829" i="40"/>
  <c r="V821" i="40"/>
  <c r="V735" i="40"/>
  <c r="V727" i="40"/>
  <c r="V718" i="40"/>
  <c r="V372" i="40"/>
  <c r="V347" i="40"/>
  <c r="V396" i="40"/>
  <c r="V364" i="40"/>
  <c r="V339" i="40"/>
  <c r="V388" i="40"/>
  <c r="V356" i="40"/>
  <c r="V331" i="40"/>
  <c r="V380" i="40"/>
  <c r="V195" i="40"/>
  <c r="V171" i="40"/>
  <c r="V187" i="40"/>
  <c r="V163" i="40"/>
  <c r="V960" i="39"/>
  <c r="V935" i="39"/>
  <c r="V984" i="39"/>
  <c r="V952" i="39"/>
  <c r="V927" i="39"/>
  <c r="V976" i="39"/>
  <c r="V944" i="39"/>
  <c r="V919" i="39"/>
  <c r="V968" i="39"/>
  <c r="V564" i="40"/>
  <c r="V539" i="40"/>
  <c r="V556" i="40"/>
  <c r="V531" i="40"/>
  <c r="V547" i="40"/>
  <c r="V522" i="40"/>
  <c r="V270" i="40"/>
  <c r="V245" i="40"/>
  <c r="V294" i="40"/>
  <c r="V262" i="40"/>
  <c r="V237" i="40"/>
  <c r="V286" i="40"/>
  <c r="V253" i="40"/>
  <c r="V228" i="40"/>
  <c r="V277" i="40"/>
  <c r="V858" i="39"/>
  <c r="V833" i="39"/>
  <c r="V882" i="39"/>
  <c r="V850" i="39"/>
  <c r="V825" i="39"/>
  <c r="V874" i="39"/>
  <c r="V841" i="39"/>
  <c r="V816" i="39"/>
  <c r="V865" i="39"/>
  <c r="V270" i="38"/>
  <c r="V245" i="38"/>
  <c r="V294" i="38"/>
  <c r="V262" i="38"/>
  <c r="V225" i="38"/>
  <c r="V237" i="38"/>
  <c r="V286" i="38"/>
  <c r="V253" i="38"/>
  <c r="V224" i="38"/>
  <c r="V228" i="38"/>
  <c r="V277" i="38"/>
  <c r="V90" i="37"/>
  <c r="V81" i="37"/>
  <c r="V984" i="40"/>
  <c r="V976" i="40"/>
  <c r="V968" i="40"/>
  <c r="V882" i="40"/>
  <c r="V874" i="40"/>
  <c r="V865" i="40"/>
  <c r="V788" i="40"/>
  <c r="V780" i="40"/>
  <c r="V772" i="40"/>
  <c r="V587" i="40"/>
  <c r="V563" i="40"/>
  <c r="V579" i="40"/>
  <c r="V555" i="40"/>
  <c r="V470" i="40"/>
  <c r="V445" i="40"/>
  <c r="V462" i="40"/>
  <c r="V437" i="40"/>
  <c r="V454" i="40"/>
  <c r="V429" i="40"/>
  <c r="V78" i="40"/>
  <c r="V53" i="40"/>
  <c r="V70" i="40"/>
  <c r="V45" i="40"/>
  <c r="V62" i="40"/>
  <c r="V37" i="40"/>
  <c r="V645" i="40"/>
  <c r="V620" i="40"/>
  <c r="V571" i="40"/>
  <c r="V493" i="40"/>
  <c r="V469" i="40"/>
  <c r="V485" i="40"/>
  <c r="V461" i="40"/>
  <c r="V476" i="40"/>
  <c r="V452" i="40"/>
  <c r="V176" i="40"/>
  <c r="V151" i="40"/>
  <c r="V200" i="40"/>
  <c r="V168" i="40"/>
  <c r="V143" i="40"/>
  <c r="V192" i="40"/>
  <c r="V160" i="40"/>
  <c r="V135" i="40"/>
  <c r="V184" i="40"/>
  <c r="V101" i="40"/>
  <c r="V77" i="40"/>
  <c r="V93" i="40"/>
  <c r="V69" i="40"/>
  <c r="V84" i="40"/>
  <c r="V60" i="40"/>
  <c r="V764" i="39"/>
  <c r="V739" i="39"/>
  <c r="V788" i="39"/>
  <c r="V756" i="39"/>
  <c r="V731" i="39"/>
  <c r="V780" i="39"/>
  <c r="V748" i="39"/>
  <c r="V723" i="39"/>
  <c r="V772" i="39"/>
  <c r="V368" i="40"/>
  <c r="V343" i="40"/>
  <c r="V360" i="40"/>
  <c r="V335" i="40"/>
  <c r="V351" i="40"/>
  <c r="V326" i="40"/>
  <c r="V86" i="40"/>
  <c r="V956" i="39"/>
  <c r="V931" i="39"/>
  <c r="V948" i="39"/>
  <c r="V923" i="39"/>
  <c r="V939" i="39"/>
  <c r="V914" i="39"/>
  <c r="V568" i="40"/>
  <c r="V543" i="40"/>
  <c r="V592" i="40"/>
  <c r="V560" i="40"/>
  <c r="V535" i="40"/>
  <c r="V584" i="40"/>
  <c r="V552" i="40"/>
  <c r="V527" i="40"/>
  <c r="V576" i="40"/>
  <c r="V391" i="40"/>
  <c r="V367" i="40"/>
  <c r="V383" i="40"/>
  <c r="V359" i="40"/>
  <c r="V274" i="40"/>
  <c r="V249" i="40"/>
  <c r="V266" i="40"/>
  <c r="V241" i="40"/>
  <c r="V258" i="40"/>
  <c r="V233" i="40"/>
  <c r="V979" i="39"/>
  <c r="V955" i="39"/>
  <c r="V971" i="39"/>
  <c r="V947" i="39"/>
  <c r="V862" i="39"/>
  <c r="V837" i="39"/>
  <c r="V854" i="39"/>
  <c r="V829" i="39"/>
  <c r="V846" i="39"/>
  <c r="V821" i="39"/>
  <c r="V735" i="39"/>
  <c r="V727" i="39"/>
  <c r="V718" i="39"/>
  <c r="V641" i="39"/>
  <c r="V633" i="39"/>
  <c r="V625" i="39"/>
  <c r="V372" i="39"/>
  <c r="V347" i="39"/>
  <c r="V396" i="39"/>
  <c r="V364" i="39"/>
  <c r="V339" i="39"/>
  <c r="V388" i="39"/>
  <c r="V356" i="39"/>
  <c r="V331" i="39"/>
  <c r="V380" i="39"/>
  <c r="V560" i="38"/>
  <c r="V535" i="38"/>
  <c r="V584" i="38"/>
  <c r="V552" i="38"/>
  <c r="V527" i="38"/>
  <c r="V576" i="38"/>
  <c r="V858" i="38"/>
  <c r="V833" i="38"/>
  <c r="V882" i="38"/>
  <c r="V850" i="38"/>
  <c r="V813" i="38"/>
  <c r="V825" i="38"/>
  <c r="V874" i="38"/>
  <c r="V841" i="38"/>
  <c r="V812" i="38"/>
  <c r="V816" i="38"/>
  <c r="V865" i="38"/>
  <c r="V756" i="38"/>
  <c r="V731" i="38"/>
  <c r="V780" i="38"/>
  <c r="V748" i="38"/>
  <c r="V723" i="38"/>
  <c r="V772" i="38"/>
  <c r="V168" i="38"/>
  <c r="V143" i="38"/>
  <c r="V192" i="38"/>
  <c r="V160" i="38"/>
  <c r="V135" i="38"/>
  <c r="V184" i="38"/>
  <c r="V759" i="39"/>
  <c r="V751" i="39"/>
  <c r="V665" i="39"/>
  <c r="V657" i="39"/>
  <c r="V648" i="39"/>
  <c r="V764" i="38"/>
  <c r="V466" i="38"/>
  <c r="V441" i="38"/>
  <c r="V490" i="38"/>
  <c r="V458" i="38"/>
  <c r="V421" i="38"/>
  <c r="V433" i="38"/>
  <c r="V482" i="38"/>
  <c r="V449" i="38"/>
  <c r="V420" i="38"/>
  <c r="V424" i="38"/>
  <c r="V473" i="38"/>
  <c r="V127" i="38"/>
  <c r="V568" i="39"/>
  <c r="V543" i="39"/>
  <c r="V592" i="39"/>
  <c r="V560" i="39"/>
  <c r="V535" i="39"/>
  <c r="V584" i="39"/>
  <c r="V552" i="39"/>
  <c r="V527" i="39"/>
  <c r="V576" i="39"/>
  <c r="V74" i="39"/>
  <c r="V49" i="39"/>
  <c r="V98" i="39"/>
  <c r="V66" i="39"/>
  <c r="V41" i="39"/>
  <c r="V90" i="39"/>
  <c r="V57" i="39"/>
  <c r="V32" i="39"/>
  <c r="V81" i="39"/>
  <c r="V662" i="38"/>
  <c r="V637" i="38"/>
  <c r="V686" i="38"/>
  <c r="V654" i="38"/>
  <c r="V617" i="38"/>
  <c r="V629" i="38"/>
  <c r="V678" i="38"/>
  <c r="V645" i="38"/>
  <c r="V616" i="38"/>
  <c r="V620" i="38"/>
  <c r="V669" i="38"/>
  <c r="V176" i="39"/>
  <c r="V151" i="39"/>
  <c r="V200" i="39"/>
  <c r="V168" i="39"/>
  <c r="V143" i="39"/>
  <c r="V192" i="39"/>
  <c r="V160" i="39"/>
  <c r="V135" i="39"/>
  <c r="V184" i="39"/>
  <c r="V364" i="38"/>
  <c r="V339" i="38"/>
  <c r="V388" i="38"/>
  <c r="V356" i="38"/>
  <c r="V331" i="38"/>
  <c r="V380" i="38"/>
  <c r="V270" i="39"/>
  <c r="V245" i="39"/>
  <c r="V294" i="39"/>
  <c r="V262" i="39"/>
  <c r="V237" i="39"/>
  <c r="V286" i="39"/>
  <c r="V253" i="39"/>
  <c r="V228" i="39"/>
  <c r="V277" i="39"/>
  <c r="V952" i="38"/>
  <c r="V927" i="38"/>
  <c r="V976" i="38"/>
  <c r="V944" i="38"/>
  <c r="V919" i="38"/>
  <c r="V968" i="38"/>
  <c r="V323" i="38"/>
  <c r="V74" i="38"/>
  <c r="V49" i="38"/>
  <c r="V98" i="38"/>
  <c r="V66" i="38"/>
  <c r="V41" i="38"/>
  <c r="V90" i="38"/>
  <c r="V57" i="38"/>
  <c r="V28" i="38"/>
  <c r="V32" i="38"/>
  <c r="V81" i="38"/>
  <c r="V910" i="38"/>
  <c r="V714" i="38"/>
  <c r="V659" i="38"/>
  <c r="V651" i="38"/>
  <c r="V639" i="38"/>
  <c r="V518" i="38"/>
  <c r="V463" i="38"/>
  <c r="V455" i="38"/>
  <c r="V443" i="38"/>
  <c r="V322" i="38"/>
  <c r="V267" i="38"/>
  <c r="V259" i="38"/>
  <c r="V247" i="38"/>
  <c r="V126" i="38"/>
  <c r="V71" i="38"/>
  <c r="V63" i="38"/>
  <c r="V51" i="38"/>
  <c r="V658" i="38"/>
  <c r="V462" i="38"/>
  <c r="V266" i="38"/>
  <c r="V258" i="38"/>
  <c r="V70" i="38"/>
  <c r="V62" i="38"/>
  <c r="V955" i="38"/>
  <c r="V947" i="38"/>
  <c r="V853" i="38"/>
  <c r="V844" i="38"/>
  <c r="V759" i="38"/>
  <c r="V751" i="38"/>
  <c r="V657" i="38"/>
  <c r="V648" i="38"/>
  <c r="V69" i="38"/>
  <c r="U958" i="37"/>
  <c r="U860" i="37"/>
  <c r="U852" i="37"/>
  <c r="U843" i="37"/>
  <c r="U762" i="37"/>
  <c r="U566" i="37"/>
  <c r="U562" i="37"/>
  <c r="U558" i="37"/>
  <c r="U554" i="37"/>
  <c r="U549" i="37"/>
  <c r="U468" i="37"/>
  <c r="U464" i="37"/>
  <c r="U460" i="37"/>
  <c r="U456" i="37"/>
  <c r="U451" i="37"/>
  <c r="U358" i="37"/>
  <c r="U370" i="37"/>
  <c r="U366" i="37"/>
  <c r="U362" i="37"/>
  <c r="U353" i="37"/>
  <c r="U272" i="37"/>
  <c r="U264" i="37"/>
  <c r="U255" i="37"/>
  <c r="U174" i="37"/>
  <c r="U170" i="37"/>
  <c r="U162" i="37"/>
  <c r="U157" i="37"/>
  <c r="U856" i="38"/>
  <c r="U750" i="38"/>
  <c r="U566" i="38"/>
  <c r="U562" i="38"/>
  <c r="U558" i="38"/>
  <c r="U554" i="38"/>
  <c r="U549" i="38"/>
  <c r="U370" i="38"/>
  <c r="U366" i="38"/>
  <c r="U362" i="38"/>
  <c r="U358" i="38"/>
  <c r="U353" i="38"/>
  <c r="U174" i="38"/>
  <c r="U170" i="38"/>
  <c r="U166" i="38"/>
  <c r="U162" i="38"/>
  <c r="U157" i="38"/>
  <c r="U74" i="38"/>
  <c r="U66" i="38"/>
  <c r="U57" i="38"/>
  <c r="U944" i="39"/>
  <c r="U958" i="39"/>
  <c r="U956" i="39"/>
  <c r="U955" i="39"/>
  <c r="U952" i="39"/>
  <c r="U950" i="39"/>
  <c r="U948" i="39"/>
  <c r="U947" i="39"/>
  <c r="U941" i="39"/>
  <c r="U940" i="39"/>
  <c r="U939" i="39"/>
  <c r="U860" i="39"/>
  <c r="U858" i="39"/>
  <c r="U852" i="39"/>
  <c r="U850" i="39"/>
  <c r="U846" i="39"/>
  <c r="U843" i="39"/>
  <c r="U752" i="39"/>
  <c r="U762" i="39"/>
  <c r="U761" i="39"/>
  <c r="U754" i="39"/>
  <c r="U753" i="39"/>
  <c r="U745" i="39"/>
  <c r="U744" i="39"/>
  <c r="U654" i="39"/>
  <c r="U666" i="39"/>
  <c r="U665" i="39"/>
  <c r="U664" i="39"/>
  <c r="U663" i="39"/>
  <c r="U662" i="39"/>
  <c r="U661" i="39"/>
  <c r="U658" i="39"/>
  <c r="U657" i="39"/>
  <c r="U656" i="39"/>
  <c r="U655" i="39"/>
  <c r="U653" i="39"/>
  <c r="U650" i="39"/>
  <c r="U648" i="39"/>
  <c r="U647" i="39"/>
  <c r="U646" i="39"/>
  <c r="U645" i="39"/>
  <c r="U552" i="39"/>
  <c r="U568" i="39"/>
  <c r="U566" i="39"/>
  <c r="U565" i="39"/>
  <c r="U564" i="39"/>
  <c r="U563" i="39"/>
  <c r="U561" i="39"/>
  <c r="U560" i="39"/>
  <c r="U558" i="39"/>
  <c r="U557" i="39"/>
  <c r="U556" i="39"/>
  <c r="U555" i="39"/>
  <c r="U553" i="39"/>
  <c r="U549" i="39"/>
  <c r="U548" i="39"/>
  <c r="U547" i="39"/>
  <c r="U470" i="39"/>
  <c r="U468" i="39"/>
  <c r="U466" i="39"/>
  <c r="U460" i="39"/>
  <c r="U458" i="39"/>
  <c r="U454" i="39"/>
  <c r="U451" i="39"/>
  <c r="U370" i="39"/>
  <c r="U362" i="39"/>
  <c r="U271" i="39"/>
  <c r="U817" i="37"/>
  <c r="U736" i="37"/>
  <c r="U728" i="37"/>
  <c r="U719" i="37"/>
  <c r="U525" i="37"/>
  <c r="U345" i="37"/>
  <c r="U341" i="37"/>
  <c r="U328" i="37"/>
  <c r="U236" i="37"/>
  <c r="U779" i="37"/>
  <c r="U773" i="37"/>
  <c r="U770" i="37"/>
  <c r="U579" i="37"/>
  <c r="U193" i="37"/>
  <c r="U185" i="37"/>
  <c r="U930" i="39"/>
  <c r="U922" i="39"/>
  <c r="U822" i="39"/>
  <c r="U728" i="39"/>
  <c r="U636" i="39"/>
  <c r="U628" i="39"/>
  <c r="U536" i="39"/>
  <c r="U528" i="39"/>
  <c r="U438" i="39"/>
  <c r="U430" i="39"/>
  <c r="U344" i="39"/>
  <c r="U340" i="39"/>
  <c r="U332" i="39"/>
  <c r="U329" i="39"/>
  <c r="U244" i="39"/>
  <c r="U236" i="39"/>
  <c r="U231" i="39"/>
  <c r="U52" i="39"/>
  <c r="U48" i="39"/>
  <c r="U46" i="39"/>
  <c r="U44" i="39"/>
  <c r="U40" i="39"/>
  <c r="U38" i="39"/>
  <c r="U35" i="39"/>
  <c r="U979" i="39"/>
  <c r="U971" i="39"/>
  <c r="U879" i="39"/>
  <c r="U871" i="39"/>
  <c r="U777" i="39"/>
  <c r="U685" i="39"/>
  <c r="U677" i="39"/>
  <c r="U585" i="39"/>
  <c r="U577" i="39"/>
  <c r="U487" i="39"/>
  <c r="U479" i="39"/>
  <c r="U393" i="39"/>
  <c r="U385" i="39"/>
  <c r="U383" i="39"/>
  <c r="U297" i="39"/>
  <c r="U289" i="39"/>
  <c r="U280" i="39"/>
  <c r="U101" i="39"/>
  <c r="U99" i="39"/>
  <c r="U97" i="39"/>
  <c r="U93" i="39"/>
  <c r="U91" i="39"/>
  <c r="U89" i="39"/>
  <c r="U84" i="39"/>
  <c r="U82" i="39"/>
  <c r="U830" i="38"/>
  <c r="U828" i="38"/>
  <c r="U731" i="38"/>
  <c r="U723" i="38"/>
  <c r="U632" i="38"/>
  <c r="U623" i="38"/>
  <c r="U530" i="38"/>
  <c r="U436" i="38"/>
  <c r="U427" i="38"/>
  <c r="U344" i="38"/>
  <c r="U336" i="38"/>
  <c r="U327" i="38"/>
  <c r="U240" i="38"/>
  <c r="U231" i="38"/>
  <c r="U144" i="38"/>
  <c r="U142" i="38"/>
  <c r="U133" i="38"/>
  <c r="U883" i="38"/>
  <c r="U881" i="38"/>
  <c r="U868" i="38"/>
  <c r="U783" i="38"/>
  <c r="U681" i="38"/>
  <c r="U672" i="38"/>
  <c r="U583" i="38"/>
  <c r="U485" i="38"/>
  <c r="U476" i="38"/>
  <c r="U389" i="38"/>
  <c r="U381" i="38"/>
  <c r="U295" i="38"/>
  <c r="U289" i="38"/>
  <c r="U280" i="38"/>
  <c r="U278" i="38"/>
  <c r="U187" i="38"/>
  <c r="U185" i="38"/>
  <c r="U97" i="38"/>
  <c r="U84" i="38"/>
  <c r="V959" i="38" l="1"/>
  <c r="V666" i="38"/>
  <c r="V273" i="38"/>
  <c r="V469" i="37"/>
  <c r="V568" i="37"/>
  <c r="V469" i="38"/>
  <c r="V371" i="37"/>
  <c r="V567" i="37"/>
  <c r="V666" i="37"/>
  <c r="V175" i="38"/>
  <c r="V567" i="38"/>
  <c r="V77" i="38"/>
  <c r="V372" i="38"/>
  <c r="V372" i="37"/>
  <c r="V959" i="37"/>
  <c r="V960" i="37"/>
  <c r="V665" i="38"/>
  <c r="V274" i="38"/>
  <c r="V861" i="38"/>
  <c r="V862" i="38"/>
  <c r="V763" i="37"/>
  <c r="V175" i="37"/>
  <c r="V470" i="38"/>
  <c r="V371" i="38"/>
  <c r="V763" i="38"/>
  <c r="V176" i="38"/>
  <c r="V78" i="37"/>
  <c r="V861" i="37"/>
  <c r="U476" i="39"/>
  <c r="U493" i="39"/>
  <c r="U830" i="39"/>
  <c r="U180" i="39"/>
  <c r="U189" i="39"/>
  <c r="U197" i="39"/>
  <c r="U770" i="39"/>
  <c r="U779" i="39"/>
  <c r="U787" i="39"/>
  <c r="U969" i="39"/>
  <c r="U977" i="39"/>
  <c r="U530" i="39"/>
  <c r="U538" i="39"/>
  <c r="U229" i="39"/>
  <c r="U234" i="39"/>
  <c r="U295" i="39"/>
  <c r="U523" i="37"/>
  <c r="U532" i="37"/>
  <c r="U540" i="37"/>
  <c r="U436" i="37"/>
  <c r="U819" i="37"/>
  <c r="U828" i="37"/>
  <c r="U33" i="39"/>
  <c r="U87" i="39"/>
  <c r="U42" i="39"/>
  <c r="U95" i="39"/>
  <c r="U50" i="39"/>
  <c r="U868" i="39"/>
  <c r="U885" i="39"/>
  <c r="U99" i="38"/>
  <c r="U474" i="38"/>
  <c r="U491" i="38"/>
  <c r="U579" i="39"/>
  <c r="U587" i="39"/>
  <c r="U136" i="39"/>
  <c r="U144" i="39"/>
  <c r="U721" i="39"/>
  <c r="U730" i="39"/>
  <c r="U738" i="39"/>
  <c r="U920" i="39"/>
  <c r="U928" i="39"/>
  <c r="U75" i="39"/>
  <c r="U862" i="39"/>
  <c r="U960" i="39"/>
  <c r="U81" i="39"/>
  <c r="U86" i="39"/>
  <c r="U90" i="39"/>
  <c r="U94" i="39"/>
  <c r="U98" i="39"/>
  <c r="U102" i="39"/>
  <c r="U158" i="39"/>
  <c r="U133" i="39"/>
  <c r="U182" i="39"/>
  <c r="U163" i="39"/>
  <c r="U187" i="39"/>
  <c r="U138" i="39"/>
  <c r="U167" i="39"/>
  <c r="U142" i="39"/>
  <c r="U191" i="39"/>
  <c r="U171" i="39"/>
  <c r="U195" i="39"/>
  <c r="U146" i="39"/>
  <c r="U175" i="39"/>
  <c r="U150" i="39"/>
  <c r="U199" i="39"/>
  <c r="U140" i="38"/>
  <c r="U585" i="38"/>
  <c r="U540" i="38"/>
  <c r="U230" i="39"/>
  <c r="U235" i="39"/>
  <c r="U131" i="39"/>
  <c r="U185" i="39"/>
  <c r="U140" i="39"/>
  <c r="U193" i="39"/>
  <c r="U148" i="39"/>
  <c r="U395" i="39"/>
  <c r="U239" i="39"/>
  <c r="U243" i="39"/>
  <c r="U327" i="39"/>
  <c r="U336" i="39"/>
  <c r="U651" i="39"/>
  <c r="U675" i="39"/>
  <c r="U626" i="39"/>
  <c r="U659" i="39"/>
  <c r="U683" i="39"/>
  <c r="U634" i="39"/>
  <c r="U621" i="39"/>
  <c r="U638" i="39"/>
  <c r="U670" i="39"/>
  <c r="U687" i="39"/>
  <c r="U577" i="37"/>
  <c r="U38" i="38"/>
  <c r="U46" i="38"/>
  <c r="U50" i="38"/>
  <c r="U430" i="38"/>
  <c r="U438" i="38"/>
  <c r="U179" i="39"/>
  <c r="U184" i="39"/>
  <c r="U188" i="39"/>
  <c r="U192" i="39"/>
  <c r="U196" i="39"/>
  <c r="U200" i="39"/>
  <c r="U256" i="39"/>
  <c r="U261" i="39"/>
  <c r="U285" i="39"/>
  <c r="U265" i="39"/>
  <c r="U240" i="39"/>
  <c r="U269" i="39"/>
  <c r="U293" i="39"/>
  <c r="U273" i="39"/>
  <c r="U248" i="39"/>
  <c r="U278" i="39"/>
  <c r="U377" i="39"/>
  <c r="U382" i="39"/>
  <c r="U427" i="39"/>
  <c r="U444" i="39"/>
  <c r="U550" i="39"/>
  <c r="U574" i="39"/>
  <c r="U525" i="39"/>
  <c r="U559" i="39"/>
  <c r="U583" i="39"/>
  <c r="U534" i="39"/>
  <c r="U567" i="39"/>
  <c r="U591" i="39"/>
  <c r="U542" i="39"/>
  <c r="U743" i="39"/>
  <c r="U748" i="39"/>
  <c r="U760" i="39"/>
  <c r="U764" i="39"/>
  <c r="U756" i="39"/>
  <c r="U819" i="39"/>
  <c r="U836" i="39"/>
  <c r="U942" i="39"/>
  <c r="U966" i="39"/>
  <c r="U917" i="39"/>
  <c r="U951" i="39"/>
  <c r="U975" i="39"/>
  <c r="U926" i="39"/>
  <c r="U959" i="39"/>
  <c r="U983" i="39"/>
  <c r="U934" i="39"/>
  <c r="U376" i="38"/>
  <c r="U332" i="38"/>
  <c r="U385" i="38"/>
  <c r="U340" i="38"/>
  <c r="U393" i="38"/>
  <c r="U169" i="37"/>
  <c r="U34" i="39"/>
  <c r="U39" i="39"/>
  <c r="U43" i="39"/>
  <c r="U47" i="39"/>
  <c r="U277" i="39"/>
  <c r="U282" i="39"/>
  <c r="U286" i="39"/>
  <c r="U290" i="39"/>
  <c r="U294" i="39"/>
  <c r="U298" i="39"/>
  <c r="U378" i="39"/>
  <c r="U334" i="39"/>
  <c r="U387" i="39"/>
  <c r="U342" i="39"/>
  <c r="U391" i="39"/>
  <c r="U449" i="39"/>
  <c r="U630" i="39"/>
  <c r="U679" i="39"/>
  <c r="U749" i="39"/>
  <c r="U773" i="39"/>
  <c r="U724" i="39"/>
  <c r="U757" i="39"/>
  <c r="U781" i="39"/>
  <c r="U732" i="39"/>
  <c r="U719" i="39"/>
  <c r="U736" i="39"/>
  <c r="U768" i="39"/>
  <c r="U785" i="39"/>
  <c r="U841" i="39"/>
  <c r="U819" i="38"/>
  <c r="U781" i="37"/>
  <c r="U82" i="38"/>
  <c r="U91" i="38"/>
  <c r="U132" i="37"/>
  <c r="U137" i="37"/>
  <c r="U145" i="37"/>
  <c r="U60" i="39"/>
  <c r="U65" i="39"/>
  <c r="U69" i="39"/>
  <c r="U73" i="39"/>
  <c r="U77" i="39"/>
  <c r="U132" i="39"/>
  <c r="U137" i="39"/>
  <c r="U141" i="39"/>
  <c r="U145" i="39"/>
  <c r="U173" i="39"/>
  <c r="U283" i="39"/>
  <c r="U238" i="39"/>
  <c r="U291" i="39"/>
  <c r="U246" i="39"/>
  <c r="U242" i="39"/>
  <c r="U287" i="39"/>
  <c r="U452" i="39"/>
  <c r="U457" i="39"/>
  <c r="U481" i="39"/>
  <c r="U432" i="39"/>
  <c r="U461" i="39"/>
  <c r="U465" i="39"/>
  <c r="U489" i="39"/>
  <c r="U440" i="39"/>
  <c r="U469" i="39"/>
  <c r="U436" i="39"/>
  <c r="U462" i="39"/>
  <c r="U485" i="39"/>
  <c r="U844" i="39"/>
  <c r="U849" i="39"/>
  <c r="U873" i="39"/>
  <c r="U824" i="39"/>
  <c r="U853" i="39"/>
  <c r="U857" i="39"/>
  <c r="U881" i="39"/>
  <c r="U832" i="39"/>
  <c r="U861" i="39"/>
  <c r="U828" i="39"/>
  <c r="U854" i="39"/>
  <c r="U877" i="39"/>
  <c r="U973" i="39"/>
  <c r="U981" i="39"/>
  <c r="U29" i="38"/>
  <c r="U131" i="38"/>
  <c r="U136" i="38"/>
  <c r="U189" i="38"/>
  <c r="U193" i="38"/>
  <c r="U148" i="38"/>
  <c r="U180" i="38"/>
  <c r="U523" i="38"/>
  <c r="U577" i="38"/>
  <c r="U532" i="38"/>
  <c r="U981" i="38"/>
  <c r="U231" i="37"/>
  <c r="U375" i="39"/>
  <c r="U380" i="39"/>
  <c r="U384" i="39"/>
  <c r="U376" i="39"/>
  <c r="U523" i="39"/>
  <c r="U532" i="39"/>
  <c r="U540" i="39"/>
  <c r="U572" i="39"/>
  <c r="U581" i="39"/>
  <c r="U589" i="39"/>
  <c r="U623" i="39"/>
  <c r="U632" i="39"/>
  <c r="U640" i="39"/>
  <c r="U672" i="39"/>
  <c r="U681" i="39"/>
  <c r="U689" i="39"/>
  <c r="U746" i="39"/>
  <c r="U751" i="39"/>
  <c r="U755" i="39"/>
  <c r="U759" i="39"/>
  <c r="U763" i="39"/>
  <c r="U915" i="39"/>
  <c r="U924" i="39"/>
  <c r="U932" i="39"/>
  <c r="U964" i="39"/>
  <c r="U34" i="38"/>
  <c r="U952" i="38"/>
  <c r="U376" i="37"/>
  <c r="U332" i="37"/>
  <c r="U389" i="37"/>
  <c r="U369" i="37"/>
  <c r="U844" i="37"/>
  <c r="U853" i="37"/>
  <c r="U857" i="37"/>
  <c r="U450" i="39"/>
  <c r="U455" i="39"/>
  <c r="U459" i="39"/>
  <c r="U463" i="39"/>
  <c r="U467" i="39"/>
  <c r="U425" i="39"/>
  <c r="U434" i="39"/>
  <c r="U442" i="39"/>
  <c r="U474" i="39"/>
  <c r="U483" i="39"/>
  <c r="U491" i="39"/>
  <c r="U726" i="39"/>
  <c r="U734" i="39"/>
  <c r="U775" i="39"/>
  <c r="U783" i="39"/>
  <c r="U842" i="39"/>
  <c r="U847" i="39"/>
  <c r="U851" i="39"/>
  <c r="U855" i="39"/>
  <c r="U859" i="39"/>
  <c r="U817" i="39"/>
  <c r="U826" i="39"/>
  <c r="U834" i="39"/>
  <c r="U866" i="39"/>
  <c r="U875" i="39"/>
  <c r="U883" i="39"/>
  <c r="U127" i="38"/>
  <c r="U176" i="38" s="1"/>
  <c r="U285" i="38"/>
  <c r="U293" i="38"/>
  <c r="U351" i="38"/>
  <c r="U360" i="38"/>
  <c r="U368" i="38"/>
  <c r="U519" i="38"/>
  <c r="U770" i="38"/>
  <c r="U726" i="38"/>
  <c r="U775" i="38"/>
  <c r="U917" i="38"/>
  <c r="U42" i="38"/>
  <c r="U354" i="38"/>
  <c r="U329" i="38"/>
  <c r="U359" i="38"/>
  <c r="U383" i="38"/>
  <c r="U334" i="38"/>
  <c r="U363" i="38"/>
  <c r="U338" i="38"/>
  <c r="U387" i="38"/>
  <c r="U367" i="38"/>
  <c r="U391" i="38"/>
  <c r="U323" i="38"/>
  <c r="U372" i="38" s="1"/>
  <c r="U378" i="38"/>
  <c r="U670" i="38"/>
  <c r="U626" i="38"/>
  <c r="U634" i="38"/>
  <c r="U769" i="38"/>
  <c r="U89" i="38"/>
  <c r="U93" i="38"/>
  <c r="U342" i="38"/>
  <c r="U229" i="38"/>
  <c r="U283" i="38"/>
  <c r="U238" i="38"/>
  <c r="U291" i="38"/>
  <c r="U246" i="38"/>
  <c r="U287" i="38"/>
  <c r="U628" i="38"/>
  <c r="U636" i="38"/>
  <c r="U748" i="38"/>
  <c r="U940" i="38"/>
  <c r="U352" i="37"/>
  <c r="U585" i="37"/>
  <c r="U536" i="37"/>
  <c r="U826" i="37"/>
  <c r="U393" i="37"/>
  <c r="U158" i="38"/>
  <c r="U163" i="38"/>
  <c r="U167" i="38"/>
  <c r="U171" i="38"/>
  <c r="U195" i="38"/>
  <c r="U138" i="38"/>
  <c r="U146" i="38"/>
  <c r="U182" i="38"/>
  <c r="U191" i="38"/>
  <c r="U242" i="38"/>
  <c r="U481" i="38"/>
  <c r="U489" i="38"/>
  <c r="U550" i="38"/>
  <c r="U525" i="38"/>
  <c r="U555" i="38"/>
  <c r="U579" i="38"/>
  <c r="U559" i="38"/>
  <c r="U534" i="38"/>
  <c r="U563" i="38"/>
  <c r="U587" i="38"/>
  <c r="U538" i="38"/>
  <c r="U574" i="38"/>
  <c r="U719" i="38"/>
  <c r="U773" i="38"/>
  <c r="U728" i="38"/>
  <c r="U781" i="38"/>
  <c r="U736" i="38"/>
  <c r="U824" i="38"/>
  <c r="U877" i="38"/>
  <c r="U832" i="38"/>
  <c r="U873" i="38"/>
  <c r="U969" i="38"/>
  <c r="U243" i="37"/>
  <c r="U425" i="37"/>
  <c r="U474" i="37"/>
  <c r="U479" i="37"/>
  <c r="U463" i="37"/>
  <c r="U491" i="37"/>
  <c r="U442" i="37"/>
  <c r="U881" i="37"/>
  <c r="U621" i="38"/>
  <c r="U675" i="38"/>
  <c r="U679" i="38"/>
  <c r="U630" i="38"/>
  <c r="U638" i="38"/>
  <c r="U720" i="38"/>
  <c r="U745" i="38"/>
  <c r="U725" i="38"/>
  <c r="U774" i="38"/>
  <c r="U729" i="38"/>
  <c r="U754" i="38"/>
  <c r="U733" i="38"/>
  <c r="U762" i="38"/>
  <c r="U755" i="38"/>
  <c r="U970" i="38"/>
  <c r="U974" i="38"/>
  <c r="U978" i="38"/>
  <c r="U179" i="37"/>
  <c r="U184" i="37"/>
  <c r="U188" i="37"/>
  <c r="U192" i="37"/>
  <c r="U196" i="37"/>
  <c r="U240" i="37"/>
  <c r="U385" i="37"/>
  <c r="U361" i="37"/>
  <c r="U849" i="37"/>
  <c r="U873" i="37"/>
  <c r="U589" i="37"/>
  <c r="U327" i="37"/>
  <c r="U336" i="37"/>
  <c r="U340" i="37"/>
  <c r="U344" i="37"/>
  <c r="U426" i="37"/>
  <c r="U435" i="37"/>
  <c r="U439" i="37"/>
  <c r="U443" i="37"/>
  <c r="U40" i="38"/>
  <c r="U48" i="38"/>
  <c r="U156" i="38"/>
  <c r="U161" i="38"/>
  <c r="U165" i="38"/>
  <c r="U169" i="38"/>
  <c r="U173" i="38"/>
  <c r="U197" i="38"/>
  <c r="U234" i="38"/>
  <c r="U425" i="38"/>
  <c r="U479" i="38"/>
  <c r="U434" i="38"/>
  <c r="U487" i="38"/>
  <c r="U442" i="38"/>
  <c r="U483" i="38"/>
  <c r="U572" i="38"/>
  <c r="U528" i="38"/>
  <c r="U581" i="38"/>
  <c r="U536" i="38"/>
  <c r="U589" i="38"/>
  <c r="U687" i="38"/>
  <c r="U721" i="38"/>
  <c r="U751" i="38"/>
  <c r="U730" i="38"/>
  <c r="U779" i="38"/>
  <c r="U759" i="38"/>
  <c r="U715" i="38"/>
  <c r="U734" i="38"/>
  <c r="U756" i="38"/>
  <c r="U778" i="38"/>
  <c r="U866" i="38"/>
  <c r="U822" i="38"/>
  <c r="U875" i="38"/>
  <c r="U926" i="38"/>
  <c r="U930" i="38"/>
  <c r="U156" i="37"/>
  <c r="U131" i="37"/>
  <c r="U136" i="37"/>
  <c r="U161" i="37"/>
  <c r="U165" i="37"/>
  <c r="U140" i="37"/>
  <c r="U144" i="37"/>
  <c r="U277" i="37"/>
  <c r="U286" i="37"/>
  <c r="U381" i="37"/>
  <c r="U455" i="37"/>
  <c r="U768" i="37"/>
  <c r="U724" i="37"/>
  <c r="U777" i="37"/>
  <c r="U732" i="37"/>
  <c r="U785" i="37"/>
  <c r="U236" i="38"/>
  <c r="U244" i="38"/>
  <c r="U432" i="38"/>
  <c r="U440" i="38"/>
  <c r="U676" i="38"/>
  <c r="U772" i="38"/>
  <c r="U776" i="38"/>
  <c r="U780" i="38"/>
  <c r="U784" i="38"/>
  <c r="U919" i="38"/>
  <c r="U927" i="38"/>
  <c r="U141" i="37"/>
  <c r="U149" i="37"/>
  <c r="U294" i="37"/>
  <c r="U550" i="37"/>
  <c r="U555" i="37"/>
  <c r="U559" i="37"/>
  <c r="U563" i="37"/>
  <c r="U721" i="37"/>
  <c r="U775" i="37"/>
  <c r="U730" i="37"/>
  <c r="U783" i="37"/>
  <c r="U726" i="37"/>
  <c r="U813" i="37"/>
  <c r="U677" i="38"/>
  <c r="U685" i="38"/>
  <c r="U871" i="38"/>
  <c r="U826" i="38"/>
  <c r="U911" i="38"/>
  <c r="V935" i="38" s="1"/>
  <c r="U973" i="38"/>
  <c r="U932" i="38"/>
  <c r="U976" i="38"/>
  <c r="U100" i="37"/>
  <c r="P23" i="35" s="1"/>
  <c r="U133" i="37"/>
  <c r="U142" i="37"/>
  <c r="U166" i="37"/>
  <c r="U254" i="37"/>
  <c r="U283" i="37"/>
  <c r="U263" i="37"/>
  <c r="U242" i="37"/>
  <c r="U271" i="37"/>
  <c r="U334" i="37"/>
  <c r="U338" i="37"/>
  <c r="U342" i="37"/>
  <c r="U486" i="37"/>
  <c r="U552" i="37"/>
  <c r="U560" i="37"/>
  <c r="U734" i="37"/>
  <c r="U866" i="37"/>
  <c r="U871" i="37"/>
  <c r="U875" i="37"/>
  <c r="U879" i="37"/>
  <c r="U883" i="37"/>
  <c r="U834" i="37"/>
  <c r="U138" i="37"/>
  <c r="U238" i="37"/>
  <c r="U295" i="37"/>
  <c r="U51" i="37"/>
  <c r="U279" i="37"/>
  <c r="U284" i="37"/>
  <c r="U288" i="37"/>
  <c r="U292" i="37"/>
  <c r="U296" i="37"/>
  <c r="U234" i="37"/>
  <c r="U239" i="37"/>
  <c r="U246" i="37"/>
  <c r="U259" i="37"/>
  <c r="U267" i="37"/>
  <c r="U287" i="37"/>
  <c r="U483" i="37"/>
  <c r="U487" i="37"/>
  <c r="U430" i="37"/>
  <c r="U528" i="37"/>
  <c r="U581" i="37"/>
  <c r="U148" i="37"/>
  <c r="U180" i="37"/>
  <c r="U189" i="37"/>
  <c r="U197" i="37"/>
  <c r="U229" i="37"/>
  <c r="U235" i="37"/>
  <c r="U247" i="37"/>
  <c r="U260" i="37"/>
  <c r="U268" i="37"/>
  <c r="U278" i="37"/>
  <c r="U291" i="37"/>
  <c r="U337" i="37"/>
  <c r="U475" i="37"/>
  <c r="U480" i="37"/>
  <c r="U484" i="37"/>
  <c r="U488" i="37"/>
  <c r="U492" i="37"/>
  <c r="U431" i="37"/>
  <c r="U438" i="37"/>
  <c r="U450" i="37"/>
  <c r="U459" i="37"/>
  <c r="U467" i="37"/>
  <c r="U572" i="37"/>
  <c r="U822" i="37"/>
  <c r="U830" i="37"/>
  <c r="U846" i="37"/>
  <c r="U868" i="37"/>
  <c r="U877" i="37"/>
  <c r="U76" i="37"/>
  <c r="U181" i="37"/>
  <c r="U186" i="37"/>
  <c r="U190" i="37"/>
  <c r="U194" i="37"/>
  <c r="U198" i="37"/>
  <c r="U173" i="37"/>
  <c r="U230" i="37"/>
  <c r="U377" i="37"/>
  <c r="U382" i="37"/>
  <c r="U386" i="37"/>
  <c r="U390" i="37"/>
  <c r="U394" i="37"/>
  <c r="U333" i="37"/>
  <c r="U357" i="37"/>
  <c r="U365" i="37"/>
  <c r="U434" i="37"/>
  <c r="U534" i="37"/>
  <c r="U587" i="37"/>
  <c r="U824" i="37"/>
  <c r="U832" i="37"/>
  <c r="U59" i="39"/>
  <c r="U64" i="39"/>
  <c r="U68" i="39"/>
  <c r="U72" i="39"/>
  <c r="U76" i="39"/>
  <c r="U157" i="39"/>
  <c r="U162" i="39"/>
  <c r="U166" i="39"/>
  <c r="U170" i="39"/>
  <c r="U174" i="39"/>
  <c r="U255" i="39"/>
  <c r="U260" i="39"/>
  <c r="U264" i="39"/>
  <c r="U268" i="39"/>
  <c r="U272" i="39"/>
  <c r="U388" i="39"/>
  <c r="U339" i="39"/>
  <c r="U392" i="39"/>
  <c r="U343" i="39"/>
  <c r="U396" i="39"/>
  <c r="U347" i="39"/>
  <c r="U351" i="39"/>
  <c r="U360" i="39"/>
  <c r="U368" i="39"/>
  <c r="U277" i="38"/>
  <c r="U224" i="38"/>
  <c r="V248" i="38" s="1"/>
  <c r="U228" i="38"/>
  <c r="U282" i="38"/>
  <c r="U233" i="38"/>
  <c r="U225" i="38"/>
  <c r="V249" i="38" s="1"/>
  <c r="U286" i="38"/>
  <c r="U237" i="38"/>
  <c r="U290" i="38"/>
  <c r="U241" i="38"/>
  <c r="U294" i="38"/>
  <c r="U245" i="38"/>
  <c r="U253" i="38"/>
  <c r="U270" i="38"/>
  <c r="U473" i="38"/>
  <c r="U420" i="38"/>
  <c r="V444" i="38" s="1"/>
  <c r="U424" i="38"/>
  <c r="U478" i="38"/>
  <c r="U429" i="38"/>
  <c r="U421" i="38"/>
  <c r="V445" i="38" s="1"/>
  <c r="U482" i="38"/>
  <c r="U433" i="38"/>
  <c r="U486" i="38"/>
  <c r="U437" i="38"/>
  <c r="U490" i="38"/>
  <c r="U441" i="38"/>
  <c r="U449" i="38"/>
  <c r="U466" i="38"/>
  <c r="U669" i="38"/>
  <c r="U616" i="38"/>
  <c r="V640" i="38" s="1"/>
  <c r="U620" i="38"/>
  <c r="U674" i="38"/>
  <c r="U625" i="38"/>
  <c r="U617" i="38"/>
  <c r="V641" i="38" s="1"/>
  <c r="U678" i="38"/>
  <c r="U629" i="38"/>
  <c r="U682" i="38"/>
  <c r="U658" i="38"/>
  <c r="U633" i="38"/>
  <c r="U686" i="38"/>
  <c r="U637" i="38"/>
  <c r="U662" i="38"/>
  <c r="U645" i="38"/>
  <c r="U865" i="38"/>
  <c r="U812" i="38"/>
  <c r="V836" i="38" s="1"/>
  <c r="U841" i="38"/>
  <c r="U816" i="38"/>
  <c r="U870" i="38"/>
  <c r="U846" i="38"/>
  <c r="U821" i="38"/>
  <c r="U813" i="38"/>
  <c r="V837" i="38" s="1"/>
  <c r="U874" i="38"/>
  <c r="U825" i="38"/>
  <c r="U878" i="38"/>
  <c r="U854" i="38"/>
  <c r="U829" i="38"/>
  <c r="U882" i="38"/>
  <c r="U858" i="38"/>
  <c r="U833" i="38"/>
  <c r="U424" i="37"/>
  <c r="U449" i="37"/>
  <c r="U473" i="37"/>
  <c r="U420" i="37"/>
  <c r="V444" i="37" s="1"/>
  <c r="U429" i="37"/>
  <c r="U478" i="37"/>
  <c r="U454" i="37"/>
  <c r="U421" i="37"/>
  <c r="V445" i="37" s="1"/>
  <c r="U482" i="37"/>
  <c r="U433" i="37"/>
  <c r="U458" i="37"/>
  <c r="U437" i="37"/>
  <c r="U462" i="37"/>
  <c r="U441" i="37"/>
  <c r="U466" i="37"/>
  <c r="U490" i="37"/>
  <c r="U639" i="37"/>
  <c r="U688" i="37"/>
  <c r="U664" i="37"/>
  <c r="U32" i="39"/>
  <c r="U37" i="39"/>
  <c r="U41" i="39"/>
  <c r="U45" i="39"/>
  <c r="U49" i="39"/>
  <c r="U53" i="39"/>
  <c r="U83" i="39"/>
  <c r="U88" i="39"/>
  <c r="U92" i="39"/>
  <c r="U96" i="39"/>
  <c r="U100" i="39"/>
  <c r="U130" i="39"/>
  <c r="U135" i="39"/>
  <c r="U139" i="39"/>
  <c r="U143" i="39"/>
  <c r="U147" i="39"/>
  <c r="U151" i="39"/>
  <c r="U181" i="39"/>
  <c r="U186" i="39"/>
  <c r="U190" i="39"/>
  <c r="U194" i="39"/>
  <c r="U198" i="39"/>
  <c r="U228" i="39"/>
  <c r="U233" i="39"/>
  <c r="U237" i="39"/>
  <c r="U241" i="39"/>
  <c r="U245" i="39"/>
  <c r="U249" i="39"/>
  <c r="U279" i="39"/>
  <c r="U284" i="39"/>
  <c r="U288" i="39"/>
  <c r="U292" i="39"/>
  <c r="U296" i="39"/>
  <c r="U352" i="39"/>
  <c r="U357" i="39"/>
  <c r="U361" i="39"/>
  <c r="U365" i="39"/>
  <c r="U369" i="39"/>
  <c r="U326" i="39"/>
  <c r="U331" i="39"/>
  <c r="U335" i="39"/>
  <c r="U353" i="39"/>
  <c r="U381" i="39"/>
  <c r="U389" i="39"/>
  <c r="U473" i="39"/>
  <c r="U424" i="39"/>
  <c r="U478" i="39"/>
  <c r="U429" i="39"/>
  <c r="U482" i="39"/>
  <c r="U433" i="39"/>
  <c r="U486" i="39"/>
  <c r="U437" i="39"/>
  <c r="U490" i="39"/>
  <c r="U441" i="39"/>
  <c r="U494" i="39"/>
  <c r="U445" i="39"/>
  <c r="U571" i="39"/>
  <c r="U522" i="39"/>
  <c r="U576" i="39"/>
  <c r="U527" i="39"/>
  <c r="U580" i="39"/>
  <c r="U531" i="39"/>
  <c r="U584" i="39"/>
  <c r="U535" i="39"/>
  <c r="U588" i="39"/>
  <c r="U539" i="39"/>
  <c r="U592" i="39"/>
  <c r="U543" i="39"/>
  <c r="U669" i="39"/>
  <c r="U620" i="39"/>
  <c r="U674" i="39"/>
  <c r="U625" i="39"/>
  <c r="U678" i="39"/>
  <c r="U629" i="39"/>
  <c r="U682" i="39"/>
  <c r="U633" i="39"/>
  <c r="U686" i="39"/>
  <c r="U637" i="39"/>
  <c r="U690" i="39"/>
  <c r="U641" i="39"/>
  <c r="U767" i="39"/>
  <c r="U718" i="39"/>
  <c r="U772" i="39"/>
  <c r="U723" i="39"/>
  <c r="U776" i="39"/>
  <c r="U727" i="39"/>
  <c r="U780" i="39"/>
  <c r="U731" i="39"/>
  <c r="U784" i="39"/>
  <c r="U735" i="39"/>
  <c r="U788" i="39"/>
  <c r="U739" i="39"/>
  <c r="U865" i="39"/>
  <c r="U816" i="39"/>
  <c r="U870" i="39"/>
  <c r="U821" i="39"/>
  <c r="U874" i="39"/>
  <c r="U825" i="39"/>
  <c r="U878" i="39"/>
  <c r="U829" i="39"/>
  <c r="U882" i="39"/>
  <c r="U833" i="39"/>
  <c r="U886" i="39"/>
  <c r="U837" i="39"/>
  <c r="U963" i="39"/>
  <c r="U914" i="39"/>
  <c r="U968" i="39"/>
  <c r="U919" i="39"/>
  <c r="U972" i="39"/>
  <c r="U923" i="39"/>
  <c r="U976" i="39"/>
  <c r="U927" i="39"/>
  <c r="U980" i="39"/>
  <c r="U931" i="39"/>
  <c r="U984" i="39"/>
  <c r="U935" i="39"/>
  <c r="U81" i="38"/>
  <c r="U32" i="38"/>
  <c r="U28" i="38"/>
  <c r="V52" i="38" s="1"/>
  <c r="U86" i="38"/>
  <c r="U37" i="38"/>
  <c r="U90" i="38"/>
  <c r="U41" i="38"/>
  <c r="U94" i="38"/>
  <c r="U45" i="38"/>
  <c r="U98" i="38"/>
  <c r="U49" i="38"/>
  <c r="U70" i="38"/>
  <c r="U258" i="38"/>
  <c r="U454" i="38"/>
  <c r="U650" i="38"/>
  <c r="U957" i="38"/>
  <c r="U57" i="39"/>
  <c r="U62" i="39"/>
  <c r="U66" i="39"/>
  <c r="U70" i="39"/>
  <c r="U74" i="39"/>
  <c r="U78" i="39"/>
  <c r="U155" i="39"/>
  <c r="U160" i="39"/>
  <c r="U164" i="39"/>
  <c r="U168" i="39"/>
  <c r="U172" i="39"/>
  <c r="U176" i="39"/>
  <c r="U253" i="39"/>
  <c r="U258" i="39"/>
  <c r="U262" i="39"/>
  <c r="U266" i="39"/>
  <c r="U270" i="39"/>
  <c r="U274" i="39"/>
  <c r="U337" i="39"/>
  <c r="U386" i="39"/>
  <c r="U341" i="39"/>
  <c r="U390" i="39"/>
  <c r="U345" i="39"/>
  <c r="U394" i="39"/>
  <c r="U356" i="39"/>
  <c r="U364" i="39"/>
  <c r="U372" i="39"/>
  <c r="U230" i="38"/>
  <c r="U279" i="38"/>
  <c r="U255" i="38"/>
  <c r="U235" i="38"/>
  <c r="U284" i="38"/>
  <c r="U260" i="38"/>
  <c r="U239" i="38"/>
  <c r="U288" i="38"/>
  <c r="U264" i="38"/>
  <c r="U243" i="38"/>
  <c r="U292" i="38"/>
  <c r="U268" i="38"/>
  <c r="U271" i="38"/>
  <c r="U267" i="38"/>
  <c r="U263" i="38"/>
  <c r="U259" i="38"/>
  <c r="U254" i="38"/>
  <c r="U272" i="38"/>
  <c r="U262" i="38"/>
  <c r="U426" i="38"/>
  <c r="U475" i="38"/>
  <c r="U451" i="38"/>
  <c r="U431" i="38"/>
  <c r="U480" i="38"/>
  <c r="U456" i="38"/>
  <c r="U435" i="38"/>
  <c r="U484" i="38"/>
  <c r="U460" i="38"/>
  <c r="U439" i="38"/>
  <c r="U488" i="38"/>
  <c r="U464" i="38"/>
  <c r="U467" i="38"/>
  <c r="U463" i="38"/>
  <c r="U459" i="38"/>
  <c r="U455" i="38"/>
  <c r="U450" i="38"/>
  <c r="U468" i="38"/>
  <c r="U458" i="38"/>
  <c r="U622" i="38"/>
  <c r="U671" i="38"/>
  <c r="U647" i="38"/>
  <c r="U627" i="38"/>
  <c r="U652" i="38"/>
  <c r="U680" i="38"/>
  <c r="U656" i="38"/>
  <c r="U631" i="38"/>
  <c r="U635" i="38"/>
  <c r="U684" i="38"/>
  <c r="U651" i="38"/>
  <c r="U646" i="38"/>
  <c r="U664" i="38"/>
  <c r="U657" i="38"/>
  <c r="U654" i="38"/>
  <c r="U818" i="38"/>
  <c r="U867" i="38"/>
  <c r="U843" i="38"/>
  <c r="U823" i="38"/>
  <c r="U872" i="38"/>
  <c r="U848" i="38"/>
  <c r="U827" i="38"/>
  <c r="U876" i="38"/>
  <c r="U852" i="38"/>
  <c r="U831" i="38"/>
  <c r="U880" i="38"/>
  <c r="U860" i="38"/>
  <c r="U849" i="38"/>
  <c r="U857" i="38"/>
  <c r="U853" i="38"/>
  <c r="U844" i="38"/>
  <c r="U51" i="39"/>
  <c r="U58" i="39"/>
  <c r="U63" i="39"/>
  <c r="U67" i="39"/>
  <c r="U71" i="39"/>
  <c r="U149" i="39"/>
  <c r="U156" i="39"/>
  <c r="U161" i="39"/>
  <c r="U165" i="39"/>
  <c r="U169" i="39"/>
  <c r="U247" i="39"/>
  <c r="U254" i="39"/>
  <c r="U259" i="39"/>
  <c r="U263" i="39"/>
  <c r="U267" i="39"/>
  <c r="U354" i="39"/>
  <c r="U359" i="39"/>
  <c r="U363" i="39"/>
  <c r="U367" i="39"/>
  <c r="U371" i="39"/>
  <c r="U328" i="39"/>
  <c r="U333" i="39"/>
  <c r="U338" i="39"/>
  <c r="U346" i="39"/>
  <c r="U358" i="39"/>
  <c r="U366" i="39"/>
  <c r="U426" i="39"/>
  <c r="U475" i="39"/>
  <c r="U431" i="39"/>
  <c r="U480" i="39"/>
  <c r="U435" i="39"/>
  <c r="U484" i="39"/>
  <c r="U439" i="39"/>
  <c r="U488" i="39"/>
  <c r="U443" i="39"/>
  <c r="U492" i="39"/>
  <c r="U456" i="39"/>
  <c r="U464" i="39"/>
  <c r="U524" i="39"/>
  <c r="U573" i="39"/>
  <c r="U529" i="39"/>
  <c r="U578" i="39"/>
  <c r="U533" i="39"/>
  <c r="U582" i="39"/>
  <c r="U537" i="39"/>
  <c r="U586" i="39"/>
  <c r="U541" i="39"/>
  <c r="U590" i="39"/>
  <c r="U554" i="39"/>
  <c r="U562" i="39"/>
  <c r="U622" i="39"/>
  <c r="U671" i="39"/>
  <c r="U627" i="39"/>
  <c r="U676" i="39"/>
  <c r="U631" i="39"/>
  <c r="U680" i="39"/>
  <c r="U635" i="39"/>
  <c r="U684" i="39"/>
  <c r="U639" i="39"/>
  <c r="U688" i="39"/>
  <c r="U652" i="39"/>
  <c r="U660" i="39"/>
  <c r="U720" i="39"/>
  <c r="U769" i="39"/>
  <c r="U725" i="39"/>
  <c r="U774" i="39"/>
  <c r="U729" i="39"/>
  <c r="U778" i="39"/>
  <c r="U733" i="39"/>
  <c r="U782" i="39"/>
  <c r="U737" i="39"/>
  <c r="U786" i="39"/>
  <c r="U750" i="39"/>
  <c r="U758" i="39"/>
  <c r="U818" i="39"/>
  <c r="U867" i="39"/>
  <c r="U823" i="39"/>
  <c r="U872" i="39"/>
  <c r="U827" i="39"/>
  <c r="U876" i="39"/>
  <c r="U831" i="39"/>
  <c r="U880" i="39"/>
  <c r="U835" i="39"/>
  <c r="U884" i="39"/>
  <c r="U848" i="39"/>
  <c r="U856" i="39"/>
  <c r="U916" i="39"/>
  <c r="U965" i="39"/>
  <c r="U921" i="39"/>
  <c r="U970" i="39"/>
  <c r="U925" i="39"/>
  <c r="U974" i="39"/>
  <c r="U929" i="39"/>
  <c r="U978" i="39"/>
  <c r="U957" i="39"/>
  <c r="U953" i="39"/>
  <c r="U949" i="39"/>
  <c r="U945" i="39"/>
  <c r="U933" i="39"/>
  <c r="U982" i="39"/>
  <c r="U946" i="39"/>
  <c r="U954" i="39"/>
  <c r="U83" i="38"/>
  <c r="U59" i="38"/>
  <c r="U39" i="38"/>
  <c r="U88" i="38"/>
  <c r="U64" i="38"/>
  <c r="U43" i="38"/>
  <c r="U92" i="38"/>
  <c r="U68" i="38"/>
  <c r="U47" i="38"/>
  <c r="U96" i="38"/>
  <c r="U72" i="38"/>
  <c r="U76" i="38"/>
  <c r="U62" i="38"/>
  <c r="U266" i="38"/>
  <c r="U462" i="38"/>
  <c r="U660" i="38"/>
  <c r="U850" i="38"/>
  <c r="U964" i="38"/>
  <c r="U915" i="38"/>
  <c r="U920" i="38"/>
  <c r="U945" i="38"/>
  <c r="U953" i="38"/>
  <c r="U928" i="38"/>
  <c r="U977" i="38"/>
  <c r="U924" i="38"/>
  <c r="U949" i="38"/>
  <c r="U58" i="38"/>
  <c r="U63" i="38"/>
  <c r="U67" i="38"/>
  <c r="U71" i="38"/>
  <c r="U75" i="38"/>
  <c r="U33" i="38"/>
  <c r="U87" i="38"/>
  <c r="U95" i="38"/>
  <c r="U179" i="38"/>
  <c r="U126" i="38"/>
  <c r="V150" i="38" s="1"/>
  <c r="U130" i="38"/>
  <c r="U184" i="38"/>
  <c r="U135" i="38"/>
  <c r="U188" i="38"/>
  <c r="U139" i="38"/>
  <c r="U192" i="38"/>
  <c r="U143" i="38"/>
  <c r="U196" i="38"/>
  <c r="U147" i="38"/>
  <c r="U160" i="38"/>
  <c r="U168" i="38"/>
  <c r="U328" i="38"/>
  <c r="U377" i="38"/>
  <c r="U333" i="38"/>
  <c r="U382" i="38"/>
  <c r="U337" i="38"/>
  <c r="U386" i="38"/>
  <c r="U341" i="38"/>
  <c r="U390" i="38"/>
  <c r="U369" i="38"/>
  <c r="U365" i="38"/>
  <c r="U361" i="38"/>
  <c r="U357" i="38"/>
  <c r="U352" i="38"/>
  <c r="U452" i="38"/>
  <c r="U457" i="38"/>
  <c r="U461" i="38"/>
  <c r="U465" i="38"/>
  <c r="U571" i="38"/>
  <c r="U518" i="38"/>
  <c r="V542" i="38" s="1"/>
  <c r="U522" i="38"/>
  <c r="U576" i="38"/>
  <c r="U527" i="38"/>
  <c r="U580" i="38"/>
  <c r="U531" i="38"/>
  <c r="U584" i="38"/>
  <c r="U535" i="38"/>
  <c r="U588" i="38"/>
  <c r="U539" i="38"/>
  <c r="U552" i="38"/>
  <c r="U560" i="38"/>
  <c r="U744" i="38"/>
  <c r="U768" i="38"/>
  <c r="U749" i="38"/>
  <c r="U724" i="38"/>
  <c r="U753" i="38"/>
  <c r="U777" i="38"/>
  <c r="U757" i="38"/>
  <c r="U732" i="38"/>
  <c r="U761" i="38"/>
  <c r="U785" i="38"/>
  <c r="U326" i="37"/>
  <c r="U351" i="37"/>
  <c r="U322" i="37"/>
  <c r="V346" i="37" s="1"/>
  <c r="U375" i="37"/>
  <c r="U331" i="37"/>
  <c r="U356" i="37"/>
  <c r="U380" i="37"/>
  <c r="U323" i="37"/>
  <c r="V347" i="37" s="1"/>
  <c r="U335" i="37"/>
  <c r="U360" i="37"/>
  <c r="U384" i="37"/>
  <c r="U339" i="37"/>
  <c r="U364" i="37"/>
  <c r="U388" i="37"/>
  <c r="U343" i="37"/>
  <c r="U368" i="37"/>
  <c r="U392" i="37"/>
  <c r="U720" i="37"/>
  <c r="U769" i="37"/>
  <c r="U745" i="37"/>
  <c r="U725" i="37"/>
  <c r="U774" i="37"/>
  <c r="U750" i="37"/>
  <c r="U715" i="37"/>
  <c r="V739" i="37" s="1"/>
  <c r="U729" i="37"/>
  <c r="U778" i="37"/>
  <c r="U754" i="37"/>
  <c r="U733" i="37"/>
  <c r="U782" i="37"/>
  <c r="U758" i="37"/>
  <c r="U761" i="37"/>
  <c r="U757" i="37"/>
  <c r="U753" i="37"/>
  <c r="U749" i="37"/>
  <c r="U744" i="37"/>
  <c r="U737" i="37"/>
  <c r="U786" i="37"/>
  <c r="U760" i="37"/>
  <c r="U743" i="37"/>
  <c r="U60" i="38"/>
  <c r="U65" i="38"/>
  <c r="U69" i="38"/>
  <c r="U73" i="38"/>
  <c r="U35" i="38"/>
  <c r="U44" i="38"/>
  <c r="U132" i="38"/>
  <c r="U181" i="38"/>
  <c r="U137" i="38"/>
  <c r="U186" i="38"/>
  <c r="U141" i="38"/>
  <c r="U190" i="38"/>
  <c r="U145" i="38"/>
  <c r="U194" i="38"/>
  <c r="U155" i="38"/>
  <c r="U164" i="38"/>
  <c r="U172" i="38"/>
  <c r="U256" i="38"/>
  <c r="U261" i="38"/>
  <c r="U265" i="38"/>
  <c r="U269" i="38"/>
  <c r="U375" i="38"/>
  <c r="U322" i="38"/>
  <c r="V346" i="38" s="1"/>
  <c r="U326" i="38"/>
  <c r="U380" i="38"/>
  <c r="U331" i="38"/>
  <c r="U384" i="38"/>
  <c r="U335" i="38"/>
  <c r="U388" i="38"/>
  <c r="U339" i="38"/>
  <c r="U392" i="38"/>
  <c r="U343" i="38"/>
  <c r="U356" i="38"/>
  <c r="U364" i="38"/>
  <c r="U524" i="38"/>
  <c r="U573" i="38"/>
  <c r="U529" i="38"/>
  <c r="U578" i="38"/>
  <c r="U533" i="38"/>
  <c r="U582" i="38"/>
  <c r="U537" i="38"/>
  <c r="U586" i="38"/>
  <c r="U565" i="38"/>
  <c r="U561" i="38"/>
  <c r="U557" i="38"/>
  <c r="U553" i="38"/>
  <c r="U548" i="38"/>
  <c r="U547" i="38"/>
  <c r="U556" i="38"/>
  <c r="U564" i="38"/>
  <c r="U648" i="38"/>
  <c r="U752" i="37"/>
  <c r="U655" i="38"/>
  <c r="U659" i="38"/>
  <c r="U663" i="38"/>
  <c r="U653" i="38"/>
  <c r="U683" i="38"/>
  <c r="U727" i="38"/>
  <c r="U746" i="38"/>
  <c r="U752" i="38"/>
  <c r="U758" i="38"/>
  <c r="U782" i="38"/>
  <c r="U963" i="38"/>
  <c r="U910" i="38"/>
  <c r="V934" i="38" s="1"/>
  <c r="U923" i="38"/>
  <c r="U972" i="38"/>
  <c r="U948" i="38"/>
  <c r="U931" i="38"/>
  <c r="U956" i="38"/>
  <c r="U980" i="38"/>
  <c r="U914" i="38"/>
  <c r="U921" i="38"/>
  <c r="U929" i="38"/>
  <c r="U939" i="38"/>
  <c r="U946" i="38"/>
  <c r="U954" i="38"/>
  <c r="U968" i="38"/>
  <c r="U256" i="37"/>
  <c r="U280" i="37"/>
  <c r="U261" i="37"/>
  <c r="U285" i="37"/>
  <c r="U265" i="37"/>
  <c r="U289" i="37"/>
  <c r="U269" i="37"/>
  <c r="U293" i="37"/>
  <c r="U244" i="37"/>
  <c r="U224" i="37"/>
  <c r="V248" i="37" s="1"/>
  <c r="U661" i="38"/>
  <c r="U767" i="38"/>
  <c r="U714" i="38"/>
  <c r="V738" i="38" s="1"/>
  <c r="U718" i="38"/>
  <c r="U735" i="38"/>
  <c r="U743" i="38"/>
  <c r="U760" i="38"/>
  <c r="U842" i="38"/>
  <c r="U847" i="38"/>
  <c r="U851" i="38"/>
  <c r="U855" i="38"/>
  <c r="U859" i="38"/>
  <c r="U817" i="38"/>
  <c r="U834" i="38"/>
  <c r="U879" i="38"/>
  <c r="U965" i="38"/>
  <c r="U941" i="38"/>
  <c r="U916" i="38"/>
  <c r="U925" i="38"/>
  <c r="U944" i="38"/>
  <c r="U950" i="38"/>
  <c r="U958" i="38"/>
  <c r="U158" i="37"/>
  <c r="U182" i="37"/>
  <c r="U163" i="37"/>
  <c r="U187" i="37"/>
  <c r="U167" i="37"/>
  <c r="U191" i="37"/>
  <c r="U171" i="37"/>
  <c r="U195" i="37"/>
  <c r="U146" i="37"/>
  <c r="U126" i="37"/>
  <c r="V150" i="37" s="1"/>
  <c r="U476" i="37"/>
  <c r="U452" i="37"/>
  <c r="U457" i="37"/>
  <c r="U432" i="37"/>
  <c r="U461" i="37"/>
  <c r="U485" i="37"/>
  <c r="U465" i="37"/>
  <c r="U489" i="37"/>
  <c r="U427" i="37"/>
  <c r="U440" i="37"/>
  <c r="U481" i="37"/>
  <c r="U746" i="37"/>
  <c r="U751" i="37"/>
  <c r="U755" i="37"/>
  <c r="U759" i="37"/>
  <c r="U942" i="38"/>
  <c r="U966" i="38"/>
  <c r="U947" i="38"/>
  <c r="U971" i="38"/>
  <c r="U951" i="38"/>
  <c r="U975" i="38"/>
  <c r="U955" i="38"/>
  <c r="U979" i="38"/>
  <c r="U922" i="38"/>
  <c r="U130" i="37"/>
  <c r="U155" i="37"/>
  <c r="U135" i="37"/>
  <c r="U160" i="37"/>
  <c r="U139" i="37"/>
  <c r="U164" i="37"/>
  <c r="U143" i="37"/>
  <c r="U168" i="37"/>
  <c r="U147" i="37"/>
  <c r="U172" i="37"/>
  <c r="U127" i="37"/>
  <c r="V151" i="37" s="1"/>
  <c r="U228" i="37"/>
  <c r="U253" i="37"/>
  <c r="U233" i="37"/>
  <c r="U258" i="37"/>
  <c r="U237" i="37"/>
  <c r="U262" i="37"/>
  <c r="U241" i="37"/>
  <c r="U266" i="37"/>
  <c r="U245" i="37"/>
  <c r="U270" i="37"/>
  <c r="U225" i="37"/>
  <c r="V249" i="37" s="1"/>
  <c r="U282" i="37"/>
  <c r="U290" i="37"/>
  <c r="U354" i="37"/>
  <c r="U378" i="37"/>
  <c r="U359" i="37"/>
  <c r="U383" i="37"/>
  <c r="U363" i="37"/>
  <c r="U387" i="37"/>
  <c r="U367" i="37"/>
  <c r="U391" i="37"/>
  <c r="U329" i="37"/>
  <c r="U571" i="37"/>
  <c r="U518" i="37"/>
  <c r="V542" i="37" s="1"/>
  <c r="U522" i="37"/>
  <c r="U547" i="37"/>
  <c r="U576" i="37"/>
  <c r="U527" i="37"/>
  <c r="U519" i="37"/>
  <c r="V543" i="37" s="1"/>
  <c r="U580" i="37"/>
  <c r="U531" i="37"/>
  <c r="U556" i="37"/>
  <c r="U584" i="37"/>
  <c r="U535" i="37"/>
  <c r="U588" i="37"/>
  <c r="U539" i="37"/>
  <c r="U564" i="37"/>
  <c r="U865" i="37"/>
  <c r="U812" i="37"/>
  <c r="V836" i="37" s="1"/>
  <c r="U816" i="37"/>
  <c r="U841" i="37"/>
  <c r="U870" i="37"/>
  <c r="U821" i="37"/>
  <c r="U874" i="37"/>
  <c r="U825" i="37"/>
  <c r="U850" i="37"/>
  <c r="U878" i="37"/>
  <c r="U829" i="37"/>
  <c r="U882" i="37"/>
  <c r="U833" i="37"/>
  <c r="U858" i="37"/>
  <c r="U854" i="37"/>
  <c r="U530" i="37"/>
  <c r="U538" i="37"/>
  <c r="U818" i="37"/>
  <c r="U867" i="37"/>
  <c r="U823" i="37"/>
  <c r="U872" i="37"/>
  <c r="U827" i="37"/>
  <c r="U876" i="37"/>
  <c r="U831" i="37"/>
  <c r="U880" i="37"/>
  <c r="U859" i="37"/>
  <c r="U855" i="37"/>
  <c r="U851" i="37"/>
  <c r="U847" i="37"/>
  <c r="U842" i="37"/>
  <c r="U835" i="37"/>
  <c r="U884" i="37"/>
  <c r="U524" i="37"/>
  <c r="U573" i="37"/>
  <c r="U529" i="37"/>
  <c r="U578" i="37"/>
  <c r="U533" i="37"/>
  <c r="U582" i="37"/>
  <c r="U537" i="37"/>
  <c r="U586" i="37"/>
  <c r="U565" i="37"/>
  <c r="U561" i="37"/>
  <c r="U557" i="37"/>
  <c r="U553" i="37"/>
  <c r="U548" i="37"/>
  <c r="U541" i="37"/>
  <c r="U590" i="37"/>
  <c r="U574" i="37"/>
  <c r="U583" i="37"/>
  <c r="U767" i="37"/>
  <c r="U714" i="37"/>
  <c r="V738" i="37" s="1"/>
  <c r="U718" i="37"/>
  <c r="U772" i="37"/>
  <c r="U723" i="37"/>
  <c r="U776" i="37"/>
  <c r="U727" i="37"/>
  <c r="U780" i="37"/>
  <c r="U731" i="37"/>
  <c r="U784" i="37"/>
  <c r="U735" i="37"/>
  <c r="U748" i="37"/>
  <c r="U756" i="37"/>
  <c r="U848" i="37"/>
  <c r="U856" i="37"/>
  <c r="U933" i="37"/>
  <c r="U982" i="37"/>
  <c r="U950" i="40"/>
  <c r="U946" i="40"/>
  <c r="U843" i="40"/>
  <c r="U762" i="40"/>
  <c r="U758" i="40"/>
  <c r="U754" i="40"/>
  <c r="U750" i="40"/>
  <c r="U745" i="40"/>
  <c r="U660" i="40"/>
  <c r="U656" i="40"/>
  <c r="U647" i="40"/>
  <c r="U558" i="40"/>
  <c r="U554" i="40"/>
  <c r="U549" i="40"/>
  <c r="U366" i="40"/>
  <c r="U362" i="40"/>
  <c r="U358" i="40"/>
  <c r="U353" i="40"/>
  <c r="U264" i="40"/>
  <c r="U255" i="40"/>
  <c r="U170" i="40"/>
  <c r="V151" i="38" l="1"/>
  <c r="U78" i="38"/>
  <c r="V53" i="38"/>
  <c r="V347" i="38"/>
  <c r="U568" i="38"/>
  <c r="V543" i="38"/>
  <c r="U862" i="37"/>
  <c r="V837" i="37"/>
  <c r="U764" i="38"/>
  <c r="V739" i="38"/>
  <c r="U260" i="40"/>
  <c r="U268" i="40"/>
  <c r="U168" i="40"/>
  <c r="U156" i="40"/>
  <c r="U657" i="40"/>
  <c r="U853" i="40"/>
  <c r="U269" i="40"/>
  <c r="U653" i="40"/>
  <c r="U58" i="40"/>
  <c r="U273" i="40"/>
  <c r="U360" i="40"/>
  <c r="U665" i="40"/>
  <c r="U272" i="40"/>
  <c r="U370" i="40"/>
  <c r="U63" i="40"/>
  <c r="U354" i="40"/>
  <c r="U359" i="40"/>
  <c r="U363" i="40"/>
  <c r="U371" i="40"/>
  <c r="U654" i="40"/>
  <c r="U755" i="40"/>
  <c r="U759" i="40"/>
  <c r="U648" i="40"/>
  <c r="U164" i="40"/>
  <c r="U356" i="40"/>
  <c r="U364" i="40"/>
  <c r="U372" i="40"/>
  <c r="U960" i="38"/>
  <c r="U763" i="37"/>
  <c r="U568" i="37"/>
  <c r="U175" i="37"/>
  <c r="U959" i="38"/>
  <c r="U371" i="38"/>
  <c r="U764" i="37"/>
  <c r="U372" i="37"/>
  <c r="U862" i="38"/>
  <c r="U567" i="37"/>
  <c r="U176" i="37"/>
  <c r="U273" i="37"/>
  <c r="U371" i="37"/>
  <c r="U470" i="37"/>
  <c r="U469" i="37"/>
  <c r="U666" i="38"/>
  <c r="U665" i="38"/>
  <c r="U274" i="38"/>
  <c r="U273" i="38"/>
  <c r="U861" i="37"/>
  <c r="U274" i="37"/>
  <c r="U763" i="38"/>
  <c r="U567" i="38"/>
  <c r="U175" i="38"/>
  <c r="U861" i="38"/>
  <c r="U77" i="38"/>
  <c r="U470" i="38"/>
  <c r="U469" i="38"/>
  <c r="U71" i="40"/>
  <c r="U271" i="40"/>
  <c r="U556" i="40"/>
  <c r="U955" i="40"/>
  <c r="U664" i="40"/>
  <c r="U267" i="40"/>
  <c r="U261" i="40"/>
  <c r="U650" i="40"/>
  <c r="U157" i="40"/>
  <c r="U954" i="40"/>
  <c r="U958" i="40"/>
  <c r="U559" i="40"/>
  <c r="U941" i="40"/>
  <c r="U259" i="40"/>
  <c r="U176" i="40"/>
  <c r="U155" i="40"/>
  <c r="U567" i="40"/>
  <c r="U560" i="40"/>
  <c r="U166" i="40"/>
  <c r="U174" i="40"/>
  <c r="U351" i="40"/>
  <c r="U172" i="40"/>
  <c r="U160" i="40"/>
  <c r="U947" i="40"/>
  <c r="U652" i="40"/>
  <c r="U162" i="40"/>
  <c r="U256" i="40"/>
  <c r="U265" i="40"/>
  <c r="U368" i="40"/>
  <c r="U165" i="40"/>
  <c r="U550" i="40"/>
  <c r="U547" i="40"/>
  <c r="U173" i="40"/>
  <c r="U661" i="40"/>
  <c r="U566" i="40"/>
  <c r="U263" i="40"/>
  <c r="U254" i="40"/>
  <c r="U253" i="40"/>
  <c r="U262" i="40"/>
  <c r="U270" i="40"/>
  <c r="U367" i="40"/>
  <c r="U451" i="40"/>
  <c r="U460" i="40"/>
  <c r="U458" i="40"/>
  <c r="U468" i="40"/>
  <c r="U466" i="40"/>
  <c r="U462" i="40"/>
  <c r="U449" i="40"/>
  <c r="U645" i="40"/>
  <c r="U746" i="40"/>
  <c r="U763" i="40"/>
  <c r="U852" i="40"/>
  <c r="U860" i="40"/>
  <c r="U76" i="40"/>
  <c r="U68" i="40"/>
  <c r="U59" i="40"/>
  <c r="U848" i="40"/>
  <c r="U465" i="40"/>
  <c r="U470" i="40"/>
  <c r="U60" i="40"/>
  <c r="U65" i="40"/>
  <c r="U69" i="40"/>
  <c r="U73" i="40"/>
  <c r="U77" i="40"/>
  <c r="U452" i="40"/>
  <c r="U469" i="40"/>
  <c r="U849" i="40"/>
  <c r="U75" i="40"/>
  <c r="U67" i="40"/>
  <c r="U169" i="40"/>
  <c r="U161" i="40"/>
  <c r="U861" i="40"/>
  <c r="U844" i="40"/>
  <c r="U457" i="40"/>
  <c r="U454" i="40"/>
  <c r="U57" i="40"/>
  <c r="U62" i="40"/>
  <c r="U66" i="40"/>
  <c r="U70" i="40"/>
  <c r="U74" i="40"/>
  <c r="U78" i="40"/>
  <c r="U258" i="40"/>
  <c r="U266" i="40"/>
  <c r="U274" i="40"/>
  <c r="U456" i="40"/>
  <c r="U464" i="40"/>
  <c r="U72" i="40"/>
  <c r="U64" i="40"/>
  <c r="U856" i="40"/>
  <c r="U751" i="40"/>
  <c r="U175" i="40"/>
  <c r="U171" i="40"/>
  <c r="U167" i="40"/>
  <c r="U163" i="40"/>
  <c r="U158" i="40"/>
  <c r="U563" i="40"/>
  <c r="U555" i="40"/>
  <c r="U568" i="40"/>
  <c r="U552" i="40"/>
  <c r="U461" i="40"/>
  <c r="U959" i="40"/>
  <c r="U951" i="40"/>
  <c r="U942" i="40"/>
  <c r="U857" i="40"/>
  <c r="U562" i="40"/>
  <c r="U564" i="40"/>
  <c r="U956" i="40"/>
  <c r="U952" i="40"/>
  <c r="U944" i="40"/>
  <c r="U764" i="40"/>
  <c r="U752" i="40"/>
  <c r="U748" i="40"/>
  <c r="U369" i="40"/>
  <c r="U357" i="40"/>
  <c r="U859" i="40"/>
  <c r="U851" i="40"/>
  <c r="U842" i="40"/>
  <c r="U659" i="40"/>
  <c r="U651" i="40"/>
  <c r="U862" i="40"/>
  <c r="U858" i="40"/>
  <c r="U854" i="40"/>
  <c r="U850" i="40"/>
  <c r="U846" i="40"/>
  <c r="U841" i="40"/>
  <c r="U666" i="40"/>
  <c r="U662" i="40"/>
  <c r="U658" i="40"/>
  <c r="U565" i="40"/>
  <c r="U561" i="40"/>
  <c r="U557" i="40"/>
  <c r="U553" i="40"/>
  <c r="U548" i="40"/>
  <c r="U960" i="40"/>
  <c r="U948" i="40"/>
  <c r="U939" i="40"/>
  <c r="U760" i="40"/>
  <c r="U756" i="40"/>
  <c r="U743" i="40"/>
  <c r="U365" i="40"/>
  <c r="U361" i="40"/>
  <c r="U352" i="40"/>
  <c r="U855" i="40"/>
  <c r="U847" i="40"/>
  <c r="U663" i="40"/>
  <c r="U655" i="40"/>
  <c r="U646" i="40"/>
  <c r="U957" i="40"/>
  <c r="U953" i="40"/>
  <c r="U949" i="40"/>
  <c r="U945" i="40"/>
  <c r="U940" i="40"/>
  <c r="U761" i="40"/>
  <c r="U757" i="40"/>
  <c r="U753" i="40"/>
  <c r="U749" i="40"/>
  <c r="U744" i="40"/>
  <c r="U467" i="40"/>
  <c r="U463" i="40"/>
  <c r="U459" i="40"/>
  <c r="U455" i="40"/>
  <c r="U450" i="40"/>
  <c r="U935" i="40" l="1"/>
  <c r="U934" i="40"/>
  <c r="U932" i="40"/>
  <c r="U931" i="40"/>
  <c r="U930" i="40"/>
  <c r="U929" i="40"/>
  <c r="U928" i="40"/>
  <c r="U927" i="40"/>
  <c r="U926" i="40"/>
  <c r="U925" i="40"/>
  <c r="U924" i="40"/>
  <c r="U923" i="40"/>
  <c r="U922" i="40"/>
  <c r="U921" i="40"/>
  <c r="U920" i="40"/>
  <c r="U919" i="40"/>
  <c r="U917" i="40"/>
  <c r="U916" i="40"/>
  <c r="U915" i="40"/>
  <c r="U914" i="40"/>
  <c r="U837" i="40"/>
  <c r="U836" i="40"/>
  <c r="U834" i="40"/>
  <c r="U833" i="40"/>
  <c r="U832" i="40"/>
  <c r="U831" i="40"/>
  <c r="U830" i="40"/>
  <c r="U829" i="40"/>
  <c r="U828" i="40"/>
  <c r="U827" i="40"/>
  <c r="U826" i="40"/>
  <c r="U825" i="40"/>
  <c r="U824" i="40"/>
  <c r="U823" i="40"/>
  <c r="U822" i="40"/>
  <c r="U821" i="40"/>
  <c r="U819" i="40"/>
  <c r="U818" i="40"/>
  <c r="U817" i="40"/>
  <c r="U816" i="40"/>
  <c r="U739" i="40"/>
  <c r="U738" i="40"/>
  <c r="U736" i="40"/>
  <c r="U735" i="40"/>
  <c r="U734" i="40"/>
  <c r="U733" i="40"/>
  <c r="U732" i="40"/>
  <c r="U731" i="40"/>
  <c r="U730" i="40"/>
  <c r="U729" i="40"/>
  <c r="U728" i="40"/>
  <c r="U727" i="40"/>
  <c r="U726" i="40"/>
  <c r="U725" i="40"/>
  <c r="U724" i="40"/>
  <c r="U723" i="40"/>
  <c r="U721" i="40"/>
  <c r="U720" i="40"/>
  <c r="U719" i="40"/>
  <c r="U718" i="40"/>
  <c r="U641" i="40"/>
  <c r="U640" i="40"/>
  <c r="U638" i="40"/>
  <c r="U637" i="40"/>
  <c r="U636" i="40"/>
  <c r="U635" i="40"/>
  <c r="U634" i="40"/>
  <c r="U633" i="40"/>
  <c r="U632" i="40"/>
  <c r="U631" i="40"/>
  <c r="U630" i="40"/>
  <c r="U629" i="40"/>
  <c r="U628" i="40"/>
  <c r="U627" i="40"/>
  <c r="U626" i="40"/>
  <c r="U625" i="40"/>
  <c r="U623" i="40"/>
  <c r="U622" i="40"/>
  <c r="U621" i="40"/>
  <c r="U620" i="40"/>
  <c r="U543" i="40"/>
  <c r="U542" i="40"/>
  <c r="U540" i="40"/>
  <c r="U539" i="40"/>
  <c r="U538" i="40"/>
  <c r="U537" i="40"/>
  <c r="U536" i="40"/>
  <c r="U535" i="40"/>
  <c r="U534" i="40"/>
  <c r="U533" i="40"/>
  <c r="U532" i="40"/>
  <c r="U531" i="40"/>
  <c r="U530" i="40"/>
  <c r="U529" i="40"/>
  <c r="U528" i="40"/>
  <c r="U527" i="40"/>
  <c r="U525" i="40"/>
  <c r="U524" i="40"/>
  <c r="U523" i="40"/>
  <c r="U522" i="40"/>
  <c r="U445" i="40"/>
  <c r="U444" i="40"/>
  <c r="U442" i="40"/>
  <c r="U441" i="40"/>
  <c r="U440" i="40"/>
  <c r="U439" i="40"/>
  <c r="U438" i="40"/>
  <c r="U437" i="40"/>
  <c r="U436" i="40"/>
  <c r="U435" i="40"/>
  <c r="U434" i="40"/>
  <c r="U433" i="40"/>
  <c r="U432" i="40"/>
  <c r="U431" i="40"/>
  <c r="U430" i="40"/>
  <c r="U429" i="40"/>
  <c r="U427" i="40"/>
  <c r="U426" i="40"/>
  <c r="U425" i="40"/>
  <c r="U424" i="40"/>
  <c r="U347" i="40"/>
  <c r="U346" i="40"/>
  <c r="U344" i="40"/>
  <c r="U343" i="40"/>
  <c r="U342" i="40"/>
  <c r="U341" i="40"/>
  <c r="U340" i="40"/>
  <c r="U339" i="40"/>
  <c r="U338" i="40"/>
  <c r="U337" i="40"/>
  <c r="U336" i="40"/>
  <c r="U335" i="40"/>
  <c r="U334" i="40"/>
  <c r="U333" i="40"/>
  <c r="U332" i="40"/>
  <c r="U331" i="40"/>
  <c r="U329" i="40"/>
  <c r="U328" i="40"/>
  <c r="U327" i="40"/>
  <c r="U326" i="40"/>
  <c r="U249" i="40"/>
  <c r="U248" i="40"/>
  <c r="U246" i="40"/>
  <c r="U245" i="40"/>
  <c r="U244" i="40"/>
  <c r="U243" i="40"/>
  <c r="U242" i="40"/>
  <c r="U241" i="40"/>
  <c r="U240" i="40"/>
  <c r="U239" i="40"/>
  <c r="U238" i="40"/>
  <c r="U237" i="40"/>
  <c r="U236" i="40"/>
  <c r="U235" i="40"/>
  <c r="U234" i="40"/>
  <c r="U233" i="40"/>
  <c r="U231" i="40"/>
  <c r="U230" i="40"/>
  <c r="U229" i="40"/>
  <c r="U228" i="40"/>
  <c r="U151" i="40"/>
  <c r="U150" i="40"/>
  <c r="U148" i="40"/>
  <c r="U147" i="40"/>
  <c r="U146" i="40"/>
  <c r="U145" i="40"/>
  <c r="U144" i="40"/>
  <c r="U143" i="40"/>
  <c r="U142" i="40"/>
  <c r="U141" i="40"/>
  <c r="U140" i="40"/>
  <c r="U139" i="40"/>
  <c r="U138" i="40"/>
  <c r="U137" i="40"/>
  <c r="U136" i="40"/>
  <c r="U135" i="40"/>
  <c r="U133" i="40"/>
  <c r="U132" i="40"/>
  <c r="U131" i="40"/>
  <c r="U130" i="40"/>
  <c r="U53" i="40"/>
  <c r="U52" i="40"/>
  <c r="U50" i="40"/>
  <c r="U49" i="40"/>
  <c r="U48" i="40"/>
  <c r="U47" i="40"/>
  <c r="U46" i="40"/>
  <c r="U45" i="40"/>
  <c r="U44" i="40"/>
  <c r="U43" i="40"/>
  <c r="U42" i="40"/>
  <c r="U41" i="40"/>
  <c r="U40" i="40"/>
  <c r="U39" i="40"/>
  <c r="U38" i="40"/>
  <c r="U37" i="40"/>
  <c r="U35" i="40"/>
  <c r="U34" i="40"/>
  <c r="U33" i="40"/>
  <c r="U32" i="40"/>
  <c r="U984" i="40"/>
  <c r="U983" i="40"/>
  <c r="U981" i="40"/>
  <c r="U980" i="40"/>
  <c r="U979" i="40"/>
  <c r="U978" i="40"/>
  <c r="U977" i="40"/>
  <c r="U976" i="40"/>
  <c r="U975" i="40"/>
  <c r="U974" i="40"/>
  <c r="U973" i="40"/>
  <c r="U972" i="40"/>
  <c r="U971" i="40"/>
  <c r="U970" i="40"/>
  <c r="U969" i="40"/>
  <c r="U968" i="40"/>
  <c r="U966" i="40"/>
  <c r="U965" i="40"/>
  <c r="U964" i="40"/>
  <c r="U963" i="40"/>
  <c r="U886" i="40"/>
  <c r="U885" i="40"/>
  <c r="U883" i="40"/>
  <c r="U882" i="40"/>
  <c r="U881" i="40"/>
  <c r="U880" i="40"/>
  <c r="U879" i="40"/>
  <c r="U878" i="40"/>
  <c r="U877" i="40"/>
  <c r="U876" i="40"/>
  <c r="U875" i="40"/>
  <c r="U874" i="40"/>
  <c r="U873" i="40"/>
  <c r="U872" i="40"/>
  <c r="U871" i="40"/>
  <c r="U870" i="40"/>
  <c r="U868" i="40"/>
  <c r="U867" i="40"/>
  <c r="U866" i="40"/>
  <c r="U865" i="40"/>
  <c r="U788" i="40"/>
  <c r="U787" i="40"/>
  <c r="U785" i="40"/>
  <c r="U784" i="40"/>
  <c r="U783" i="40"/>
  <c r="U782" i="40"/>
  <c r="U781" i="40"/>
  <c r="U780" i="40"/>
  <c r="U779" i="40"/>
  <c r="U778" i="40"/>
  <c r="U777" i="40"/>
  <c r="U776" i="40"/>
  <c r="U775" i="40"/>
  <c r="U774" i="40"/>
  <c r="U773" i="40"/>
  <c r="U772" i="40"/>
  <c r="U770" i="40"/>
  <c r="U769" i="40"/>
  <c r="U768" i="40"/>
  <c r="U767" i="40"/>
  <c r="U690" i="40"/>
  <c r="U689" i="40"/>
  <c r="U687" i="40"/>
  <c r="U686" i="40"/>
  <c r="U685" i="40"/>
  <c r="U684" i="40"/>
  <c r="U683" i="40"/>
  <c r="U682" i="40"/>
  <c r="U681" i="40"/>
  <c r="U680" i="40"/>
  <c r="U679" i="40"/>
  <c r="U678" i="40"/>
  <c r="U677" i="40"/>
  <c r="U676" i="40"/>
  <c r="U675" i="40"/>
  <c r="U674" i="40"/>
  <c r="U672" i="40"/>
  <c r="U671" i="40"/>
  <c r="U670" i="40"/>
  <c r="U669" i="40"/>
  <c r="U592" i="40"/>
  <c r="U591" i="40"/>
  <c r="U589" i="40"/>
  <c r="U588" i="40"/>
  <c r="U587" i="40"/>
  <c r="U586" i="40"/>
  <c r="U585" i="40"/>
  <c r="U584" i="40"/>
  <c r="U583" i="40"/>
  <c r="U582" i="40"/>
  <c r="U581" i="40"/>
  <c r="U580" i="40"/>
  <c r="U579" i="40"/>
  <c r="U578" i="40"/>
  <c r="U577" i="40"/>
  <c r="U576" i="40"/>
  <c r="U574" i="40"/>
  <c r="U573" i="40"/>
  <c r="U572" i="40"/>
  <c r="U571" i="40"/>
  <c r="U494" i="40"/>
  <c r="U493" i="40"/>
  <c r="U491" i="40"/>
  <c r="U490" i="40"/>
  <c r="U489" i="40"/>
  <c r="U488" i="40"/>
  <c r="U487" i="40"/>
  <c r="U486" i="40"/>
  <c r="U485" i="40"/>
  <c r="U484" i="40"/>
  <c r="U483" i="40"/>
  <c r="U482" i="40"/>
  <c r="U481" i="40"/>
  <c r="U480" i="40"/>
  <c r="U479" i="40"/>
  <c r="U478" i="40"/>
  <c r="U476" i="40"/>
  <c r="U475" i="40"/>
  <c r="U474" i="40"/>
  <c r="U473" i="40"/>
  <c r="U396" i="40"/>
  <c r="U395" i="40"/>
  <c r="U393" i="40"/>
  <c r="U392" i="40"/>
  <c r="U391" i="40"/>
  <c r="U390" i="40"/>
  <c r="U389" i="40"/>
  <c r="U388" i="40"/>
  <c r="U387" i="40"/>
  <c r="U386" i="40"/>
  <c r="U385" i="40"/>
  <c r="U384" i="40"/>
  <c r="U383" i="40"/>
  <c r="U382" i="40"/>
  <c r="U381" i="40"/>
  <c r="U380" i="40"/>
  <c r="U378" i="40"/>
  <c r="U377" i="40"/>
  <c r="U376" i="40"/>
  <c r="U375" i="40"/>
  <c r="U298" i="40"/>
  <c r="U297" i="40"/>
  <c r="U295" i="40"/>
  <c r="U294" i="40"/>
  <c r="U293" i="40"/>
  <c r="U292" i="40"/>
  <c r="U291" i="40"/>
  <c r="U290" i="40"/>
  <c r="U289" i="40"/>
  <c r="U288" i="40"/>
  <c r="U287" i="40"/>
  <c r="U286" i="40"/>
  <c r="U285" i="40"/>
  <c r="U284" i="40"/>
  <c r="U283" i="40"/>
  <c r="U282" i="40"/>
  <c r="U280" i="40"/>
  <c r="U279" i="40"/>
  <c r="U278" i="40"/>
  <c r="U277" i="40"/>
  <c r="U200" i="40"/>
  <c r="U199" i="40"/>
  <c r="U197" i="40"/>
  <c r="U196" i="40"/>
  <c r="U195" i="40"/>
  <c r="U194" i="40"/>
  <c r="U193" i="40"/>
  <c r="U192" i="40"/>
  <c r="U191" i="40"/>
  <c r="U190" i="40"/>
  <c r="U189" i="40"/>
  <c r="U188" i="40"/>
  <c r="U187" i="40"/>
  <c r="U186" i="40"/>
  <c r="U185" i="40"/>
  <c r="U184" i="40"/>
  <c r="U182" i="40"/>
  <c r="U181" i="40"/>
  <c r="U180" i="40"/>
  <c r="U179" i="40"/>
  <c r="U102" i="40"/>
  <c r="U101" i="40"/>
  <c r="U99" i="40"/>
  <c r="U98" i="40"/>
  <c r="U97" i="40"/>
  <c r="U96" i="40"/>
  <c r="U95" i="40"/>
  <c r="U94" i="40"/>
  <c r="U93" i="40"/>
  <c r="U92" i="40"/>
  <c r="U91" i="40"/>
  <c r="U90" i="40"/>
  <c r="U89" i="40"/>
  <c r="U88" i="40"/>
  <c r="U87" i="40"/>
  <c r="U86" i="40"/>
  <c r="U84" i="40"/>
  <c r="U83" i="40"/>
  <c r="U82" i="40"/>
  <c r="U81" i="40"/>
  <c r="T982" i="37" l="1"/>
  <c r="S982" i="37"/>
  <c r="R982" i="37"/>
  <c r="Q982" i="37"/>
  <c r="P982" i="37"/>
  <c r="O982" i="37"/>
  <c r="N982" i="37"/>
  <c r="M982" i="37"/>
  <c r="L982" i="37"/>
  <c r="K982" i="37"/>
  <c r="J982" i="37"/>
  <c r="I982" i="37"/>
  <c r="H982" i="37"/>
  <c r="G982" i="37"/>
  <c r="F982" i="37"/>
  <c r="E982" i="37"/>
  <c r="D982" i="37"/>
  <c r="C982" i="37"/>
  <c r="B982" i="37"/>
  <c r="T981" i="37"/>
  <c r="S981" i="37"/>
  <c r="R981" i="37"/>
  <c r="Q981" i="37"/>
  <c r="P981" i="37"/>
  <c r="O981" i="37"/>
  <c r="N981" i="37"/>
  <c r="M981" i="37"/>
  <c r="L981" i="37"/>
  <c r="K981" i="37"/>
  <c r="J981" i="37"/>
  <c r="I981" i="37"/>
  <c r="H981" i="37"/>
  <c r="G981" i="37"/>
  <c r="F981" i="37"/>
  <c r="E981" i="37"/>
  <c r="D981" i="37"/>
  <c r="C981" i="37"/>
  <c r="B981" i="37"/>
  <c r="T980" i="37"/>
  <c r="S980" i="37"/>
  <c r="R980" i="37"/>
  <c r="Q980" i="37"/>
  <c r="P980" i="37"/>
  <c r="O980" i="37"/>
  <c r="N980" i="37"/>
  <c r="M980" i="37"/>
  <c r="L980" i="37"/>
  <c r="K980" i="37"/>
  <c r="J980" i="37"/>
  <c r="I980" i="37"/>
  <c r="H980" i="37"/>
  <c r="G980" i="37"/>
  <c r="F980" i="37"/>
  <c r="E980" i="37"/>
  <c r="D980" i="37"/>
  <c r="C980" i="37"/>
  <c r="B980" i="37"/>
  <c r="T979" i="37"/>
  <c r="S979" i="37"/>
  <c r="R979" i="37"/>
  <c r="Q979" i="37"/>
  <c r="P979" i="37"/>
  <c r="O979" i="37"/>
  <c r="N979" i="37"/>
  <c r="M979" i="37"/>
  <c r="L979" i="37"/>
  <c r="K979" i="37"/>
  <c r="J979" i="37"/>
  <c r="I979" i="37"/>
  <c r="H979" i="37"/>
  <c r="G979" i="37"/>
  <c r="F979" i="37"/>
  <c r="E979" i="37"/>
  <c r="D979" i="37"/>
  <c r="C979" i="37"/>
  <c r="B979" i="37"/>
  <c r="T978" i="37"/>
  <c r="S978" i="37"/>
  <c r="R978" i="37"/>
  <c r="Q978" i="37"/>
  <c r="P978" i="37"/>
  <c r="O978" i="37"/>
  <c r="N978" i="37"/>
  <c r="M978" i="37"/>
  <c r="L978" i="37"/>
  <c r="K978" i="37"/>
  <c r="J978" i="37"/>
  <c r="I978" i="37"/>
  <c r="H978" i="37"/>
  <c r="G978" i="37"/>
  <c r="F978" i="37"/>
  <c r="E978" i="37"/>
  <c r="D978" i="37"/>
  <c r="C978" i="37"/>
  <c r="B978" i="37"/>
  <c r="T977" i="37"/>
  <c r="S977" i="37"/>
  <c r="R977" i="37"/>
  <c r="Q977" i="37"/>
  <c r="P977" i="37"/>
  <c r="O977" i="37"/>
  <c r="N977" i="37"/>
  <c r="M977" i="37"/>
  <c r="L977" i="37"/>
  <c r="K977" i="37"/>
  <c r="J977" i="37"/>
  <c r="I977" i="37"/>
  <c r="H977" i="37"/>
  <c r="G977" i="37"/>
  <c r="F977" i="37"/>
  <c r="E977" i="37"/>
  <c r="D977" i="37"/>
  <c r="C977" i="37"/>
  <c r="B977" i="37"/>
  <c r="T976" i="37"/>
  <c r="S976" i="37"/>
  <c r="R976" i="37"/>
  <c r="Q976" i="37"/>
  <c r="P976" i="37"/>
  <c r="O976" i="37"/>
  <c r="N976" i="37"/>
  <c r="M976" i="37"/>
  <c r="L976" i="37"/>
  <c r="K976" i="37"/>
  <c r="J976" i="37"/>
  <c r="I976" i="37"/>
  <c r="H976" i="37"/>
  <c r="G976" i="37"/>
  <c r="F976" i="37"/>
  <c r="E976" i="37"/>
  <c r="D976" i="37"/>
  <c r="C976" i="37"/>
  <c r="B976" i="37"/>
  <c r="T975" i="37"/>
  <c r="S975" i="37"/>
  <c r="R975" i="37"/>
  <c r="Q975" i="37"/>
  <c r="P975" i="37"/>
  <c r="O975" i="37"/>
  <c r="N975" i="37"/>
  <c r="M975" i="37"/>
  <c r="L975" i="37"/>
  <c r="K975" i="37"/>
  <c r="J975" i="37"/>
  <c r="I975" i="37"/>
  <c r="H975" i="37"/>
  <c r="G975" i="37"/>
  <c r="F975" i="37"/>
  <c r="E975" i="37"/>
  <c r="D975" i="37"/>
  <c r="C975" i="37"/>
  <c r="B975" i="37"/>
  <c r="T974" i="37"/>
  <c r="S974" i="37"/>
  <c r="R974" i="37"/>
  <c r="Q974" i="37"/>
  <c r="P974" i="37"/>
  <c r="O974" i="37"/>
  <c r="N974" i="37"/>
  <c r="M974" i="37"/>
  <c r="L974" i="37"/>
  <c r="K974" i="37"/>
  <c r="J974" i="37"/>
  <c r="I974" i="37"/>
  <c r="H974" i="37"/>
  <c r="G974" i="37"/>
  <c r="F974" i="37"/>
  <c r="E974" i="37"/>
  <c r="D974" i="37"/>
  <c r="C974" i="37"/>
  <c r="B974" i="37"/>
  <c r="T973" i="37"/>
  <c r="S973" i="37"/>
  <c r="R973" i="37"/>
  <c r="Q973" i="37"/>
  <c r="P973" i="37"/>
  <c r="O973" i="37"/>
  <c r="N973" i="37"/>
  <c r="M973" i="37"/>
  <c r="L973" i="37"/>
  <c r="K973" i="37"/>
  <c r="J973" i="37"/>
  <c r="I973" i="37"/>
  <c r="H973" i="37"/>
  <c r="G973" i="37"/>
  <c r="F973" i="37"/>
  <c r="E973" i="37"/>
  <c r="D973" i="37"/>
  <c r="C973" i="37"/>
  <c r="B973" i="37"/>
  <c r="T972" i="37"/>
  <c r="S972" i="37"/>
  <c r="R972" i="37"/>
  <c r="Q972" i="37"/>
  <c r="P972" i="37"/>
  <c r="O972" i="37"/>
  <c r="N972" i="37"/>
  <c r="M972" i="37"/>
  <c r="L972" i="37"/>
  <c r="K972" i="37"/>
  <c r="J972" i="37"/>
  <c r="I972" i="37"/>
  <c r="H972" i="37"/>
  <c r="G972" i="37"/>
  <c r="F972" i="37"/>
  <c r="E972" i="37"/>
  <c r="D972" i="37"/>
  <c r="C972" i="37"/>
  <c r="B972" i="37"/>
  <c r="T971" i="37"/>
  <c r="S971" i="37"/>
  <c r="R971" i="37"/>
  <c r="Q971" i="37"/>
  <c r="P971" i="37"/>
  <c r="O971" i="37"/>
  <c r="N971" i="37"/>
  <c r="M971" i="37"/>
  <c r="L971" i="37"/>
  <c r="K971" i="37"/>
  <c r="J971" i="37"/>
  <c r="I971" i="37"/>
  <c r="H971" i="37"/>
  <c r="G971" i="37"/>
  <c r="F971" i="37"/>
  <c r="E971" i="37"/>
  <c r="D971" i="37"/>
  <c r="C971" i="37"/>
  <c r="B971" i="37"/>
  <c r="T970" i="37"/>
  <c r="S970" i="37"/>
  <c r="R970" i="37"/>
  <c r="Q970" i="37"/>
  <c r="P970" i="37"/>
  <c r="O970" i="37"/>
  <c r="N970" i="37"/>
  <c r="M970" i="37"/>
  <c r="L970" i="37"/>
  <c r="K970" i="37"/>
  <c r="J970" i="37"/>
  <c r="I970" i="37"/>
  <c r="H970" i="37"/>
  <c r="G970" i="37"/>
  <c r="F970" i="37"/>
  <c r="E970" i="37"/>
  <c r="D970" i="37"/>
  <c r="C970" i="37"/>
  <c r="B970" i="37"/>
  <c r="T969" i="37"/>
  <c r="S969" i="37"/>
  <c r="R969" i="37"/>
  <c r="Q969" i="37"/>
  <c r="P969" i="37"/>
  <c r="O969" i="37"/>
  <c r="N969" i="37"/>
  <c r="M969" i="37"/>
  <c r="L969" i="37"/>
  <c r="K969" i="37"/>
  <c r="J969" i="37"/>
  <c r="I969" i="37"/>
  <c r="H969" i="37"/>
  <c r="G969" i="37"/>
  <c r="F969" i="37"/>
  <c r="E969" i="37"/>
  <c r="D969" i="37"/>
  <c r="C969" i="37"/>
  <c r="B969" i="37"/>
  <c r="T968" i="37"/>
  <c r="S968" i="37"/>
  <c r="R968" i="37"/>
  <c r="Q968" i="37"/>
  <c r="P968" i="37"/>
  <c r="O968" i="37"/>
  <c r="N968" i="37"/>
  <c r="M968" i="37"/>
  <c r="L968" i="37"/>
  <c r="K968" i="37"/>
  <c r="J968" i="37"/>
  <c r="I968" i="37"/>
  <c r="H968" i="37"/>
  <c r="G968" i="37"/>
  <c r="F968" i="37"/>
  <c r="E968" i="37"/>
  <c r="D968" i="37"/>
  <c r="C968" i="37"/>
  <c r="B968" i="37"/>
  <c r="T966" i="37"/>
  <c r="S966" i="37"/>
  <c r="R966" i="37"/>
  <c r="Q966" i="37"/>
  <c r="P966" i="37"/>
  <c r="O966" i="37"/>
  <c r="N966" i="37"/>
  <c r="M966" i="37"/>
  <c r="L966" i="37"/>
  <c r="K966" i="37"/>
  <c r="J966" i="37"/>
  <c r="I966" i="37"/>
  <c r="H966" i="37"/>
  <c r="G966" i="37"/>
  <c r="F966" i="37"/>
  <c r="E966" i="37"/>
  <c r="D966" i="37"/>
  <c r="C966" i="37"/>
  <c r="B966" i="37"/>
  <c r="T965" i="37"/>
  <c r="S965" i="37"/>
  <c r="R965" i="37"/>
  <c r="Q965" i="37"/>
  <c r="P965" i="37"/>
  <c r="O965" i="37"/>
  <c r="N965" i="37"/>
  <c r="M965" i="37"/>
  <c r="L965" i="37"/>
  <c r="K965" i="37"/>
  <c r="J965" i="37"/>
  <c r="I965" i="37"/>
  <c r="H965" i="37"/>
  <c r="G965" i="37"/>
  <c r="F965" i="37"/>
  <c r="E965" i="37"/>
  <c r="D965" i="37"/>
  <c r="C965" i="37"/>
  <c r="B965" i="37"/>
  <c r="T964" i="37"/>
  <c r="S964" i="37"/>
  <c r="R964" i="37"/>
  <c r="Q964" i="37"/>
  <c r="P964" i="37"/>
  <c r="O964" i="37"/>
  <c r="N964" i="37"/>
  <c r="M964" i="37"/>
  <c r="L964" i="37"/>
  <c r="K964" i="37"/>
  <c r="J964" i="37"/>
  <c r="I964" i="37"/>
  <c r="H964" i="37"/>
  <c r="G964" i="37"/>
  <c r="F964" i="37"/>
  <c r="E964" i="37"/>
  <c r="D964" i="37"/>
  <c r="C964" i="37"/>
  <c r="B964" i="37"/>
  <c r="T963" i="37"/>
  <c r="S963" i="37"/>
  <c r="R963" i="37"/>
  <c r="Q963" i="37"/>
  <c r="P963" i="37"/>
  <c r="O963" i="37"/>
  <c r="N963" i="37"/>
  <c r="M963" i="37"/>
  <c r="L963" i="37"/>
  <c r="K963" i="37"/>
  <c r="J963" i="37"/>
  <c r="I963" i="37"/>
  <c r="H963" i="37"/>
  <c r="G963" i="37"/>
  <c r="F963" i="37"/>
  <c r="E963" i="37"/>
  <c r="D963" i="37"/>
  <c r="C963" i="37"/>
  <c r="B963" i="37"/>
  <c r="T984" i="39"/>
  <c r="S984" i="39"/>
  <c r="R984" i="39"/>
  <c r="Q984" i="39"/>
  <c r="P984" i="39"/>
  <c r="O984" i="39"/>
  <c r="N984" i="39"/>
  <c r="M984" i="39"/>
  <c r="L984" i="39"/>
  <c r="K984" i="39"/>
  <c r="J984" i="39"/>
  <c r="I984" i="39"/>
  <c r="H984" i="39"/>
  <c r="G984" i="39"/>
  <c r="F984" i="39"/>
  <c r="E984" i="39"/>
  <c r="D984" i="39"/>
  <c r="C984" i="39"/>
  <c r="B984" i="39"/>
  <c r="T983" i="39"/>
  <c r="S983" i="39"/>
  <c r="R983" i="39"/>
  <c r="Q983" i="39"/>
  <c r="P983" i="39"/>
  <c r="O983" i="39"/>
  <c r="N983" i="39"/>
  <c r="M983" i="39"/>
  <c r="L983" i="39"/>
  <c r="K983" i="39"/>
  <c r="J983" i="39"/>
  <c r="I983" i="39"/>
  <c r="H983" i="39"/>
  <c r="G983" i="39"/>
  <c r="F983" i="39"/>
  <c r="E983" i="39"/>
  <c r="D983" i="39"/>
  <c r="C983" i="39"/>
  <c r="B983" i="39"/>
  <c r="T982" i="39"/>
  <c r="S982" i="39"/>
  <c r="R982" i="39"/>
  <c r="Q982" i="39"/>
  <c r="P982" i="39"/>
  <c r="O982" i="39"/>
  <c r="N982" i="39"/>
  <c r="M982" i="39"/>
  <c r="L982" i="39"/>
  <c r="K982" i="39"/>
  <c r="J982" i="39"/>
  <c r="I982" i="39"/>
  <c r="H982" i="39"/>
  <c r="G982" i="39"/>
  <c r="F982" i="39"/>
  <c r="E982" i="39"/>
  <c r="D982" i="39"/>
  <c r="C982" i="39"/>
  <c r="B982" i="39"/>
  <c r="T981" i="39"/>
  <c r="S981" i="39"/>
  <c r="R981" i="39"/>
  <c r="Q981" i="39"/>
  <c r="P981" i="39"/>
  <c r="O981" i="39"/>
  <c r="N981" i="39"/>
  <c r="M981" i="39"/>
  <c r="L981" i="39"/>
  <c r="K981" i="39"/>
  <c r="J981" i="39"/>
  <c r="I981" i="39"/>
  <c r="H981" i="39"/>
  <c r="G981" i="39"/>
  <c r="F981" i="39"/>
  <c r="E981" i="39"/>
  <c r="D981" i="39"/>
  <c r="C981" i="39"/>
  <c r="B981" i="39"/>
  <c r="T980" i="39"/>
  <c r="S980" i="39"/>
  <c r="R980" i="39"/>
  <c r="Q980" i="39"/>
  <c r="P980" i="39"/>
  <c r="O980" i="39"/>
  <c r="N980" i="39"/>
  <c r="M980" i="39"/>
  <c r="L980" i="39"/>
  <c r="K980" i="39"/>
  <c r="J980" i="39"/>
  <c r="I980" i="39"/>
  <c r="H980" i="39"/>
  <c r="G980" i="39"/>
  <c r="F980" i="39"/>
  <c r="E980" i="39"/>
  <c r="D980" i="39"/>
  <c r="C980" i="39"/>
  <c r="B980" i="39"/>
  <c r="T979" i="39"/>
  <c r="S979" i="39"/>
  <c r="R979" i="39"/>
  <c r="Q979" i="39"/>
  <c r="P979" i="39"/>
  <c r="O979" i="39"/>
  <c r="N979" i="39"/>
  <c r="M979" i="39"/>
  <c r="L979" i="39"/>
  <c r="K979" i="39"/>
  <c r="J979" i="39"/>
  <c r="I979" i="39"/>
  <c r="H979" i="39"/>
  <c r="G979" i="39"/>
  <c r="F979" i="39"/>
  <c r="E979" i="39"/>
  <c r="D979" i="39"/>
  <c r="C979" i="39"/>
  <c r="B979" i="39"/>
  <c r="T978" i="39"/>
  <c r="S978" i="39"/>
  <c r="R978" i="39"/>
  <c r="Q978" i="39"/>
  <c r="P978" i="39"/>
  <c r="O978" i="39"/>
  <c r="N978" i="39"/>
  <c r="M978" i="39"/>
  <c r="L978" i="39"/>
  <c r="K978" i="39"/>
  <c r="J978" i="39"/>
  <c r="I978" i="39"/>
  <c r="H978" i="39"/>
  <c r="G978" i="39"/>
  <c r="F978" i="39"/>
  <c r="E978" i="39"/>
  <c r="D978" i="39"/>
  <c r="C978" i="39"/>
  <c r="B978" i="39"/>
  <c r="T977" i="39"/>
  <c r="S977" i="39"/>
  <c r="R977" i="39"/>
  <c r="Q977" i="39"/>
  <c r="P977" i="39"/>
  <c r="O977" i="39"/>
  <c r="N977" i="39"/>
  <c r="M977" i="39"/>
  <c r="L977" i="39"/>
  <c r="K977" i="39"/>
  <c r="J977" i="39"/>
  <c r="I977" i="39"/>
  <c r="H977" i="39"/>
  <c r="G977" i="39"/>
  <c r="F977" i="39"/>
  <c r="E977" i="39"/>
  <c r="D977" i="39"/>
  <c r="C977" i="39"/>
  <c r="B977" i="39"/>
  <c r="T976" i="39"/>
  <c r="S976" i="39"/>
  <c r="R976" i="39"/>
  <c r="Q976" i="39"/>
  <c r="P976" i="39"/>
  <c r="O976" i="39"/>
  <c r="N976" i="39"/>
  <c r="M976" i="39"/>
  <c r="L976" i="39"/>
  <c r="K976" i="39"/>
  <c r="J976" i="39"/>
  <c r="I976" i="39"/>
  <c r="H976" i="39"/>
  <c r="G976" i="39"/>
  <c r="F976" i="39"/>
  <c r="E976" i="39"/>
  <c r="D976" i="39"/>
  <c r="C976" i="39"/>
  <c r="B976" i="39"/>
  <c r="T975" i="39"/>
  <c r="S975" i="39"/>
  <c r="R975" i="39"/>
  <c r="Q975" i="39"/>
  <c r="P975" i="39"/>
  <c r="O975" i="39"/>
  <c r="N975" i="39"/>
  <c r="M975" i="39"/>
  <c r="L975" i="39"/>
  <c r="K975" i="39"/>
  <c r="J975" i="39"/>
  <c r="I975" i="39"/>
  <c r="H975" i="39"/>
  <c r="G975" i="39"/>
  <c r="F975" i="39"/>
  <c r="E975" i="39"/>
  <c r="D975" i="39"/>
  <c r="C975" i="39"/>
  <c r="B975" i="39"/>
  <c r="T974" i="39"/>
  <c r="S974" i="39"/>
  <c r="R974" i="39"/>
  <c r="Q974" i="39"/>
  <c r="P974" i="39"/>
  <c r="O974" i="39"/>
  <c r="N974" i="39"/>
  <c r="M974" i="39"/>
  <c r="L974" i="39"/>
  <c r="K974" i="39"/>
  <c r="J974" i="39"/>
  <c r="I974" i="39"/>
  <c r="H974" i="39"/>
  <c r="G974" i="39"/>
  <c r="F974" i="39"/>
  <c r="E974" i="39"/>
  <c r="D974" i="39"/>
  <c r="C974" i="39"/>
  <c r="B974" i="39"/>
  <c r="T973" i="39"/>
  <c r="S973" i="39"/>
  <c r="R973" i="39"/>
  <c r="Q973" i="39"/>
  <c r="P973" i="39"/>
  <c r="O973" i="39"/>
  <c r="N973" i="39"/>
  <c r="M973" i="39"/>
  <c r="L973" i="39"/>
  <c r="K973" i="39"/>
  <c r="J973" i="39"/>
  <c r="I973" i="39"/>
  <c r="H973" i="39"/>
  <c r="G973" i="39"/>
  <c r="F973" i="39"/>
  <c r="E973" i="39"/>
  <c r="D973" i="39"/>
  <c r="C973" i="39"/>
  <c r="B973" i="39"/>
  <c r="T972" i="39"/>
  <c r="S972" i="39"/>
  <c r="R972" i="39"/>
  <c r="Q972" i="39"/>
  <c r="P972" i="39"/>
  <c r="O972" i="39"/>
  <c r="N972" i="39"/>
  <c r="M972" i="39"/>
  <c r="L972" i="39"/>
  <c r="K972" i="39"/>
  <c r="J972" i="39"/>
  <c r="I972" i="39"/>
  <c r="H972" i="39"/>
  <c r="G972" i="39"/>
  <c r="F972" i="39"/>
  <c r="E972" i="39"/>
  <c r="D972" i="39"/>
  <c r="C972" i="39"/>
  <c r="B972" i="39"/>
  <c r="T971" i="39"/>
  <c r="S971" i="39"/>
  <c r="R971" i="39"/>
  <c r="Q971" i="39"/>
  <c r="P971" i="39"/>
  <c r="O971" i="39"/>
  <c r="N971" i="39"/>
  <c r="M971" i="39"/>
  <c r="L971" i="39"/>
  <c r="K971" i="39"/>
  <c r="J971" i="39"/>
  <c r="I971" i="39"/>
  <c r="H971" i="39"/>
  <c r="G971" i="39"/>
  <c r="F971" i="39"/>
  <c r="E971" i="39"/>
  <c r="D971" i="39"/>
  <c r="C971" i="39"/>
  <c r="B971" i="39"/>
  <c r="T970" i="39"/>
  <c r="S970" i="39"/>
  <c r="R970" i="39"/>
  <c r="Q970" i="39"/>
  <c r="P970" i="39"/>
  <c r="O970" i="39"/>
  <c r="N970" i="39"/>
  <c r="M970" i="39"/>
  <c r="L970" i="39"/>
  <c r="K970" i="39"/>
  <c r="J970" i="39"/>
  <c r="I970" i="39"/>
  <c r="H970" i="39"/>
  <c r="G970" i="39"/>
  <c r="F970" i="39"/>
  <c r="E970" i="39"/>
  <c r="D970" i="39"/>
  <c r="C970" i="39"/>
  <c r="B970" i="39"/>
  <c r="T969" i="39"/>
  <c r="S969" i="39"/>
  <c r="R969" i="39"/>
  <c r="Q969" i="39"/>
  <c r="P969" i="39"/>
  <c r="O969" i="39"/>
  <c r="N969" i="39"/>
  <c r="M969" i="39"/>
  <c r="L969" i="39"/>
  <c r="K969" i="39"/>
  <c r="J969" i="39"/>
  <c r="I969" i="39"/>
  <c r="H969" i="39"/>
  <c r="G969" i="39"/>
  <c r="F969" i="39"/>
  <c r="E969" i="39"/>
  <c r="D969" i="39"/>
  <c r="C969" i="39"/>
  <c r="B969" i="39"/>
  <c r="T968" i="39"/>
  <c r="S968" i="39"/>
  <c r="R968" i="39"/>
  <c r="Q968" i="39"/>
  <c r="P968" i="39"/>
  <c r="O968" i="39"/>
  <c r="N968" i="39"/>
  <c r="M968" i="39"/>
  <c r="L968" i="39"/>
  <c r="K968" i="39"/>
  <c r="J968" i="39"/>
  <c r="I968" i="39"/>
  <c r="H968" i="39"/>
  <c r="G968" i="39"/>
  <c r="F968" i="39"/>
  <c r="E968" i="39"/>
  <c r="D968" i="39"/>
  <c r="C968" i="39"/>
  <c r="B968" i="39"/>
  <c r="T966" i="39"/>
  <c r="S966" i="39"/>
  <c r="R966" i="39"/>
  <c r="Q966" i="39"/>
  <c r="P966" i="39"/>
  <c r="O966" i="39"/>
  <c r="N966" i="39"/>
  <c r="M966" i="39"/>
  <c r="L966" i="39"/>
  <c r="K966" i="39"/>
  <c r="J966" i="39"/>
  <c r="I966" i="39"/>
  <c r="H966" i="39"/>
  <c r="G966" i="39"/>
  <c r="F966" i="39"/>
  <c r="E966" i="39"/>
  <c r="D966" i="39"/>
  <c r="C966" i="39"/>
  <c r="B966" i="39"/>
  <c r="T965" i="39"/>
  <c r="S965" i="39"/>
  <c r="R965" i="39"/>
  <c r="Q965" i="39"/>
  <c r="P965" i="39"/>
  <c r="O965" i="39"/>
  <c r="N965" i="39"/>
  <c r="M965" i="39"/>
  <c r="L965" i="39"/>
  <c r="K965" i="39"/>
  <c r="J965" i="39"/>
  <c r="I965" i="39"/>
  <c r="H965" i="39"/>
  <c r="G965" i="39"/>
  <c r="F965" i="39"/>
  <c r="E965" i="39"/>
  <c r="D965" i="39"/>
  <c r="C965" i="39"/>
  <c r="B965" i="39"/>
  <c r="T964" i="39"/>
  <c r="S964" i="39"/>
  <c r="R964" i="39"/>
  <c r="Q964" i="39"/>
  <c r="P964" i="39"/>
  <c r="O964" i="39"/>
  <c r="N964" i="39"/>
  <c r="M964" i="39"/>
  <c r="L964" i="39"/>
  <c r="K964" i="39"/>
  <c r="J964" i="39"/>
  <c r="I964" i="39"/>
  <c r="H964" i="39"/>
  <c r="G964" i="39"/>
  <c r="F964" i="39"/>
  <c r="E964" i="39"/>
  <c r="D964" i="39"/>
  <c r="C964" i="39"/>
  <c r="B964" i="39"/>
  <c r="T963" i="39"/>
  <c r="S963" i="39"/>
  <c r="R963" i="39"/>
  <c r="Q963" i="39"/>
  <c r="P963" i="39"/>
  <c r="O963" i="39"/>
  <c r="N963" i="39"/>
  <c r="M963" i="39"/>
  <c r="L963" i="39"/>
  <c r="K963" i="39"/>
  <c r="J963" i="39"/>
  <c r="I963" i="39"/>
  <c r="H963" i="39"/>
  <c r="G963" i="39"/>
  <c r="F963" i="39"/>
  <c r="E963" i="39"/>
  <c r="D963" i="39"/>
  <c r="C963" i="39"/>
  <c r="B963" i="39"/>
  <c r="O873" i="37"/>
  <c r="P873" i="37"/>
  <c r="T884" i="37"/>
  <c r="S884" i="37"/>
  <c r="R884" i="37"/>
  <c r="Q884" i="37"/>
  <c r="P884" i="37"/>
  <c r="O884" i="37"/>
  <c r="N884" i="37"/>
  <c r="M884" i="37"/>
  <c r="L884" i="37"/>
  <c r="K884" i="37"/>
  <c r="J884" i="37"/>
  <c r="I884" i="37"/>
  <c r="H884" i="37"/>
  <c r="G884" i="37"/>
  <c r="F884" i="37"/>
  <c r="E884" i="37"/>
  <c r="D884" i="37"/>
  <c r="C884" i="37"/>
  <c r="B884" i="37"/>
  <c r="T883" i="37"/>
  <c r="S883" i="37"/>
  <c r="R883" i="37"/>
  <c r="Q883" i="37"/>
  <c r="P883" i="37"/>
  <c r="O883" i="37"/>
  <c r="N883" i="37"/>
  <c r="M883" i="37"/>
  <c r="L883" i="37"/>
  <c r="K883" i="37"/>
  <c r="J883" i="37"/>
  <c r="I883" i="37"/>
  <c r="H883" i="37"/>
  <c r="G883" i="37"/>
  <c r="F883" i="37"/>
  <c r="E883" i="37"/>
  <c r="D883" i="37"/>
  <c r="C883" i="37"/>
  <c r="B883" i="37"/>
  <c r="T882" i="37"/>
  <c r="S882" i="37"/>
  <c r="R882" i="37"/>
  <c r="Q882" i="37"/>
  <c r="P882" i="37"/>
  <c r="O882" i="37"/>
  <c r="N882" i="37"/>
  <c r="M882" i="37"/>
  <c r="L882" i="37"/>
  <c r="K882" i="37"/>
  <c r="J882" i="37"/>
  <c r="I882" i="37"/>
  <c r="H882" i="37"/>
  <c r="G882" i="37"/>
  <c r="F882" i="37"/>
  <c r="E882" i="37"/>
  <c r="D882" i="37"/>
  <c r="C882" i="37"/>
  <c r="B882" i="37"/>
  <c r="T881" i="37"/>
  <c r="S881" i="37"/>
  <c r="R881" i="37"/>
  <c r="Q881" i="37"/>
  <c r="P881" i="37"/>
  <c r="O881" i="37"/>
  <c r="N881" i="37"/>
  <c r="M881" i="37"/>
  <c r="L881" i="37"/>
  <c r="K881" i="37"/>
  <c r="J881" i="37"/>
  <c r="I881" i="37"/>
  <c r="H881" i="37"/>
  <c r="G881" i="37"/>
  <c r="F881" i="37"/>
  <c r="E881" i="37"/>
  <c r="D881" i="37"/>
  <c r="C881" i="37"/>
  <c r="B881" i="37"/>
  <c r="T880" i="37"/>
  <c r="S880" i="37"/>
  <c r="R880" i="37"/>
  <c r="Q880" i="37"/>
  <c r="P880" i="37"/>
  <c r="O880" i="37"/>
  <c r="N880" i="37"/>
  <c r="M880" i="37"/>
  <c r="L880" i="37"/>
  <c r="K880" i="37"/>
  <c r="J880" i="37"/>
  <c r="I880" i="37"/>
  <c r="H880" i="37"/>
  <c r="G880" i="37"/>
  <c r="F880" i="37"/>
  <c r="E880" i="37"/>
  <c r="D880" i="37"/>
  <c r="C880" i="37"/>
  <c r="B880" i="37"/>
  <c r="T879" i="37"/>
  <c r="S879" i="37"/>
  <c r="R879" i="37"/>
  <c r="Q879" i="37"/>
  <c r="P879" i="37"/>
  <c r="O879" i="37"/>
  <c r="N879" i="37"/>
  <c r="M879" i="37"/>
  <c r="L879" i="37"/>
  <c r="K879" i="37"/>
  <c r="J879" i="37"/>
  <c r="I879" i="37"/>
  <c r="H879" i="37"/>
  <c r="G879" i="37"/>
  <c r="F879" i="37"/>
  <c r="E879" i="37"/>
  <c r="D879" i="37"/>
  <c r="C879" i="37"/>
  <c r="B879" i="37"/>
  <c r="T878" i="37"/>
  <c r="S878" i="37"/>
  <c r="R878" i="37"/>
  <c r="Q878" i="37"/>
  <c r="P878" i="37"/>
  <c r="O878" i="37"/>
  <c r="N878" i="37"/>
  <c r="M878" i="37"/>
  <c r="L878" i="37"/>
  <c r="K878" i="37"/>
  <c r="J878" i="37"/>
  <c r="I878" i="37"/>
  <c r="H878" i="37"/>
  <c r="G878" i="37"/>
  <c r="F878" i="37"/>
  <c r="E878" i="37"/>
  <c r="D878" i="37"/>
  <c r="C878" i="37"/>
  <c r="B878" i="37"/>
  <c r="T877" i="37"/>
  <c r="S877" i="37"/>
  <c r="R877" i="37"/>
  <c r="Q877" i="37"/>
  <c r="P877" i="37"/>
  <c r="O877" i="37"/>
  <c r="N877" i="37"/>
  <c r="M877" i="37"/>
  <c r="L877" i="37"/>
  <c r="K877" i="37"/>
  <c r="J877" i="37"/>
  <c r="I877" i="37"/>
  <c r="H877" i="37"/>
  <c r="G877" i="37"/>
  <c r="F877" i="37"/>
  <c r="E877" i="37"/>
  <c r="D877" i="37"/>
  <c r="C877" i="37"/>
  <c r="B877" i="37"/>
  <c r="T876" i="37"/>
  <c r="S876" i="37"/>
  <c r="R876" i="37"/>
  <c r="Q876" i="37"/>
  <c r="P876" i="37"/>
  <c r="O876" i="37"/>
  <c r="N876" i="37"/>
  <c r="M876" i="37"/>
  <c r="L876" i="37"/>
  <c r="K876" i="37"/>
  <c r="J876" i="37"/>
  <c r="I876" i="37"/>
  <c r="H876" i="37"/>
  <c r="G876" i="37"/>
  <c r="F876" i="37"/>
  <c r="E876" i="37"/>
  <c r="D876" i="37"/>
  <c r="C876" i="37"/>
  <c r="B876" i="37"/>
  <c r="T875" i="37"/>
  <c r="S875" i="37"/>
  <c r="R875" i="37"/>
  <c r="Q875" i="37"/>
  <c r="P875" i="37"/>
  <c r="O875" i="37"/>
  <c r="N875" i="37"/>
  <c r="M875" i="37"/>
  <c r="L875" i="37"/>
  <c r="K875" i="37"/>
  <c r="J875" i="37"/>
  <c r="I875" i="37"/>
  <c r="H875" i="37"/>
  <c r="G875" i="37"/>
  <c r="F875" i="37"/>
  <c r="E875" i="37"/>
  <c r="D875" i="37"/>
  <c r="C875" i="37"/>
  <c r="B875" i="37"/>
  <c r="T874" i="37"/>
  <c r="S874" i="37"/>
  <c r="R874" i="37"/>
  <c r="Q874" i="37"/>
  <c r="P874" i="37"/>
  <c r="O874" i="37"/>
  <c r="N874" i="37"/>
  <c r="M874" i="37"/>
  <c r="L874" i="37"/>
  <c r="K874" i="37"/>
  <c r="J874" i="37"/>
  <c r="I874" i="37"/>
  <c r="H874" i="37"/>
  <c r="G874" i="37"/>
  <c r="F874" i="37"/>
  <c r="E874" i="37"/>
  <c r="D874" i="37"/>
  <c r="C874" i="37"/>
  <c r="B874" i="37"/>
  <c r="T873" i="37"/>
  <c r="S873" i="37"/>
  <c r="R873" i="37"/>
  <c r="Q873" i="37"/>
  <c r="N873" i="37"/>
  <c r="M873" i="37"/>
  <c r="L873" i="37"/>
  <c r="K873" i="37"/>
  <c r="J873" i="37"/>
  <c r="I873" i="37"/>
  <c r="H873" i="37"/>
  <c r="G873" i="37"/>
  <c r="F873" i="37"/>
  <c r="E873" i="37"/>
  <c r="D873" i="37"/>
  <c r="C873" i="37"/>
  <c r="B873" i="37"/>
  <c r="T872" i="37"/>
  <c r="S872" i="37"/>
  <c r="R872" i="37"/>
  <c r="Q872" i="37"/>
  <c r="P872" i="37"/>
  <c r="O872" i="37"/>
  <c r="N872" i="37"/>
  <c r="M872" i="37"/>
  <c r="L872" i="37"/>
  <c r="K872" i="37"/>
  <c r="J872" i="37"/>
  <c r="I872" i="37"/>
  <c r="H872" i="37"/>
  <c r="G872" i="37"/>
  <c r="F872" i="37"/>
  <c r="E872" i="37"/>
  <c r="D872" i="37"/>
  <c r="C872" i="37"/>
  <c r="B872" i="37"/>
  <c r="T871" i="37"/>
  <c r="S871" i="37"/>
  <c r="R871" i="37"/>
  <c r="Q871" i="37"/>
  <c r="P871" i="37"/>
  <c r="O871" i="37"/>
  <c r="N871" i="37"/>
  <c r="M871" i="37"/>
  <c r="L871" i="37"/>
  <c r="K871" i="37"/>
  <c r="J871" i="37"/>
  <c r="I871" i="37"/>
  <c r="H871" i="37"/>
  <c r="G871" i="37"/>
  <c r="F871" i="37"/>
  <c r="E871" i="37"/>
  <c r="D871" i="37"/>
  <c r="C871" i="37"/>
  <c r="B871" i="37"/>
  <c r="T870" i="37"/>
  <c r="S870" i="37"/>
  <c r="R870" i="37"/>
  <c r="Q870" i="37"/>
  <c r="P870" i="37"/>
  <c r="O870" i="37"/>
  <c r="N870" i="37"/>
  <c r="M870" i="37"/>
  <c r="L870" i="37"/>
  <c r="K870" i="37"/>
  <c r="J870" i="37"/>
  <c r="I870" i="37"/>
  <c r="H870" i="37"/>
  <c r="G870" i="37"/>
  <c r="F870" i="37"/>
  <c r="E870" i="37"/>
  <c r="D870" i="37"/>
  <c r="C870" i="37"/>
  <c r="B870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G868" i="37"/>
  <c r="F868" i="37"/>
  <c r="E868" i="37"/>
  <c r="D868" i="37"/>
  <c r="C868" i="37"/>
  <c r="B868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H867" i="37"/>
  <c r="G867" i="37"/>
  <c r="F867" i="37"/>
  <c r="E867" i="37"/>
  <c r="D867" i="37"/>
  <c r="C867" i="37"/>
  <c r="B867" i="37"/>
  <c r="T866" i="37"/>
  <c r="S866" i="37"/>
  <c r="R866" i="37"/>
  <c r="Q866" i="37"/>
  <c r="P866" i="37"/>
  <c r="O866" i="37"/>
  <c r="N866" i="37"/>
  <c r="M866" i="37"/>
  <c r="L866" i="37"/>
  <c r="K866" i="37"/>
  <c r="J866" i="37"/>
  <c r="I866" i="37"/>
  <c r="H866" i="37"/>
  <c r="G866" i="37"/>
  <c r="F866" i="37"/>
  <c r="E866" i="37"/>
  <c r="D866" i="37"/>
  <c r="C866" i="37"/>
  <c r="B866" i="37"/>
  <c r="T865" i="37"/>
  <c r="S865" i="37"/>
  <c r="R865" i="37"/>
  <c r="Q865" i="37"/>
  <c r="P865" i="37"/>
  <c r="O865" i="37"/>
  <c r="N865" i="37"/>
  <c r="M865" i="37"/>
  <c r="L865" i="37"/>
  <c r="K865" i="37"/>
  <c r="J865" i="37"/>
  <c r="I865" i="37"/>
  <c r="H865" i="37"/>
  <c r="G865" i="37"/>
  <c r="F865" i="37"/>
  <c r="E865" i="37"/>
  <c r="D865" i="37"/>
  <c r="C865" i="37"/>
  <c r="B865" i="37"/>
  <c r="T886" i="39"/>
  <c r="S886" i="39"/>
  <c r="R886" i="39"/>
  <c r="Q886" i="39"/>
  <c r="P886" i="39"/>
  <c r="O886" i="39"/>
  <c r="N886" i="39"/>
  <c r="M886" i="39"/>
  <c r="L886" i="39"/>
  <c r="K886" i="39"/>
  <c r="J886" i="39"/>
  <c r="I886" i="39"/>
  <c r="H886" i="39"/>
  <c r="G886" i="39"/>
  <c r="F886" i="39"/>
  <c r="E886" i="39"/>
  <c r="D886" i="39"/>
  <c r="C886" i="39"/>
  <c r="B886" i="39"/>
  <c r="T885" i="39"/>
  <c r="S885" i="39"/>
  <c r="R885" i="39"/>
  <c r="Q885" i="39"/>
  <c r="P885" i="39"/>
  <c r="O885" i="39"/>
  <c r="N885" i="39"/>
  <c r="M885" i="39"/>
  <c r="L885" i="39"/>
  <c r="K885" i="39"/>
  <c r="J885" i="39"/>
  <c r="I885" i="39"/>
  <c r="H885" i="39"/>
  <c r="G885" i="39"/>
  <c r="F885" i="39"/>
  <c r="E885" i="39"/>
  <c r="D885" i="39"/>
  <c r="C885" i="39"/>
  <c r="B885" i="39"/>
  <c r="T884" i="39"/>
  <c r="S884" i="39"/>
  <c r="R884" i="39"/>
  <c r="Q884" i="39"/>
  <c r="P884" i="39"/>
  <c r="O884" i="39"/>
  <c r="N884" i="39"/>
  <c r="M884" i="39"/>
  <c r="L884" i="39"/>
  <c r="K884" i="39"/>
  <c r="J884" i="39"/>
  <c r="I884" i="39"/>
  <c r="H884" i="39"/>
  <c r="G884" i="39"/>
  <c r="F884" i="39"/>
  <c r="E884" i="39"/>
  <c r="D884" i="39"/>
  <c r="C884" i="39"/>
  <c r="B884" i="39"/>
  <c r="T883" i="39"/>
  <c r="S883" i="39"/>
  <c r="R883" i="39"/>
  <c r="Q883" i="39"/>
  <c r="P883" i="39"/>
  <c r="O883" i="39"/>
  <c r="N883" i="39"/>
  <c r="M883" i="39"/>
  <c r="L883" i="39"/>
  <c r="K883" i="39"/>
  <c r="J883" i="39"/>
  <c r="I883" i="39"/>
  <c r="H883" i="39"/>
  <c r="G883" i="39"/>
  <c r="F883" i="39"/>
  <c r="E883" i="39"/>
  <c r="D883" i="39"/>
  <c r="C883" i="39"/>
  <c r="B883" i="39"/>
  <c r="T882" i="39"/>
  <c r="S882" i="39"/>
  <c r="R882" i="39"/>
  <c r="Q882" i="39"/>
  <c r="P882" i="39"/>
  <c r="O882" i="39"/>
  <c r="N882" i="39"/>
  <c r="M882" i="39"/>
  <c r="L882" i="39"/>
  <c r="K882" i="39"/>
  <c r="J882" i="39"/>
  <c r="I882" i="39"/>
  <c r="H882" i="39"/>
  <c r="G882" i="39"/>
  <c r="F882" i="39"/>
  <c r="E882" i="39"/>
  <c r="D882" i="39"/>
  <c r="C882" i="39"/>
  <c r="B882" i="39"/>
  <c r="T881" i="39"/>
  <c r="S881" i="39"/>
  <c r="R881" i="39"/>
  <c r="Q881" i="39"/>
  <c r="P881" i="39"/>
  <c r="O881" i="39"/>
  <c r="N881" i="39"/>
  <c r="M881" i="39"/>
  <c r="L881" i="39"/>
  <c r="K881" i="39"/>
  <c r="J881" i="39"/>
  <c r="I881" i="39"/>
  <c r="H881" i="39"/>
  <c r="G881" i="39"/>
  <c r="F881" i="39"/>
  <c r="E881" i="39"/>
  <c r="D881" i="39"/>
  <c r="C881" i="39"/>
  <c r="B881" i="39"/>
  <c r="T880" i="39"/>
  <c r="S880" i="39"/>
  <c r="R880" i="39"/>
  <c r="Q880" i="39"/>
  <c r="P880" i="39"/>
  <c r="O880" i="39"/>
  <c r="N880" i="39"/>
  <c r="M880" i="39"/>
  <c r="L880" i="39"/>
  <c r="K880" i="39"/>
  <c r="J880" i="39"/>
  <c r="I880" i="39"/>
  <c r="H880" i="39"/>
  <c r="G880" i="39"/>
  <c r="F880" i="39"/>
  <c r="E880" i="39"/>
  <c r="D880" i="39"/>
  <c r="C880" i="39"/>
  <c r="B880" i="39"/>
  <c r="T879" i="39"/>
  <c r="S879" i="39"/>
  <c r="R879" i="39"/>
  <c r="Q879" i="39"/>
  <c r="P879" i="39"/>
  <c r="O879" i="39"/>
  <c r="N879" i="39"/>
  <c r="M879" i="39"/>
  <c r="L879" i="39"/>
  <c r="K879" i="39"/>
  <c r="J879" i="39"/>
  <c r="I879" i="39"/>
  <c r="H879" i="39"/>
  <c r="G879" i="39"/>
  <c r="F879" i="39"/>
  <c r="E879" i="39"/>
  <c r="D879" i="39"/>
  <c r="C879" i="39"/>
  <c r="B879" i="39"/>
  <c r="T878" i="39"/>
  <c r="S878" i="39"/>
  <c r="R878" i="39"/>
  <c r="Q878" i="39"/>
  <c r="P878" i="39"/>
  <c r="O878" i="39"/>
  <c r="N878" i="39"/>
  <c r="M878" i="39"/>
  <c r="L878" i="39"/>
  <c r="K878" i="39"/>
  <c r="J878" i="39"/>
  <c r="I878" i="39"/>
  <c r="H878" i="39"/>
  <c r="G878" i="39"/>
  <c r="F878" i="39"/>
  <c r="E878" i="39"/>
  <c r="D878" i="39"/>
  <c r="C878" i="39"/>
  <c r="B878" i="39"/>
  <c r="T877" i="39"/>
  <c r="S877" i="39"/>
  <c r="R877" i="39"/>
  <c r="Q877" i="39"/>
  <c r="P877" i="39"/>
  <c r="O877" i="39"/>
  <c r="N877" i="39"/>
  <c r="M877" i="39"/>
  <c r="L877" i="39"/>
  <c r="K877" i="39"/>
  <c r="J877" i="39"/>
  <c r="I877" i="39"/>
  <c r="H877" i="39"/>
  <c r="G877" i="39"/>
  <c r="F877" i="39"/>
  <c r="E877" i="39"/>
  <c r="D877" i="39"/>
  <c r="C877" i="39"/>
  <c r="B877" i="39"/>
  <c r="T876" i="39"/>
  <c r="S876" i="39"/>
  <c r="R876" i="39"/>
  <c r="Q876" i="39"/>
  <c r="P876" i="39"/>
  <c r="O876" i="39"/>
  <c r="N876" i="39"/>
  <c r="M876" i="39"/>
  <c r="L876" i="39"/>
  <c r="K876" i="39"/>
  <c r="J876" i="39"/>
  <c r="I876" i="39"/>
  <c r="H876" i="39"/>
  <c r="G876" i="39"/>
  <c r="F876" i="39"/>
  <c r="E876" i="39"/>
  <c r="D876" i="39"/>
  <c r="C876" i="39"/>
  <c r="B876" i="39"/>
  <c r="T875" i="39"/>
  <c r="S875" i="39"/>
  <c r="R875" i="39"/>
  <c r="Q875" i="39"/>
  <c r="P875" i="39"/>
  <c r="O875" i="39"/>
  <c r="N875" i="39"/>
  <c r="M875" i="39"/>
  <c r="L875" i="39"/>
  <c r="K875" i="39"/>
  <c r="J875" i="39"/>
  <c r="I875" i="39"/>
  <c r="H875" i="39"/>
  <c r="G875" i="39"/>
  <c r="F875" i="39"/>
  <c r="E875" i="39"/>
  <c r="D875" i="39"/>
  <c r="C875" i="39"/>
  <c r="B875" i="39"/>
  <c r="T874" i="39"/>
  <c r="S874" i="39"/>
  <c r="R874" i="39"/>
  <c r="Q874" i="39"/>
  <c r="P874" i="39"/>
  <c r="O874" i="39"/>
  <c r="N874" i="39"/>
  <c r="M874" i="39"/>
  <c r="L874" i="39"/>
  <c r="K874" i="39"/>
  <c r="J874" i="39"/>
  <c r="I874" i="39"/>
  <c r="H874" i="39"/>
  <c r="G874" i="39"/>
  <c r="F874" i="39"/>
  <c r="E874" i="39"/>
  <c r="D874" i="39"/>
  <c r="C874" i="39"/>
  <c r="B874" i="39"/>
  <c r="T873" i="39"/>
  <c r="S873" i="39"/>
  <c r="R873" i="39"/>
  <c r="Q873" i="39"/>
  <c r="N873" i="39"/>
  <c r="M873" i="39"/>
  <c r="L873" i="39"/>
  <c r="K873" i="39"/>
  <c r="J873" i="39"/>
  <c r="I873" i="39"/>
  <c r="H873" i="39"/>
  <c r="G873" i="39"/>
  <c r="F873" i="39"/>
  <c r="E873" i="39"/>
  <c r="D873" i="39"/>
  <c r="C873" i="39"/>
  <c r="B873" i="39"/>
  <c r="T872" i="39"/>
  <c r="S872" i="39"/>
  <c r="R872" i="39"/>
  <c r="Q872" i="39"/>
  <c r="P872" i="39"/>
  <c r="O872" i="39"/>
  <c r="N872" i="39"/>
  <c r="M872" i="39"/>
  <c r="L872" i="39"/>
  <c r="K872" i="39"/>
  <c r="J872" i="39"/>
  <c r="I872" i="39"/>
  <c r="H872" i="39"/>
  <c r="G872" i="39"/>
  <c r="F872" i="39"/>
  <c r="E872" i="39"/>
  <c r="D872" i="39"/>
  <c r="C872" i="39"/>
  <c r="B872" i="39"/>
  <c r="T871" i="39"/>
  <c r="S871" i="39"/>
  <c r="R871" i="39"/>
  <c r="Q871" i="39"/>
  <c r="P871" i="39"/>
  <c r="O871" i="39"/>
  <c r="N871" i="39"/>
  <c r="M871" i="39"/>
  <c r="L871" i="39"/>
  <c r="K871" i="39"/>
  <c r="J871" i="39"/>
  <c r="I871" i="39"/>
  <c r="H871" i="39"/>
  <c r="G871" i="39"/>
  <c r="F871" i="39"/>
  <c r="E871" i="39"/>
  <c r="D871" i="39"/>
  <c r="C871" i="39"/>
  <c r="B871" i="39"/>
  <c r="T870" i="39"/>
  <c r="S870" i="39"/>
  <c r="R870" i="39"/>
  <c r="Q870" i="39"/>
  <c r="P870" i="39"/>
  <c r="O870" i="39"/>
  <c r="N870" i="39"/>
  <c r="M870" i="39"/>
  <c r="L870" i="39"/>
  <c r="K870" i="39"/>
  <c r="J870" i="39"/>
  <c r="I870" i="39"/>
  <c r="H870" i="39"/>
  <c r="G870" i="39"/>
  <c r="F870" i="39"/>
  <c r="E870" i="39"/>
  <c r="D870" i="39"/>
  <c r="C870" i="39"/>
  <c r="B870" i="39"/>
  <c r="T868" i="39"/>
  <c r="S868" i="39"/>
  <c r="R868" i="39"/>
  <c r="Q868" i="39"/>
  <c r="P868" i="39"/>
  <c r="O868" i="39"/>
  <c r="N868" i="39"/>
  <c r="M868" i="39"/>
  <c r="L868" i="39"/>
  <c r="K868" i="39"/>
  <c r="J868" i="39"/>
  <c r="I868" i="39"/>
  <c r="H868" i="39"/>
  <c r="G868" i="39"/>
  <c r="F868" i="39"/>
  <c r="E868" i="39"/>
  <c r="D868" i="39"/>
  <c r="C868" i="39"/>
  <c r="B868" i="39"/>
  <c r="T867" i="39"/>
  <c r="S867" i="39"/>
  <c r="R867" i="39"/>
  <c r="Q867" i="39"/>
  <c r="P867" i="39"/>
  <c r="O867" i="39"/>
  <c r="N867" i="39"/>
  <c r="M867" i="39"/>
  <c r="L867" i="39"/>
  <c r="K867" i="39"/>
  <c r="J867" i="39"/>
  <c r="I867" i="39"/>
  <c r="H867" i="39"/>
  <c r="G867" i="39"/>
  <c r="F867" i="39"/>
  <c r="E867" i="39"/>
  <c r="D867" i="39"/>
  <c r="C867" i="39"/>
  <c r="B867" i="39"/>
  <c r="T866" i="39"/>
  <c r="S866" i="39"/>
  <c r="R866" i="39"/>
  <c r="Q866" i="39"/>
  <c r="P866" i="39"/>
  <c r="O866" i="39"/>
  <c r="N866" i="39"/>
  <c r="M866" i="39"/>
  <c r="L866" i="39"/>
  <c r="K866" i="39"/>
  <c r="J866" i="39"/>
  <c r="I866" i="39"/>
  <c r="H866" i="39"/>
  <c r="G866" i="39"/>
  <c r="F866" i="39"/>
  <c r="E866" i="39"/>
  <c r="D866" i="39"/>
  <c r="C866" i="39"/>
  <c r="B866" i="39"/>
  <c r="T865" i="39"/>
  <c r="S865" i="39"/>
  <c r="R865" i="39"/>
  <c r="Q865" i="39"/>
  <c r="P865" i="39"/>
  <c r="O865" i="39"/>
  <c r="N865" i="39"/>
  <c r="M865" i="39"/>
  <c r="L865" i="39"/>
  <c r="K865" i="39"/>
  <c r="J865" i="39"/>
  <c r="I865" i="39"/>
  <c r="H865" i="39"/>
  <c r="G865" i="39"/>
  <c r="F865" i="39"/>
  <c r="E865" i="39"/>
  <c r="D865" i="39"/>
  <c r="C865" i="39"/>
  <c r="B865" i="39"/>
  <c r="T788" i="39"/>
  <c r="S788" i="39"/>
  <c r="R788" i="39"/>
  <c r="Q788" i="39"/>
  <c r="P788" i="39"/>
  <c r="O788" i="39"/>
  <c r="N788" i="39"/>
  <c r="M788" i="39"/>
  <c r="L788" i="39"/>
  <c r="K788" i="39"/>
  <c r="J788" i="39"/>
  <c r="I788" i="39"/>
  <c r="H788" i="39"/>
  <c r="G788" i="39"/>
  <c r="F788" i="39"/>
  <c r="E788" i="39"/>
  <c r="D788" i="39"/>
  <c r="C788" i="39"/>
  <c r="B788" i="39"/>
  <c r="T787" i="39"/>
  <c r="S787" i="39"/>
  <c r="R787" i="39"/>
  <c r="Q787" i="39"/>
  <c r="P787" i="39"/>
  <c r="O787" i="39"/>
  <c r="N787" i="39"/>
  <c r="M787" i="39"/>
  <c r="L787" i="39"/>
  <c r="K787" i="39"/>
  <c r="J787" i="39"/>
  <c r="I787" i="39"/>
  <c r="H787" i="39"/>
  <c r="G787" i="39"/>
  <c r="F787" i="39"/>
  <c r="E787" i="39"/>
  <c r="D787" i="39"/>
  <c r="C787" i="39"/>
  <c r="B787" i="39"/>
  <c r="T786" i="39"/>
  <c r="S786" i="39"/>
  <c r="R786" i="39"/>
  <c r="Q786" i="39"/>
  <c r="P786" i="39"/>
  <c r="O786" i="39"/>
  <c r="N786" i="39"/>
  <c r="M786" i="39"/>
  <c r="L786" i="39"/>
  <c r="K786" i="39"/>
  <c r="J786" i="39"/>
  <c r="I786" i="39"/>
  <c r="H786" i="39"/>
  <c r="G786" i="39"/>
  <c r="F786" i="39"/>
  <c r="E786" i="39"/>
  <c r="D786" i="39"/>
  <c r="C786" i="39"/>
  <c r="B786" i="39"/>
  <c r="T785" i="39"/>
  <c r="S785" i="39"/>
  <c r="R785" i="39"/>
  <c r="Q785" i="39"/>
  <c r="P785" i="39"/>
  <c r="O785" i="39"/>
  <c r="N785" i="39"/>
  <c r="M785" i="39"/>
  <c r="L785" i="39"/>
  <c r="K785" i="39"/>
  <c r="J785" i="39"/>
  <c r="I785" i="39"/>
  <c r="H785" i="39"/>
  <c r="G785" i="39"/>
  <c r="F785" i="39"/>
  <c r="E785" i="39"/>
  <c r="D785" i="39"/>
  <c r="C785" i="39"/>
  <c r="B785" i="39"/>
  <c r="T784" i="39"/>
  <c r="S784" i="39"/>
  <c r="R784" i="39"/>
  <c r="Q784" i="39"/>
  <c r="P784" i="39"/>
  <c r="O784" i="39"/>
  <c r="N784" i="39"/>
  <c r="M784" i="39"/>
  <c r="L784" i="39"/>
  <c r="K784" i="39"/>
  <c r="J784" i="39"/>
  <c r="I784" i="39"/>
  <c r="H784" i="39"/>
  <c r="G784" i="39"/>
  <c r="F784" i="39"/>
  <c r="E784" i="39"/>
  <c r="D784" i="39"/>
  <c r="C784" i="39"/>
  <c r="B784" i="39"/>
  <c r="T783" i="39"/>
  <c r="S783" i="39"/>
  <c r="R783" i="39"/>
  <c r="Q783" i="39"/>
  <c r="P783" i="39"/>
  <c r="O783" i="39"/>
  <c r="N783" i="39"/>
  <c r="M783" i="39"/>
  <c r="L783" i="39"/>
  <c r="K783" i="39"/>
  <c r="J783" i="39"/>
  <c r="I783" i="39"/>
  <c r="H783" i="39"/>
  <c r="G783" i="39"/>
  <c r="F783" i="39"/>
  <c r="E783" i="39"/>
  <c r="D783" i="39"/>
  <c r="C783" i="39"/>
  <c r="B783" i="39"/>
  <c r="T782" i="39"/>
  <c r="S782" i="39"/>
  <c r="R782" i="39"/>
  <c r="Q782" i="39"/>
  <c r="P782" i="39"/>
  <c r="O782" i="39"/>
  <c r="N782" i="39"/>
  <c r="M782" i="39"/>
  <c r="L782" i="39"/>
  <c r="K782" i="39"/>
  <c r="J782" i="39"/>
  <c r="I782" i="39"/>
  <c r="H782" i="39"/>
  <c r="G782" i="39"/>
  <c r="F782" i="39"/>
  <c r="E782" i="39"/>
  <c r="D782" i="39"/>
  <c r="C782" i="39"/>
  <c r="B782" i="39"/>
  <c r="T781" i="39"/>
  <c r="S781" i="39"/>
  <c r="R781" i="39"/>
  <c r="Q781" i="39"/>
  <c r="P781" i="39"/>
  <c r="O781" i="39"/>
  <c r="N781" i="39"/>
  <c r="M781" i="39"/>
  <c r="L781" i="39"/>
  <c r="K781" i="39"/>
  <c r="J781" i="39"/>
  <c r="I781" i="39"/>
  <c r="H781" i="39"/>
  <c r="G781" i="39"/>
  <c r="F781" i="39"/>
  <c r="E781" i="39"/>
  <c r="D781" i="39"/>
  <c r="C781" i="39"/>
  <c r="B781" i="39"/>
  <c r="T780" i="39"/>
  <c r="S780" i="39"/>
  <c r="R780" i="39"/>
  <c r="Q780" i="39"/>
  <c r="P780" i="39"/>
  <c r="O780" i="39"/>
  <c r="N780" i="39"/>
  <c r="M780" i="39"/>
  <c r="L780" i="39"/>
  <c r="K780" i="39"/>
  <c r="J780" i="39"/>
  <c r="I780" i="39"/>
  <c r="H780" i="39"/>
  <c r="G780" i="39"/>
  <c r="F780" i="39"/>
  <c r="E780" i="39"/>
  <c r="D780" i="39"/>
  <c r="C780" i="39"/>
  <c r="B780" i="39"/>
  <c r="T779" i="39"/>
  <c r="S779" i="39"/>
  <c r="R779" i="39"/>
  <c r="Q779" i="39"/>
  <c r="P779" i="39"/>
  <c r="O779" i="39"/>
  <c r="N779" i="39"/>
  <c r="M779" i="39"/>
  <c r="L779" i="39"/>
  <c r="K779" i="39"/>
  <c r="J779" i="39"/>
  <c r="I779" i="39"/>
  <c r="H779" i="39"/>
  <c r="G779" i="39"/>
  <c r="F779" i="39"/>
  <c r="E779" i="39"/>
  <c r="D779" i="39"/>
  <c r="C779" i="39"/>
  <c r="B779" i="39"/>
  <c r="T778" i="39"/>
  <c r="S778" i="39"/>
  <c r="R778" i="39"/>
  <c r="Q778" i="39"/>
  <c r="P778" i="39"/>
  <c r="O778" i="39"/>
  <c r="N778" i="39"/>
  <c r="M778" i="39"/>
  <c r="L778" i="39"/>
  <c r="K778" i="39"/>
  <c r="J778" i="39"/>
  <c r="I778" i="39"/>
  <c r="H778" i="39"/>
  <c r="G778" i="39"/>
  <c r="F778" i="39"/>
  <c r="E778" i="39"/>
  <c r="D778" i="39"/>
  <c r="C778" i="39"/>
  <c r="B778" i="39"/>
  <c r="T777" i="39"/>
  <c r="S777" i="39"/>
  <c r="R777" i="39"/>
  <c r="Q777" i="39"/>
  <c r="P777" i="39"/>
  <c r="O777" i="39"/>
  <c r="N777" i="39"/>
  <c r="M777" i="39"/>
  <c r="L777" i="39"/>
  <c r="K777" i="39"/>
  <c r="J777" i="39"/>
  <c r="I777" i="39"/>
  <c r="H777" i="39"/>
  <c r="G777" i="39"/>
  <c r="F777" i="39"/>
  <c r="E777" i="39"/>
  <c r="D777" i="39"/>
  <c r="C777" i="39"/>
  <c r="B777" i="39"/>
  <c r="T776" i="39"/>
  <c r="S776" i="39"/>
  <c r="R776" i="39"/>
  <c r="Q776" i="39"/>
  <c r="P776" i="39"/>
  <c r="O776" i="39"/>
  <c r="N776" i="39"/>
  <c r="M776" i="39"/>
  <c r="L776" i="39"/>
  <c r="K776" i="39"/>
  <c r="J776" i="39"/>
  <c r="I776" i="39"/>
  <c r="H776" i="39"/>
  <c r="G776" i="39"/>
  <c r="F776" i="39"/>
  <c r="E776" i="39"/>
  <c r="D776" i="39"/>
  <c r="C776" i="39"/>
  <c r="B776" i="39"/>
  <c r="T775" i="39"/>
  <c r="S775" i="39"/>
  <c r="R775" i="39"/>
  <c r="Q775" i="39"/>
  <c r="P775" i="39"/>
  <c r="O775" i="39"/>
  <c r="N775" i="39"/>
  <c r="M775" i="39"/>
  <c r="L775" i="39"/>
  <c r="K775" i="39"/>
  <c r="J775" i="39"/>
  <c r="I775" i="39"/>
  <c r="H775" i="39"/>
  <c r="G775" i="39"/>
  <c r="F775" i="39"/>
  <c r="E775" i="39"/>
  <c r="D775" i="39"/>
  <c r="C775" i="39"/>
  <c r="B775" i="39"/>
  <c r="T774" i="39"/>
  <c r="S774" i="39"/>
  <c r="R774" i="39"/>
  <c r="Q774" i="39"/>
  <c r="P774" i="39"/>
  <c r="O774" i="39"/>
  <c r="N774" i="39"/>
  <c r="M774" i="39"/>
  <c r="L774" i="39"/>
  <c r="K774" i="39"/>
  <c r="J774" i="39"/>
  <c r="I774" i="39"/>
  <c r="H774" i="39"/>
  <c r="G774" i="39"/>
  <c r="F774" i="39"/>
  <c r="E774" i="39"/>
  <c r="D774" i="39"/>
  <c r="C774" i="39"/>
  <c r="B774" i="39"/>
  <c r="T773" i="39"/>
  <c r="S773" i="39"/>
  <c r="R773" i="39"/>
  <c r="Q773" i="39"/>
  <c r="P773" i="39"/>
  <c r="O773" i="39"/>
  <c r="N773" i="39"/>
  <c r="M773" i="39"/>
  <c r="L773" i="39"/>
  <c r="K773" i="39"/>
  <c r="J773" i="39"/>
  <c r="I773" i="39"/>
  <c r="H773" i="39"/>
  <c r="G773" i="39"/>
  <c r="F773" i="39"/>
  <c r="E773" i="39"/>
  <c r="D773" i="39"/>
  <c r="C773" i="39"/>
  <c r="B773" i="39"/>
  <c r="T772" i="39"/>
  <c r="S772" i="39"/>
  <c r="R772" i="39"/>
  <c r="Q772" i="39"/>
  <c r="P772" i="39"/>
  <c r="O772" i="39"/>
  <c r="N772" i="39"/>
  <c r="M772" i="39"/>
  <c r="L772" i="39"/>
  <c r="K772" i="39"/>
  <c r="J772" i="39"/>
  <c r="I772" i="39"/>
  <c r="H772" i="39"/>
  <c r="G772" i="39"/>
  <c r="F772" i="39"/>
  <c r="E772" i="39"/>
  <c r="D772" i="39"/>
  <c r="C772" i="39"/>
  <c r="B772" i="39"/>
  <c r="T770" i="39"/>
  <c r="S770" i="39"/>
  <c r="R770" i="39"/>
  <c r="Q770" i="39"/>
  <c r="P770" i="39"/>
  <c r="O770" i="39"/>
  <c r="N770" i="39"/>
  <c r="M770" i="39"/>
  <c r="L770" i="39"/>
  <c r="K770" i="39"/>
  <c r="J770" i="39"/>
  <c r="I770" i="39"/>
  <c r="H770" i="39"/>
  <c r="G770" i="39"/>
  <c r="F770" i="39"/>
  <c r="E770" i="39"/>
  <c r="D770" i="39"/>
  <c r="C770" i="39"/>
  <c r="B770" i="39"/>
  <c r="T769" i="39"/>
  <c r="S769" i="39"/>
  <c r="R769" i="39"/>
  <c r="Q769" i="39"/>
  <c r="P769" i="39"/>
  <c r="O769" i="39"/>
  <c r="N769" i="39"/>
  <c r="M769" i="39"/>
  <c r="L769" i="39"/>
  <c r="K769" i="39"/>
  <c r="J769" i="39"/>
  <c r="I769" i="39"/>
  <c r="H769" i="39"/>
  <c r="G769" i="39"/>
  <c r="F769" i="39"/>
  <c r="E769" i="39"/>
  <c r="D769" i="39"/>
  <c r="C769" i="39"/>
  <c r="B769" i="39"/>
  <c r="T768" i="39"/>
  <c r="S768" i="39"/>
  <c r="R768" i="39"/>
  <c r="Q768" i="39"/>
  <c r="P768" i="39"/>
  <c r="O768" i="39"/>
  <c r="N768" i="39"/>
  <c r="M768" i="39"/>
  <c r="L768" i="39"/>
  <c r="K768" i="39"/>
  <c r="J768" i="39"/>
  <c r="I768" i="39"/>
  <c r="H768" i="39"/>
  <c r="G768" i="39"/>
  <c r="F768" i="39"/>
  <c r="E768" i="39"/>
  <c r="D768" i="39"/>
  <c r="C768" i="39"/>
  <c r="B768" i="39"/>
  <c r="T767" i="39"/>
  <c r="S767" i="39"/>
  <c r="R767" i="39"/>
  <c r="Q767" i="39"/>
  <c r="P767" i="39"/>
  <c r="O767" i="39"/>
  <c r="N767" i="39"/>
  <c r="M767" i="39"/>
  <c r="L767" i="39"/>
  <c r="K767" i="39"/>
  <c r="J767" i="39"/>
  <c r="I767" i="39"/>
  <c r="H767" i="39"/>
  <c r="G767" i="39"/>
  <c r="F767" i="39"/>
  <c r="E767" i="39"/>
  <c r="D767" i="39"/>
  <c r="C767" i="39"/>
  <c r="B767" i="39"/>
  <c r="T786" i="37"/>
  <c r="S786" i="37"/>
  <c r="R786" i="37"/>
  <c r="Q786" i="37"/>
  <c r="P786" i="37"/>
  <c r="O786" i="37"/>
  <c r="N786" i="37"/>
  <c r="M786" i="37"/>
  <c r="L786" i="37"/>
  <c r="K786" i="37"/>
  <c r="J786" i="37"/>
  <c r="I786" i="37"/>
  <c r="H786" i="37"/>
  <c r="G786" i="37"/>
  <c r="F786" i="37"/>
  <c r="E786" i="37"/>
  <c r="D786" i="37"/>
  <c r="C786" i="37"/>
  <c r="B786" i="37"/>
  <c r="T785" i="37"/>
  <c r="S785" i="37"/>
  <c r="R785" i="37"/>
  <c r="Q785" i="37"/>
  <c r="P785" i="37"/>
  <c r="O785" i="37"/>
  <c r="N785" i="37"/>
  <c r="M785" i="37"/>
  <c r="L785" i="37"/>
  <c r="K785" i="37"/>
  <c r="J785" i="37"/>
  <c r="I785" i="37"/>
  <c r="H785" i="37"/>
  <c r="G785" i="37"/>
  <c r="F785" i="37"/>
  <c r="E785" i="37"/>
  <c r="D785" i="37"/>
  <c r="C785" i="37"/>
  <c r="B785" i="37"/>
  <c r="T784" i="37"/>
  <c r="S784" i="37"/>
  <c r="R784" i="37"/>
  <c r="Q784" i="37"/>
  <c r="P784" i="37"/>
  <c r="O784" i="37"/>
  <c r="N784" i="37"/>
  <c r="M784" i="37"/>
  <c r="L784" i="37"/>
  <c r="K784" i="37"/>
  <c r="J784" i="37"/>
  <c r="I784" i="37"/>
  <c r="H784" i="37"/>
  <c r="G784" i="37"/>
  <c r="F784" i="37"/>
  <c r="E784" i="37"/>
  <c r="D784" i="37"/>
  <c r="C784" i="37"/>
  <c r="B784" i="37"/>
  <c r="T783" i="37"/>
  <c r="S783" i="37"/>
  <c r="R783" i="37"/>
  <c r="Q783" i="37"/>
  <c r="P783" i="37"/>
  <c r="O783" i="37"/>
  <c r="N783" i="37"/>
  <c r="M783" i="37"/>
  <c r="L783" i="37"/>
  <c r="K783" i="37"/>
  <c r="J783" i="37"/>
  <c r="I783" i="37"/>
  <c r="H783" i="37"/>
  <c r="G783" i="37"/>
  <c r="F783" i="37"/>
  <c r="E783" i="37"/>
  <c r="D783" i="37"/>
  <c r="C783" i="37"/>
  <c r="B783" i="37"/>
  <c r="T782" i="37"/>
  <c r="S782" i="37"/>
  <c r="R782" i="37"/>
  <c r="Q782" i="37"/>
  <c r="P782" i="37"/>
  <c r="O782" i="37"/>
  <c r="N782" i="37"/>
  <c r="M782" i="37"/>
  <c r="L782" i="37"/>
  <c r="K782" i="37"/>
  <c r="J782" i="37"/>
  <c r="I782" i="37"/>
  <c r="H782" i="37"/>
  <c r="G782" i="37"/>
  <c r="F782" i="37"/>
  <c r="E782" i="37"/>
  <c r="D782" i="37"/>
  <c r="C782" i="37"/>
  <c r="B782" i="37"/>
  <c r="T781" i="37"/>
  <c r="S781" i="37"/>
  <c r="R781" i="37"/>
  <c r="Q781" i="37"/>
  <c r="P781" i="37"/>
  <c r="O781" i="37"/>
  <c r="N781" i="37"/>
  <c r="M781" i="37"/>
  <c r="L781" i="37"/>
  <c r="K781" i="37"/>
  <c r="J781" i="37"/>
  <c r="I781" i="37"/>
  <c r="H781" i="37"/>
  <c r="G781" i="37"/>
  <c r="F781" i="37"/>
  <c r="E781" i="37"/>
  <c r="D781" i="37"/>
  <c r="C781" i="37"/>
  <c r="B781" i="37"/>
  <c r="T780" i="37"/>
  <c r="S780" i="37"/>
  <c r="R780" i="37"/>
  <c r="Q780" i="37"/>
  <c r="P780" i="37"/>
  <c r="O780" i="37"/>
  <c r="N780" i="37"/>
  <c r="M780" i="37"/>
  <c r="L780" i="37"/>
  <c r="K780" i="37"/>
  <c r="J780" i="37"/>
  <c r="I780" i="37"/>
  <c r="H780" i="37"/>
  <c r="G780" i="37"/>
  <c r="F780" i="37"/>
  <c r="E780" i="37"/>
  <c r="D780" i="37"/>
  <c r="C780" i="37"/>
  <c r="B780" i="37"/>
  <c r="T779" i="37"/>
  <c r="S779" i="37"/>
  <c r="R779" i="37"/>
  <c r="Q779" i="37"/>
  <c r="P779" i="37"/>
  <c r="O779" i="37"/>
  <c r="N779" i="37"/>
  <c r="M779" i="37"/>
  <c r="L779" i="37"/>
  <c r="K779" i="37"/>
  <c r="J779" i="37"/>
  <c r="I779" i="37"/>
  <c r="H779" i="37"/>
  <c r="G779" i="37"/>
  <c r="F779" i="37"/>
  <c r="E779" i="37"/>
  <c r="D779" i="37"/>
  <c r="C779" i="37"/>
  <c r="B779" i="37"/>
  <c r="T778" i="37"/>
  <c r="S778" i="37"/>
  <c r="R778" i="37"/>
  <c r="Q778" i="37"/>
  <c r="P778" i="37"/>
  <c r="O778" i="37"/>
  <c r="N778" i="37"/>
  <c r="M778" i="37"/>
  <c r="L778" i="37"/>
  <c r="K778" i="37"/>
  <c r="J778" i="37"/>
  <c r="I778" i="37"/>
  <c r="H778" i="37"/>
  <c r="G778" i="37"/>
  <c r="F778" i="37"/>
  <c r="E778" i="37"/>
  <c r="D778" i="37"/>
  <c r="C778" i="37"/>
  <c r="B778" i="37"/>
  <c r="T777" i="37"/>
  <c r="S777" i="37"/>
  <c r="R777" i="37"/>
  <c r="Q777" i="37"/>
  <c r="P777" i="37"/>
  <c r="O777" i="37"/>
  <c r="N777" i="37"/>
  <c r="M777" i="37"/>
  <c r="L777" i="37"/>
  <c r="K777" i="37"/>
  <c r="J777" i="37"/>
  <c r="I777" i="37"/>
  <c r="H777" i="37"/>
  <c r="G777" i="37"/>
  <c r="F777" i="37"/>
  <c r="E777" i="37"/>
  <c r="D777" i="37"/>
  <c r="C777" i="37"/>
  <c r="B777" i="37"/>
  <c r="T776" i="37"/>
  <c r="S776" i="37"/>
  <c r="R776" i="37"/>
  <c r="Q776" i="37"/>
  <c r="P776" i="37"/>
  <c r="O776" i="37"/>
  <c r="N776" i="37"/>
  <c r="M776" i="37"/>
  <c r="L776" i="37"/>
  <c r="K776" i="37"/>
  <c r="J776" i="37"/>
  <c r="I776" i="37"/>
  <c r="H776" i="37"/>
  <c r="G776" i="37"/>
  <c r="F776" i="37"/>
  <c r="E776" i="37"/>
  <c r="D776" i="37"/>
  <c r="C776" i="37"/>
  <c r="B776" i="37"/>
  <c r="T775" i="37"/>
  <c r="S775" i="37"/>
  <c r="R775" i="37"/>
  <c r="Q775" i="37"/>
  <c r="P775" i="37"/>
  <c r="O775" i="37"/>
  <c r="N775" i="37"/>
  <c r="M775" i="37"/>
  <c r="L775" i="37"/>
  <c r="K775" i="37"/>
  <c r="J775" i="37"/>
  <c r="I775" i="37"/>
  <c r="H775" i="37"/>
  <c r="G775" i="37"/>
  <c r="F775" i="37"/>
  <c r="E775" i="37"/>
  <c r="D775" i="37"/>
  <c r="C775" i="37"/>
  <c r="B775" i="37"/>
  <c r="T774" i="37"/>
  <c r="S774" i="37"/>
  <c r="R774" i="37"/>
  <c r="Q774" i="37"/>
  <c r="P774" i="37"/>
  <c r="O774" i="37"/>
  <c r="N774" i="37"/>
  <c r="M774" i="37"/>
  <c r="L774" i="37"/>
  <c r="K774" i="37"/>
  <c r="J774" i="37"/>
  <c r="I774" i="37"/>
  <c r="H774" i="37"/>
  <c r="G774" i="37"/>
  <c r="F774" i="37"/>
  <c r="E774" i="37"/>
  <c r="D774" i="37"/>
  <c r="C774" i="37"/>
  <c r="B774" i="37"/>
  <c r="T773" i="37"/>
  <c r="S773" i="37"/>
  <c r="R773" i="37"/>
  <c r="Q773" i="37"/>
  <c r="P773" i="37"/>
  <c r="O773" i="37"/>
  <c r="N773" i="37"/>
  <c r="M773" i="37"/>
  <c r="L773" i="37"/>
  <c r="K773" i="37"/>
  <c r="J773" i="37"/>
  <c r="I773" i="37"/>
  <c r="H773" i="37"/>
  <c r="G773" i="37"/>
  <c r="F773" i="37"/>
  <c r="E773" i="37"/>
  <c r="D773" i="37"/>
  <c r="C773" i="37"/>
  <c r="B773" i="37"/>
  <c r="T772" i="37"/>
  <c r="S772" i="37"/>
  <c r="R772" i="37"/>
  <c r="Q772" i="37"/>
  <c r="P772" i="37"/>
  <c r="O772" i="37"/>
  <c r="N772" i="37"/>
  <c r="M772" i="37"/>
  <c r="L772" i="37"/>
  <c r="K772" i="37"/>
  <c r="J772" i="37"/>
  <c r="I772" i="37"/>
  <c r="H772" i="37"/>
  <c r="G772" i="37"/>
  <c r="F772" i="37"/>
  <c r="E772" i="37"/>
  <c r="D772" i="37"/>
  <c r="C772" i="37"/>
  <c r="B772" i="37"/>
  <c r="T770" i="37"/>
  <c r="S770" i="37"/>
  <c r="R770" i="37"/>
  <c r="Q770" i="37"/>
  <c r="P770" i="37"/>
  <c r="O770" i="37"/>
  <c r="N770" i="37"/>
  <c r="M770" i="37"/>
  <c r="L770" i="37"/>
  <c r="K770" i="37"/>
  <c r="J770" i="37"/>
  <c r="I770" i="37"/>
  <c r="H770" i="37"/>
  <c r="G770" i="37"/>
  <c r="F770" i="37"/>
  <c r="E770" i="37"/>
  <c r="D770" i="37"/>
  <c r="C770" i="37"/>
  <c r="B770" i="37"/>
  <c r="T769" i="37"/>
  <c r="S769" i="37"/>
  <c r="R769" i="37"/>
  <c r="Q769" i="37"/>
  <c r="P769" i="37"/>
  <c r="O769" i="37"/>
  <c r="N769" i="37"/>
  <c r="M769" i="37"/>
  <c r="L769" i="37"/>
  <c r="K769" i="37"/>
  <c r="J769" i="37"/>
  <c r="I769" i="37"/>
  <c r="H769" i="37"/>
  <c r="G769" i="37"/>
  <c r="F769" i="37"/>
  <c r="E769" i="37"/>
  <c r="D769" i="37"/>
  <c r="C769" i="37"/>
  <c r="B769" i="37"/>
  <c r="T768" i="37"/>
  <c r="S768" i="37"/>
  <c r="R768" i="37"/>
  <c r="Q768" i="37"/>
  <c r="P768" i="37"/>
  <c r="O768" i="37"/>
  <c r="N768" i="37"/>
  <c r="M768" i="37"/>
  <c r="L768" i="37"/>
  <c r="K768" i="37"/>
  <c r="J768" i="37"/>
  <c r="I768" i="37"/>
  <c r="H768" i="37"/>
  <c r="G768" i="37"/>
  <c r="F768" i="37"/>
  <c r="E768" i="37"/>
  <c r="D768" i="37"/>
  <c r="C768" i="37"/>
  <c r="B768" i="37"/>
  <c r="T767" i="37"/>
  <c r="S767" i="37"/>
  <c r="R767" i="37"/>
  <c r="Q767" i="37"/>
  <c r="P767" i="37"/>
  <c r="O767" i="37"/>
  <c r="N767" i="37"/>
  <c r="M767" i="37"/>
  <c r="L767" i="37"/>
  <c r="K767" i="37"/>
  <c r="J767" i="37"/>
  <c r="I767" i="37"/>
  <c r="H767" i="37"/>
  <c r="G767" i="37"/>
  <c r="F767" i="37"/>
  <c r="E767" i="37"/>
  <c r="D767" i="37"/>
  <c r="C767" i="37"/>
  <c r="B767" i="37"/>
  <c r="T690" i="39"/>
  <c r="S690" i="39"/>
  <c r="R690" i="39"/>
  <c r="Q690" i="39"/>
  <c r="P690" i="39"/>
  <c r="O690" i="39"/>
  <c r="N690" i="39"/>
  <c r="M690" i="39"/>
  <c r="L690" i="39"/>
  <c r="K690" i="39"/>
  <c r="J690" i="39"/>
  <c r="I690" i="39"/>
  <c r="H690" i="39"/>
  <c r="G690" i="39"/>
  <c r="F690" i="39"/>
  <c r="E690" i="39"/>
  <c r="D690" i="39"/>
  <c r="C690" i="39"/>
  <c r="B690" i="39"/>
  <c r="T689" i="39"/>
  <c r="S689" i="39"/>
  <c r="R689" i="39"/>
  <c r="Q689" i="39"/>
  <c r="P689" i="39"/>
  <c r="O689" i="39"/>
  <c r="N689" i="39"/>
  <c r="M689" i="39"/>
  <c r="L689" i="39"/>
  <c r="K689" i="39"/>
  <c r="J689" i="39"/>
  <c r="I689" i="39"/>
  <c r="H689" i="39"/>
  <c r="G689" i="39"/>
  <c r="F689" i="39"/>
  <c r="E689" i="39"/>
  <c r="D689" i="39"/>
  <c r="C689" i="39"/>
  <c r="B689" i="39"/>
  <c r="T688" i="39"/>
  <c r="S688" i="39"/>
  <c r="R688" i="39"/>
  <c r="Q688" i="39"/>
  <c r="P688" i="39"/>
  <c r="O688" i="39"/>
  <c r="N688" i="39"/>
  <c r="M688" i="39"/>
  <c r="L688" i="39"/>
  <c r="K688" i="39"/>
  <c r="J688" i="39"/>
  <c r="I688" i="39"/>
  <c r="H688" i="39"/>
  <c r="G688" i="39"/>
  <c r="F688" i="39"/>
  <c r="E688" i="39"/>
  <c r="D688" i="39"/>
  <c r="C688" i="39"/>
  <c r="B688" i="39"/>
  <c r="T687" i="39"/>
  <c r="S687" i="39"/>
  <c r="R687" i="39"/>
  <c r="Q687" i="39"/>
  <c r="P687" i="39"/>
  <c r="O687" i="39"/>
  <c r="N687" i="39"/>
  <c r="M687" i="39"/>
  <c r="L687" i="39"/>
  <c r="K687" i="39"/>
  <c r="J687" i="39"/>
  <c r="I687" i="39"/>
  <c r="H687" i="39"/>
  <c r="G687" i="39"/>
  <c r="F687" i="39"/>
  <c r="E687" i="39"/>
  <c r="D687" i="39"/>
  <c r="C687" i="39"/>
  <c r="B687" i="39"/>
  <c r="T686" i="39"/>
  <c r="S686" i="39"/>
  <c r="R686" i="39"/>
  <c r="Q686" i="39"/>
  <c r="P686" i="39"/>
  <c r="O686" i="39"/>
  <c r="N686" i="39"/>
  <c r="M686" i="39"/>
  <c r="L686" i="39"/>
  <c r="K686" i="39"/>
  <c r="J686" i="39"/>
  <c r="I686" i="39"/>
  <c r="H686" i="39"/>
  <c r="G686" i="39"/>
  <c r="F686" i="39"/>
  <c r="E686" i="39"/>
  <c r="D686" i="39"/>
  <c r="C686" i="39"/>
  <c r="B686" i="39"/>
  <c r="T685" i="39"/>
  <c r="S685" i="39"/>
  <c r="R685" i="39"/>
  <c r="Q685" i="39"/>
  <c r="P685" i="39"/>
  <c r="O685" i="39"/>
  <c r="N685" i="39"/>
  <c r="M685" i="39"/>
  <c r="L685" i="39"/>
  <c r="K685" i="39"/>
  <c r="J685" i="39"/>
  <c r="I685" i="39"/>
  <c r="H685" i="39"/>
  <c r="G685" i="39"/>
  <c r="F685" i="39"/>
  <c r="E685" i="39"/>
  <c r="D685" i="39"/>
  <c r="C685" i="39"/>
  <c r="B685" i="39"/>
  <c r="T684" i="39"/>
  <c r="S684" i="39"/>
  <c r="R684" i="39"/>
  <c r="Q684" i="39"/>
  <c r="P684" i="39"/>
  <c r="O684" i="39"/>
  <c r="N684" i="39"/>
  <c r="M684" i="39"/>
  <c r="L684" i="39"/>
  <c r="K684" i="39"/>
  <c r="J684" i="39"/>
  <c r="I684" i="39"/>
  <c r="H684" i="39"/>
  <c r="G684" i="39"/>
  <c r="F684" i="39"/>
  <c r="E684" i="39"/>
  <c r="D684" i="39"/>
  <c r="C684" i="39"/>
  <c r="B684" i="39"/>
  <c r="T683" i="39"/>
  <c r="S683" i="39"/>
  <c r="R683" i="39"/>
  <c r="Q683" i="39"/>
  <c r="P683" i="39"/>
  <c r="O683" i="39"/>
  <c r="N683" i="39"/>
  <c r="M683" i="39"/>
  <c r="L683" i="39"/>
  <c r="K683" i="39"/>
  <c r="J683" i="39"/>
  <c r="I683" i="39"/>
  <c r="H683" i="39"/>
  <c r="G683" i="39"/>
  <c r="F683" i="39"/>
  <c r="E683" i="39"/>
  <c r="D683" i="39"/>
  <c r="C683" i="39"/>
  <c r="B683" i="39"/>
  <c r="T682" i="39"/>
  <c r="S682" i="39"/>
  <c r="R682" i="39"/>
  <c r="Q682" i="39"/>
  <c r="P682" i="39"/>
  <c r="O682" i="39"/>
  <c r="N682" i="39"/>
  <c r="M682" i="39"/>
  <c r="L682" i="39"/>
  <c r="K682" i="39"/>
  <c r="J682" i="39"/>
  <c r="I682" i="39"/>
  <c r="H682" i="39"/>
  <c r="G682" i="39"/>
  <c r="F682" i="39"/>
  <c r="E682" i="39"/>
  <c r="D682" i="39"/>
  <c r="C682" i="39"/>
  <c r="B682" i="39"/>
  <c r="T681" i="39"/>
  <c r="S681" i="39"/>
  <c r="R681" i="39"/>
  <c r="Q681" i="39"/>
  <c r="P681" i="39"/>
  <c r="O681" i="39"/>
  <c r="N681" i="39"/>
  <c r="M681" i="39"/>
  <c r="L681" i="39"/>
  <c r="K681" i="39"/>
  <c r="J681" i="39"/>
  <c r="I681" i="39"/>
  <c r="H681" i="39"/>
  <c r="G681" i="39"/>
  <c r="F681" i="39"/>
  <c r="E681" i="39"/>
  <c r="D681" i="39"/>
  <c r="C681" i="39"/>
  <c r="B681" i="39"/>
  <c r="T680" i="39"/>
  <c r="S680" i="39"/>
  <c r="R680" i="39"/>
  <c r="Q680" i="39"/>
  <c r="P680" i="39"/>
  <c r="O680" i="39"/>
  <c r="N680" i="39"/>
  <c r="M680" i="39"/>
  <c r="L680" i="39"/>
  <c r="K680" i="39"/>
  <c r="J680" i="39"/>
  <c r="I680" i="39"/>
  <c r="H680" i="39"/>
  <c r="G680" i="39"/>
  <c r="F680" i="39"/>
  <c r="E680" i="39"/>
  <c r="D680" i="39"/>
  <c r="C680" i="39"/>
  <c r="B680" i="39"/>
  <c r="T679" i="39"/>
  <c r="S679" i="39"/>
  <c r="R679" i="39"/>
  <c r="Q679" i="39"/>
  <c r="P679" i="39"/>
  <c r="O679" i="39"/>
  <c r="N679" i="39"/>
  <c r="M679" i="39"/>
  <c r="L679" i="39"/>
  <c r="K679" i="39"/>
  <c r="J679" i="39"/>
  <c r="I679" i="39"/>
  <c r="H679" i="39"/>
  <c r="G679" i="39"/>
  <c r="F679" i="39"/>
  <c r="E679" i="39"/>
  <c r="D679" i="39"/>
  <c r="C679" i="39"/>
  <c r="B679" i="39"/>
  <c r="T678" i="39"/>
  <c r="S678" i="39"/>
  <c r="R678" i="39"/>
  <c r="Q678" i="39"/>
  <c r="P678" i="39"/>
  <c r="O678" i="39"/>
  <c r="N678" i="39"/>
  <c r="M678" i="39"/>
  <c r="L678" i="39"/>
  <c r="K678" i="39"/>
  <c r="J678" i="39"/>
  <c r="I678" i="39"/>
  <c r="H678" i="39"/>
  <c r="G678" i="39"/>
  <c r="F678" i="39"/>
  <c r="E678" i="39"/>
  <c r="D678" i="39"/>
  <c r="C678" i="39"/>
  <c r="B678" i="39"/>
  <c r="T677" i="39"/>
  <c r="S677" i="39"/>
  <c r="R677" i="39"/>
  <c r="Q677" i="39"/>
  <c r="P677" i="39"/>
  <c r="O677" i="39"/>
  <c r="N677" i="39"/>
  <c r="M677" i="39"/>
  <c r="L677" i="39"/>
  <c r="K677" i="39"/>
  <c r="J677" i="39"/>
  <c r="I677" i="39"/>
  <c r="H677" i="39"/>
  <c r="G677" i="39"/>
  <c r="F677" i="39"/>
  <c r="E677" i="39"/>
  <c r="D677" i="39"/>
  <c r="C677" i="39"/>
  <c r="B677" i="39"/>
  <c r="T676" i="39"/>
  <c r="S676" i="39"/>
  <c r="R676" i="39"/>
  <c r="Q676" i="39"/>
  <c r="P676" i="39"/>
  <c r="O676" i="39"/>
  <c r="N676" i="39"/>
  <c r="M676" i="39"/>
  <c r="L676" i="39"/>
  <c r="K676" i="39"/>
  <c r="J676" i="39"/>
  <c r="I676" i="39"/>
  <c r="H676" i="39"/>
  <c r="G676" i="39"/>
  <c r="F676" i="39"/>
  <c r="E676" i="39"/>
  <c r="D676" i="39"/>
  <c r="C676" i="39"/>
  <c r="B676" i="39"/>
  <c r="T675" i="39"/>
  <c r="S675" i="39"/>
  <c r="R675" i="39"/>
  <c r="Q675" i="39"/>
  <c r="P675" i="39"/>
  <c r="O675" i="39"/>
  <c r="N675" i="39"/>
  <c r="M675" i="39"/>
  <c r="L675" i="39"/>
  <c r="K675" i="39"/>
  <c r="J675" i="39"/>
  <c r="I675" i="39"/>
  <c r="H675" i="39"/>
  <c r="G675" i="39"/>
  <c r="F675" i="39"/>
  <c r="E675" i="39"/>
  <c r="D675" i="39"/>
  <c r="C675" i="39"/>
  <c r="B675" i="39"/>
  <c r="T674" i="39"/>
  <c r="S674" i="39"/>
  <c r="R674" i="39"/>
  <c r="Q674" i="39"/>
  <c r="P674" i="39"/>
  <c r="O674" i="39"/>
  <c r="N674" i="39"/>
  <c r="M674" i="39"/>
  <c r="L674" i="39"/>
  <c r="K674" i="39"/>
  <c r="J674" i="39"/>
  <c r="I674" i="39"/>
  <c r="H674" i="39"/>
  <c r="G674" i="39"/>
  <c r="F674" i="39"/>
  <c r="E674" i="39"/>
  <c r="D674" i="39"/>
  <c r="C674" i="39"/>
  <c r="B674" i="39"/>
  <c r="T672" i="39"/>
  <c r="S672" i="39"/>
  <c r="R672" i="39"/>
  <c r="Q672" i="39"/>
  <c r="P672" i="39"/>
  <c r="O672" i="39"/>
  <c r="N672" i="39"/>
  <c r="M672" i="39"/>
  <c r="L672" i="39"/>
  <c r="K672" i="39"/>
  <c r="J672" i="39"/>
  <c r="I672" i="39"/>
  <c r="H672" i="39"/>
  <c r="G672" i="39"/>
  <c r="F672" i="39"/>
  <c r="E672" i="39"/>
  <c r="D672" i="39"/>
  <c r="C672" i="39"/>
  <c r="B672" i="39"/>
  <c r="T671" i="39"/>
  <c r="S671" i="39"/>
  <c r="R671" i="39"/>
  <c r="Q671" i="39"/>
  <c r="P671" i="39"/>
  <c r="O671" i="39"/>
  <c r="N671" i="39"/>
  <c r="M671" i="39"/>
  <c r="L671" i="39"/>
  <c r="K671" i="39"/>
  <c r="J671" i="39"/>
  <c r="I671" i="39"/>
  <c r="H671" i="39"/>
  <c r="G671" i="39"/>
  <c r="F671" i="39"/>
  <c r="E671" i="39"/>
  <c r="D671" i="39"/>
  <c r="C671" i="39"/>
  <c r="B671" i="39"/>
  <c r="T670" i="39"/>
  <c r="S670" i="39"/>
  <c r="R670" i="39"/>
  <c r="Q670" i="39"/>
  <c r="P670" i="39"/>
  <c r="O670" i="39"/>
  <c r="N670" i="39"/>
  <c r="M670" i="39"/>
  <c r="L670" i="39"/>
  <c r="K670" i="39"/>
  <c r="J670" i="39"/>
  <c r="I670" i="39"/>
  <c r="H670" i="39"/>
  <c r="G670" i="39"/>
  <c r="F670" i="39"/>
  <c r="E670" i="39"/>
  <c r="D670" i="39"/>
  <c r="C670" i="39"/>
  <c r="B670" i="39"/>
  <c r="T669" i="39"/>
  <c r="S669" i="39"/>
  <c r="R669" i="39"/>
  <c r="Q669" i="39"/>
  <c r="P669" i="39"/>
  <c r="O669" i="39"/>
  <c r="N669" i="39"/>
  <c r="M669" i="39"/>
  <c r="L669" i="39"/>
  <c r="K669" i="39"/>
  <c r="J669" i="39"/>
  <c r="I669" i="39"/>
  <c r="H669" i="39"/>
  <c r="G669" i="39"/>
  <c r="F669" i="39"/>
  <c r="E669" i="39"/>
  <c r="D669" i="39"/>
  <c r="C669" i="39"/>
  <c r="B669" i="39"/>
  <c r="T688" i="37"/>
  <c r="S688" i="37"/>
  <c r="R688" i="37"/>
  <c r="Q688" i="37"/>
  <c r="P688" i="37"/>
  <c r="O688" i="37"/>
  <c r="N688" i="37"/>
  <c r="M688" i="37"/>
  <c r="L688" i="37"/>
  <c r="K688" i="37"/>
  <c r="J688" i="37"/>
  <c r="I688" i="37"/>
  <c r="H688" i="37"/>
  <c r="G688" i="37"/>
  <c r="F688" i="37"/>
  <c r="E688" i="37"/>
  <c r="D688" i="37"/>
  <c r="C688" i="37"/>
  <c r="B688" i="37"/>
  <c r="T687" i="37"/>
  <c r="S687" i="37"/>
  <c r="R687" i="37"/>
  <c r="Q687" i="37"/>
  <c r="P687" i="37"/>
  <c r="O687" i="37"/>
  <c r="N687" i="37"/>
  <c r="M687" i="37"/>
  <c r="L687" i="37"/>
  <c r="K687" i="37"/>
  <c r="J687" i="37"/>
  <c r="I687" i="37"/>
  <c r="H687" i="37"/>
  <c r="G687" i="37"/>
  <c r="F687" i="37"/>
  <c r="E687" i="37"/>
  <c r="D687" i="37"/>
  <c r="C687" i="37"/>
  <c r="B687" i="37"/>
  <c r="T686" i="37"/>
  <c r="S686" i="37"/>
  <c r="R686" i="37"/>
  <c r="Q686" i="37"/>
  <c r="P686" i="37"/>
  <c r="O686" i="37"/>
  <c r="N686" i="37"/>
  <c r="M686" i="37"/>
  <c r="L686" i="37"/>
  <c r="K686" i="37"/>
  <c r="J686" i="37"/>
  <c r="I686" i="37"/>
  <c r="H686" i="37"/>
  <c r="G686" i="37"/>
  <c r="F686" i="37"/>
  <c r="E686" i="37"/>
  <c r="D686" i="37"/>
  <c r="C686" i="37"/>
  <c r="B686" i="37"/>
  <c r="T685" i="37"/>
  <c r="S685" i="37"/>
  <c r="R685" i="37"/>
  <c r="Q685" i="37"/>
  <c r="P685" i="37"/>
  <c r="O685" i="37"/>
  <c r="N685" i="37"/>
  <c r="M685" i="37"/>
  <c r="L685" i="37"/>
  <c r="K685" i="37"/>
  <c r="J685" i="37"/>
  <c r="I685" i="37"/>
  <c r="H685" i="37"/>
  <c r="G685" i="37"/>
  <c r="F685" i="37"/>
  <c r="E685" i="37"/>
  <c r="D685" i="37"/>
  <c r="C685" i="37"/>
  <c r="B685" i="37"/>
  <c r="T684" i="37"/>
  <c r="S684" i="37"/>
  <c r="R684" i="37"/>
  <c r="Q684" i="37"/>
  <c r="P684" i="37"/>
  <c r="O684" i="37"/>
  <c r="N684" i="37"/>
  <c r="M684" i="37"/>
  <c r="L684" i="37"/>
  <c r="K684" i="37"/>
  <c r="J684" i="37"/>
  <c r="I684" i="37"/>
  <c r="H684" i="37"/>
  <c r="G684" i="37"/>
  <c r="F684" i="37"/>
  <c r="E684" i="37"/>
  <c r="D684" i="37"/>
  <c r="C684" i="37"/>
  <c r="B684" i="37"/>
  <c r="T683" i="37"/>
  <c r="S683" i="37"/>
  <c r="R683" i="37"/>
  <c r="Q683" i="37"/>
  <c r="P683" i="37"/>
  <c r="O683" i="37"/>
  <c r="N683" i="37"/>
  <c r="M683" i="37"/>
  <c r="L683" i="37"/>
  <c r="K683" i="37"/>
  <c r="J683" i="37"/>
  <c r="I683" i="37"/>
  <c r="H683" i="37"/>
  <c r="G683" i="37"/>
  <c r="F683" i="37"/>
  <c r="E683" i="37"/>
  <c r="D683" i="37"/>
  <c r="C683" i="37"/>
  <c r="B683" i="37"/>
  <c r="T682" i="37"/>
  <c r="S682" i="37"/>
  <c r="R682" i="37"/>
  <c r="Q682" i="37"/>
  <c r="P682" i="37"/>
  <c r="O682" i="37"/>
  <c r="N682" i="37"/>
  <c r="M682" i="37"/>
  <c r="L682" i="37"/>
  <c r="K682" i="37"/>
  <c r="J682" i="37"/>
  <c r="I682" i="37"/>
  <c r="H682" i="37"/>
  <c r="G682" i="37"/>
  <c r="F682" i="37"/>
  <c r="E682" i="37"/>
  <c r="D682" i="37"/>
  <c r="C682" i="37"/>
  <c r="B682" i="37"/>
  <c r="T681" i="37"/>
  <c r="S681" i="37"/>
  <c r="R681" i="37"/>
  <c r="Q681" i="37"/>
  <c r="P681" i="37"/>
  <c r="O681" i="37"/>
  <c r="N681" i="37"/>
  <c r="M681" i="37"/>
  <c r="L681" i="37"/>
  <c r="K681" i="37"/>
  <c r="J681" i="37"/>
  <c r="I681" i="37"/>
  <c r="H681" i="37"/>
  <c r="G681" i="37"/>
  <c r="F681" i="37"/>
  <c r="E681" i="37"/>
  <c r="D681" i="37"/>
  <c r="C681" i="37"/>
  <c r="B681" i="37"/>
  <c r="T680" i="37"/>
  <c r="S680" i="37"/>
  <c r="R680" i="37"/>
  <c r="Q680" i="37"/>
  <c r="P680" i="37"/>
  <c r="O680" i="37"/>
  <c r="N680" i="37"/>
  <c r="M680" i="37"/>
  <c r="L680" i="37"/>
  <c r="K680" i="37"/>
  <c r="J680" i="37"/>
  <c r="I680" i="37"/>
  <c r="H680" i="37"/>
  <c r="G680" i="37"/>
  <c r="F680" i="37"/>
  <c r="E680" i="37"/>
  <c r="D680" i="37"/>
  <c r="C680" i="37"/>
  <c r="B680" i="37"/>
  <c r="T679" i="37"/>
  <c r="S679" i="37"/>
  <c r="R679" i="37"/>
  <c r="Q679" i="37"/>
  <c r="P679" i="37"/>
  <c r="O679" i="37"/>
  <c r="N679" i="37"/>
  <c r="M679" i="37"/>
  <c r="L679" i="37"/>
  <c r="K679" i="37"/>
  <c r="J679" i="37"/>
  <c r="I679" i="37"/>
  <c r="H679" i="37"/>
  <c r="G679" i="37"/>
  <c r="F679" i="37"/>
  <c r="E679" i="37"/>
  <c r="D679" i="37"/>
  <c r="C679" i="37"/>
  <c r="B679" i="37"/>
  <c r="T678" i="37"/>
  <c r="S678" i="37"/>
  <c r="R678" i="37"/>
  <c r="Q678" i="37"/>
  <c r="P678" i="37"/>
  <c r="O678" i="37"/>
  <c r="N678" i="37"/>
  <c r="M678" i="37"/>
  <c r="L678" i="37"/>
  <c r="K678" i="37"/>
  <c r="J678" i="37"/>
  <c r="I678" i="37"/>
  <c r="H678" i="37"/>
  <c r="G678" i="37"/>
  <c r="F678" i="37"/>
  <c r="E678" i="37"/>
  <c r="D678" i="37"/>
  <c r="C678" i="37"/>
  <c r="B678" i="37"/>
  <c r="T677" i="37"/>
  <c r="S677" i="37"/>
  <c r="R677" i="37"/>
  <c r="Q677" i="37"/>
  <c r="P677" i="37"/>
  <c r="O677" i="37"/>
  <c r="N677" i="37"/>
  <c r="M677" i="37"/>
  <c r="L677" i="37"/>
  <c r="K677" i="37"/>
  <c r="J677" i="37"/>
  <c r="I677" i="37"/>
  <c r="H677" i="37"/>
  <c r="G677" i="37"/>
  <c r="F677" i="37"/>
  <c r="E677" i="37"/>
  <c r="D677" i="37"/>
  <c r="C677" i="37"/>
  <c r="B677" i="37"/>
  <c r="T676" i="37"/>
  <c r="S676" i="37"/>
  <c r="R676" i="37"/>
  <c r="Q676" i="37"/>
  <c r="P676" i="37"/>
  <c r="O676" i="37"/>
  <c r="N676" i="37"/>
  <c r="M676" i="37"/>
  <c r="L676" i="37"/>
  <c r="K676" i="37"/>
  <c r="J676" i="37"/>
  <c r="I676" i="37"/>
  <c r="H676" i="37"/>
  <c r="G676" i="37"/>
  <c r="F676" i="37"/>
  <c r="E676" i="37"/>
  <c r="D676" i="37"/>
  <c r="C676" i="37"/>
  <c r="B676" i="37"/>
  <c r="T675" i="37"/>
  <c r="S675" i="37"/>
  <c r="R675" i="37"/>
  <c r="Q675" i="37"/>
  <c r="P675" i="37"/>
  <c r="O675" i="37"/>
  <c r="N675" i="37"/>
  <c r="M675" i="37"/>
  <c r="L675" i="37"/>
  <c r="K675" i="37"/>
  <c r="J675" i="37"/>
  <c r="I675" i="37"/>
  <c r="H675" i="37"/>
  <c r="G675" i="37"/>
  <c r="F675" i="37"/>
  <c r="E675" i="37"/>
  <c r="D675" i="37"/>
  <c r="C675" i="37"/>
  <c r="B675" i="37"/>
  <c r="T674" i="37"/>
  <c r="S674" i="37"/>
  <c r="R674" i="37"/>
  <c r="Q674" i="37"/>
  <c r="P674" i="37"/>
  <c r="O674" i="37"/>
  <c r="N674" i="37"/>
  <c r="M674" i="37"/>
  <c r="L674" i="37"/>
  <c r="K674" i="37"/>
  <c r="J674" i="37"/>
  <c r="I674" i="37"/>
  <c r="H674" i="37"/>
  <c r="G674" i="37"/>
  <c r="F674" i="37"/>
  <c r="E674" i="37"/>
  <c r="D674" i="37"/>
  <c r="C674" i="37"/>
  <c r="B674" i="37"/>
  <c r="T672" i="37"/>
  <c r="S672" i="37"/>
  <c r="R672" i="37"/>
  <c r="Q672" i="37"/>
  <c r="P672" i="37"/>
  <c r="O672" i="37"/>
  <c r="N672" i="37"/>
  <c r="M672" i="37"/>
  <c r="L672" i="37"/>
  <c r="K672" i="37"/>
  <c r="J672" i="37"/>
  <c r="I672" i="37"/>
  <c r="H672" i="37"/>
  <c r="G672" i="37"/>
  <c r="F672" i="37"/>
  <c r="E672" i="37"/>
  <c r="D672" i="37"/>
  <c r="C672" i="37"/>
  <c r="B672" i="37"/>
  <c r="T671" i="37"/>
  <c r="S671" i="37"/>
  <c r="R671" i="37"/>
  <c r="Q671" i="37"/>
  <c r="P671" i="37"/>
  <c r="O671" i="37"/>
  <c r="N671" i="37"/>
  <c r="M671" i="37"/>
  <c r="L671" i="37"/>
  <c r="K671" i="37"/>
  <c r="J671" i="37"/>
  <c r="I671" i="37"/>
  <c r="H671" i="37"/>
  <c r="G671" i="37"/>
  <c r="F671" i="37"/>
  <c r="E671" i="37"/>
  <c r="D671" i="37"/>
  <c r="C671" i="37"/>
  <c r="B671" i="37"/>
  <c r="T670" i="37"/>
  <c r="S670" i="37"/>
  <c r="R670" i="37"/>
  <c r="Q670" i="37"/>
  <c r="P670" i="37"/>
  <c r="O670" i="37"/>
  <c r="N670" i="37"/>
  <c r="M670" i="37"/>
  <c r="L670" i="37"/>
  <c r="K670" i="37"/>
  <c r="J670" i="37"/>
  <c r="I670" i="37"/>
  <c r="H670" i="37"/>
  <c r="G670" i="37"/>
  <c r="F670" i="37"/>
  <c r="E670" i="37"/>
  <c r="D670" i="37"/>
  <c r="C670" i="37"/>
  <c r="B670" i="37"/>
  <c r="T669" i="37"/>
  <c r="S669" i="37"/>
  <c r="R669" i="37"/>
  <c r="Q669" i="37"/>
  <c r="P669" i="37"/>
  <c r="O669" i="37"/>
  <c r="N669" i="37"/>
  <c r="M669" i="37"/>
  <c r="L669" i="37"/>
  <c r="K669" i="37"/>
  <c r="J669" i="37"/>
  <c r="I669" i="37"/>
  <c r="H669" i="37"/>
  <c r="G669" i="37"/>
  <c r="F669" i="37"/>
  <c r="E669" i="37"/>
  <c r="D669" i="37"/>
  <c r="C669" i="37"/>
  <c r="B669" i="37"/>
  <c r="T590" i="37"/>
  <c r="S590" i="37"/>
  <c r="R590" i="37"/>
  <c r="Q590" i="37"/>
  <c r="P590" i="37"/>
  <c r="O590" i="37"/>
  <c r="N590" i="37"/>
  <c r="M590" i="37"/>
  <c r="L590" i="37"/>
  <c r="K590" i="37"/>
  <c r="J590" i="37"/>
  <c r="I590" i="37"/>
  <c r="H590" i="37"/>
  <c r="G590" i="37"/>
  <c r="F590" i="37"/>
  <c r="E590" i="37"/>
  <c r="D590" i="37"/>
  <c r="C590" i="37"/>
  <c r="B590" i="37"/>
  <c r="T589" i="37"/>
  <c r="S589" i="37"/>
  <c r="R589" i="37"/>
  <c r="Q589" i="37"/>
  <c r="P589" i="37"/>
  <c r="O589" i="37"/>
  <c r="N589" i="37"/>
  <c r="M589" i="37"/>
  <c r="L589" i="37"/>
  <c r="K589" i="37"/>
  <c r="J589" i="37"/>
  <c r="I589" i="37"/>
  <c r="H589" i="37"/>
  <c r="G589" i="37"/>
  <c r="F589" i="37"/>
  <c r="E589" i="37"/>
  <c r="D589" i="37"/>
  <c r="C589" i="37"/>
  <c r="B589" i="37"/>
  <c r="T588" i="37"/>
  <c r="S588" i="37"/>
  <c r="R588" i="37"/>
  <c r="Q588" i="37"/>
  <c r="P588" i="37"/>
  <c r="O588" i="37"/>
  <c r="N588" i="37"/>
  <c r="M588" i="37"/>
  <c r="L588" i="37"/>
  <c r="K588" i="37"/>
  <c r="J588" i="37"/>
  <c r="I588" i="37"/>
  <c r="H588" i="37"/>
  <c r="G588" i="37"/>
  <c r="F588" i="37"/>
  <c r="E588" i="37"/>
  <c r="D588" i="37"/>
  <c r="C588" i="37"/>
  <c r="B588" i="37"/>
  <c r="T587" i="37"/>
  <c r="S587" i="37"/>
  <c r="R587" i="37"/>
  <c r="Q587" i="37"/>
  <c r="P587" i="37"/>
  <c r="O587" i="37"/>
  <c r="N587" i="37"/>
  <c r="M587" i="37"/>
  <c r="L587" i="37"/>
  <c r="K587" i="37"/>
  <c r="J587" i="37"/>
  <c r="I587" i="37"/>
  <c r="H587" i="37"/>
  <c r="G587" i="37"/>
  <c r="F587" i="37"/>
  <c r="E587" i="37"/>
  <c r="D587" i="37"/>
  <c r="C587" i="37"/>
  <c r="B587" i="37"/>
  <c r="T586" i="37"/>
  <c r="S586" i="37"/>
  <c r="R586" i="37"/>
  <c r="Q586" i="37"/>
  <c r="P586" i="37"/>
  <c r="O586" i="37"/>
  <c r="N586" i="37"/>
  <c r="M586" i="37"/>
  <c r="L586" i="37"/>
  <c r="K586" i="37"/>
  <c r="J586" i="37"/>
  <c r="I586" i="37"/>
  <c r="H586" i="37"/>
  <c r="G586" i="37"/>
  <c r="F586" i="37"/>
  <c r="E586" i="37"/>
  <c r="D586" i="37"/>
  <c r="C586" i="37"/>
  <c r="B586" i="37"/>
  <c r="T585" i="37"/>
  <c r="S585" i="37"/>
  <c r="R585" i="37"/>
  <c r="Q585" i="37"/>
  <c r="P585" i="37"/>
  <c r="O585" i="37"/>
  <c r="N585" i="37"/>
  <c r="M585" i="37"/>
  <c r="L585" i="37"/>
  <c r="K585" i="37"/>
  <c r="J585" i="37"/>
  <c r="I585" i="37"/>
  <c r="H585" i="37"/>
  <c r="G585" i="37"/>
  <c r="F585" i="37"/>
  <c r="E585" i="37"/>
  <c r="D585" i="37"/>
  <c r="C585" i="37"/>
  <c r="B585" i="37"/>
  <c r="T584" i="37"/>
  <c r="S584" i="37"/>
  <c r="R584" i="37"/>
  <c r="Q584" i="37"/>
  <c r="P584" i="37"/>
  <c r="O584" i="37"/>
  <c r="N584" i="37"/>
  <c r="M584" i="37"/>
  <c r="L584" i="37"/>
  <c r="K584" i="37"/>
  <c r="J584" i="37"/>
  <c r="I584" i="37"/>
  <c r="H584" i="37"/>
  <c r="G584" i="37"/>
  <c r="F584" i="37"/>
  <c r="E584" i="37"/>
  <c r="D584" i="37"/>
  <c r="C584" i="37"/>
  <c r="B584" i="37"/>
  <c r="T583" i="37"/>
  <c r="S583" i="37"/>
  <c r="R583" i="37"/>
  <c r="Q583" i="37"/>
  <c r="P583" i="37"/>
  <c r="O583" i="37"/>
  <c r="N583" i="37"/>
  <c r="M583" i="37"/>
  <c r="L583" i="37"/>
  <c r="K583" i="37"/>
  <c r="J583" i="37"/>
  <c r="I583" i="37"/>
  <c r="H583" i="37"/>
  <c r="G583" i="37"/>
  <c r="F583" i="37"/>
  <c r="E583" i="37"/>
  <c r="D583" i="37"/>
  <c r="C583" i="37"/>
  <c r="B583" i="37"/>
  <c r="T582" i="37"/>
  <c r="S582" i="37"/>
  <c r="R582" i="37"/>
  <c r="Q582" i="37"/>
  <c r="P582" i="37"/>
  <c r="O582" i="37"/>
  <c r="N582" i="37"/>
  <c r="M582" i="37"/>
  <c r="L582" i="37"/>
  <c r="K582" i="37"/>
  <c r="J582" i="37"/>
  <c r="I582" i="37"/>
  <c r="H582" i="37"/>
  <c r="G582" i="37"/>
  <c r="F582" i="37"/>
  <c r="E582" i="37"/>
  <c r="D582" i="37"/>
  <c r="C582" i="37"/>
  <c r="B582" i="37"/>
  <c r="T581" i="37"/>
  <c r="S581" i="37"/>
  <c r="R581" i="37"/>
  <c r="Q581" i="37"/>
  <c r="P581" i="37"/>
  <c r="O581" i="37"/>
  <c r="N581" i="37"/>
  <c r="M581" i="37"/>
  <c r="L581" i="37"/>
  <c r="K581" i="37"/>
  <c r="J581" i="37"/>
  <c r="I581" i="37"/>
  <c r="H581" i="37"/>
  <c r="G581" i="37"/>
  <c r="F581" i="37"/>
  <c r="E581" i="37"/>
  <c r="D581" i="37"/>
  <c r="C581" i="37"/>
  <c r="B581" i="37"/>
  <c r="T580" i="37"/>
  <c r="S580" i="37"/>
  <c r="R580" i="37"/>
  <c r="Q580" i="37"/>
  <c r="P580" i="37"/>
  <c r="O580" i="37"/>
  <c r="N580" i="37"/>
  <c r="M580" i="37"/>
  <c r="L580" i="37"/>
  <c r="K580" i="37"/>
  <c r="J580" i="37"/>
  <c r="I580" i="37"/>
  <c r="H580" i="37"/>
  <c r="G580" i="37"/>
  <c r="F580" i="37"/>
  <c r="E580" i="37"/>
  <c r="D580" i="37"/>
  <c r="C580" i="37"/>
  <c r="B580" i="37"/>
  <c r="T579" i="37"/>
  <c r="S579" i="37"/>
  <c r="R579" i="37"/>
  <c r="Q579" i="37"/>
  <c r="P579" i="37"/>
  <c r="O579" i="37"/>
  <c r="N579" i="37"/>
  <c r="M579" i="37"/>
  <c r="L579" i="37"/>
  <c r="K579" i="37"/>
  <c r="J579" i="37"/>
  <c r="I579" i="37"/>
  <c r="H579" i="37"/>
  <c r="G579" i="37"/>
  <c r="F579" i="37"/>
  <c r="E579" i="37"/>
  <c r="D579" i="37"/>
  <c r="C579" i="37"/>
  <c r="B579" i="37"/>
  <c r="T578" i="37"/>
  <c r="S578" i="37"/>
  <c r="R578" i="37"/>
  <c r="Q578" i="37"/>
  <c r="P578" i="37"/>
  <c r="O578" i="37"/>
  <c r="N578" i="37"/>
  <c r="M578" i="37"/>
  <c r="L578" i="37"/>
  <c r="K578" i="37"/>
  <c r="J578" i="37"/>
  <c r="I578" i="37"/>
  <c r="H578" i="37"/>
  <c r="G578" i="37"/>
  <c r="F578" i="37"/>
  <c r="E578" i="37"/>
  <c r="D578" i="37"/>
  <c r="C578" i="37"/>
  <c r="B578" i="37"/>
  <c r="T577" i="37"/>
  <c r="S577" i="37"/>
  <c r="R577" i="37"/>
  <c r="Q577" i="37"/>
  <c r="P577" i="37"/>
  <c r="O577" i="37"/>
  <c r="N577" i="37"/>
  <c r="M577" i="37"/>
  <c r="L577" i="37"/>
  <c r="K577" i="37"/>
  <c r="J577" i="37"/>
  <c r="I577" i="37"/>
  <c r="H577" i="37"/>
  <c r="G577" i="37"/>
  <c r="F577" i="37"/>
  <c r="E577" i="37"/>
  <c r="D577" i="37"/>
  <c r="C577" i="37"/>
  <c r="B577" i="37"/>
  <c r="T576" i="37"/>
  <c r="S576" i="37"/>
  <c r="R576" i="37"/>
  <c r="Q576" i="37"/>
  <c r="P576" i="37"/>
  <c r="O576" i="37"/>
  <c r="N576" i="37"/>
  <c r="M576" i="37"/>
  <c r="L576" i="37"/>
  <c r="K576" i="37"/>
  <c r="J576" i="37"/>
  <c r="I576" i="37"/>
  <c r="H576" i="37"/>
  <c r="G576" i="37"/>
  <c r="F576" i="37"/>
  <c r="E576" i="37"/>
  <c r="D576" i="37"/>
  <c r="C576" i="37"/>
  <c r="B576" i="37"/>
  <c r="T574" i="37"/>
  <c r="S574" i="37"/>
  <c r="R574" i="37"/>
  <c r="Q574" i="37"/>
  <c r="P574" i="37"/>
  <c r="O574" i="37"/>
  <c r="N574" i="37"/>
  <c r="M574" i="37"/>
  <c r="L574" i="37"/>
  <c r="K574" i="37"/>
  <c r="J574" i="37"/>
  <c r="I574" i="37"/>
  <c r="H574" i="37"/>
  <c r="G574" i="37"/>
  <c r="F574" i="37"/>
  <c r="E574" i="37"/>
  <c r="D574" i="37"/>
  <c r="C574" i="37"/>
  <c r="B574" i="37"/>
  <c r="T573" i="37"/>
  <c r="S573" i="37"/>
  <c r="R573" i="37"/>
  <c r="Q573" i="37"/>
  <c r="P573" i="37"/>
  <c r="O573" i="37"/>
  <c r="N573" i="37"/>
  <c r="M573" i="37"/>
  <c r="L573" i="37"/>
  <c r="K573" i="37"/>
  <c r="J573" i="37"/>
  <c r="I573" i="37"/>
  <c r="H573" i="37"/>
  <c r="G573" i="37"/>
  <c r="F573" i="37"/>
  <c r="E573" i="37"/>
  <c r="D573" i="37"/>
  <c r="C573" i="37"/>
  <c r="B573" i="37"/>
  <c r="T572" i="37"/>
  <c r="S572" i="37"/>
  <c r="R572" i="37"/>
  <c r="Q572" i="37"/>
  <c r="P572" i="37"/>
  <c r="O572" i="37"/>
  <c r="N572" i="37"/>
  <c r="M572" i="37"/>
  <c r="L572" i="37"/>
  <c r="K572" i="37"/>
  <c r="J572" i="37"/>
  <c r="I572" i="37"/>
  <c r="H572" i="37"/>
  <c r="G572" i="37"/>
  <c r="F572" i="37"/>
  <c r="E572" i="37"/>
  <c r="D572" i="37"/>
  <c r="C572" i="37"/>
  <c r="B572" i="37"/>
  <c r="T571" i="37"/>
  <c r="S571" i="37"/>
  <c r="R571" i="37"/>
  <c r="Q571" i="37"/>
  <c r="P571" i="37"/>
  <c r="O571" i="37"/>
  <c r="N571" i="37"/>
  <c r="M571" i="37"/>
  <c r="L571" i="37"/>
  <c r="K571" i="37"/>
  <c r="J571" i="37"/>
  <c r="I571" i="37"/>
  <c r="H571" i="37"/>
  <c r="G571" i="37"/>
  <c r="F571" i="37"/>
  <c r="E571" i="37"/>
  <c r="D571" i="37"/>
  <c r="C571" i="37"/>
  <c r="B571" i="37"/>
  <c r="T592" i="39"/>
  <c r="S592" i="39"/>
  <c r="R592" i="39"/>
  <c r="Q592" i="39"/>
  <c r="P592" i="39"/>
  <c r="O592" i="39"/>
  <c r="N592" i="39"/>
  <c r="M592" i="39"/>
  <c r="L592" i="39"/>
  <c r="K592" i="39"/>
  <c r="J592" i="39"/>
  <c r="I592" i="39"/>
  <c r="H592" i="39"/>
  <c r="G592" i="39"/>
  <c r="F592" i="39"/>
  <c r="E592" i="39"/>
  <c r="D592" i="39"/>
  <c r="C592" i="39"/>
  <c r="B592" i="39"/>
  <c r="T591" i="39"/>
  <c r="S591" i="39"/>
  <c r="R591" i="39"/>
  <c r="Q591" i="39"/>
  <c r="P591" i="39"/>
  <c r="O591" i="39"/>
  <c r="N591" i="39"/>
  <c r="M591" i="39"/>
  <c r="L591" i="39"/>
  <c r="K591" i="39"/>
  <c r="J591" i="39"/>
  <c r="I591" i="39"/>
  <c r="H591" i="39"/>
  <c r="G591" i="39"/>
  <c r="F591" i="39"/>
  <c r="E591" i="39"/>
  <c r="D591" i="39"/>
  <c r="C591" i="39"/>
  <c r="B591" i="39"/>
  <c r="T590" i="39"/>
  <c r="S590" i="39"/>
  <c r="R590" i="39"/>
  <c r="Q590" i="39"/>
  <c r="P590" i="39"/>
  <c r="O590" i="39"/>
  <c r="N590" i="39"/>
  <c r="M590" i="39"/>
  <c r="L590" i="39"/>
  <c r="K590" i="39"/>
  <c r="J590" i="39"/>
  <c r="I590" i="39"/>
  <c r="H590" i="39"/>
  <c r="G590" i="39"/>
  <c r="F590" i="39"/>
  <c r="E590" i="39"/>
  <c r="D590" i="39"/>
  <c r="C590" i="39"/>
  <c r="B590" i="39"/>
  <c r="T589" i="39"/>
  <c r="S589" i="39"/>
  <c r="R589" i="39"/>
  <c r="Q589" i="39"/>
  <c r="P589" i="39"/>
  <c r="O589" i="39"/>
  <c r="N589" i="39"/>
  <c r="M589" i="39"/>
  <c r="L589" i="39"/>
  <c r="K589" i="39"/>
  <c r="J589" i="39"/>
  <c r="I589" i="39"/>
  <c r="H589" i="39"/>
  <c r="G589" i="39"/>
  <c r="F589" i="39"/>
  <c r="E589" i="39"/>
  <c r="D589" i="39"/>
  <c r="C589" i="39"/>
  <c r="B589" i="39"/>
  <c r="T588" i="39"/>
  <c r="S588" i="39"/>
  <c r="R588" i="39"/>
  <c r="Q588" i="39"/>
  <c r="P588" i="39"/>
  <c r="O588" i="39"/>
  <c r="N588" i="39"/>
  <c r="M588" i="39"/>
  <c r="L588" i="39"/>
  <c r="K588" i="39"/>
  <c r="J588" i="39"/>
  <c r="I588" i="39"/>
  <c r="H588" i="39"/>
  <c r="G588" i="39"/>
  <c r="F588" i="39"/>
  <c r="E588" i="39"/>
  <c r="D588" i="39"/>
  <c r="C588" i="39"/>
  <c r="B588" i="39"/>
  <c r="T587" i="39"/>
  <c r="S587" i="39"/>
  <c r="R587" i="39"/>
  <c r="Q587" i="39"/>
  <c r="P587" i="39"/>
  <c r="O587" i="39"/>
  <c r="N587" i="39"/>
  <c r="M587" i="39"/>
  <c r="L587" i="39"/>
  <c r="K587" i="39"/>
  <c r="J587" i="39"/>
  <c r="I587" i="39"/>
  <c r="H587" i="39"/>
  <c r="G587" i="39"/>
  <c r="F587" i="39"/>
  <c r="E587" i="39"/>
  <c r="D587" i="39"/>
  <c r="C587" i="39"/>
  <c r="B587" i="39"/>
  <c r="T586" i="39"/>
  <c r="S586" i="39"/>
  <c r="R586" i="39"/>
  <c r="Q586" i="39"/>
  <c r="P586" i="39"/>
  <c r="O586" i="39"/>
  <c r="N586" i="39"/>
  <c r="M586" i="39"/>
  <c r="L586" i="39"/>
  <c r="K586" i="39"/>
  <c r="J586" i="39"/>
  <c r="I586" i="39"/>
  <c r="H586" i="39"/>
  <c r="G586" i="39"/>
  <c r="F586" i="39"/>
  <c r="E586" i="39"/>
  <c r="D586" i="39"/>
  <c r="C586" i="39"/>
  <c r="B586" i="39"/>
  <c r="T585" i="39"/>
  <c r="S585" i="39"/>
  <c r="R585" i="39"/>
  <c r="Q585" i="39"/>
  <c r="P585" i="39"/>
  <c r="O585" i="39"/>
  <c r="N585" i="39"/>
  <c r="M585" i="39"/>
  <c r="L585" i="39"/>
  <c r="K585" i="39"/>
  <c r="J585" i="39"/>
  <c r="I585" i="39"/>
  <c r="H585" i="39"/>
  <c r="G585" i="39"/>
  <c r="F585" i="39"/>
  <c r="E585" i="39"/>
  <c r="D585" i="39"/>
  <c r="C585" i="39"/>
  <c r="B585" i="39"/>
  <c r="T584" i="39"/>
  <c r="S584" i="39"/>
  <c r="R584" i="39"/>
  <c r="Q584" i="39"/>
  <c r="P584" i="39"/>
  <c r="O584" i="39"/>
  <c r="N584" i="39"/>
  <c r="M584" i="39"/>
  <c r="L584" i="39"/>
  <c r="K584" i="39"/>
  <c r="J584" i="39"/>
  <c r="I584" i="39"/>
  <c r="H584" i="39"/>
  <c r="G584" i="39"/>
  <c r="F584" i="39"/>
  <c r="E584" i="39"/>
  <c r="D584" i="39"/>
  <c r="C584" i="39"/>
  <c r="B584" i="39"/>
  <c r="T583" i="39"/>
  <c r="S583" i="39"/>
  <c r="R583" i="39"/>
  <c r="Q583" i="39"/>
  <c r="P583" i="39"/>
  <c r="O583" i="39"/>
  <c r="N583" i="39"/>
  <c r="M583" i="39"/>
  <c r="L583" i="39"/>
  <c r="K583" i="39"/>
  <c r="J583" i="39"/>
  <c r="I583" i="39"/>
  <c r="H583" i="39"/>
  <c r="G583" i="39"/>
  <c r="F583" i="39"/>
  <c r="E583" i="39"/>
  <c r="D583" i="39"/>
  <c r="C583" i="39"/>
  <c r="B583" i="39"/>
  <c r="T582" i="39"/>
  <c r="S582" i="39"/>
  <c r="R582" i="39"/>
  <c r="Q582" i="39"/>
  <c r="P582" i="39"/>
  <c r="O582" i="39"/>
  <c r="N582" i="39"/>
  <c r="M582" i="39"/>
  <c r="L582" i="39"/>
  <c r="K582" i="39"/>
  <c r="J582" i="39"/>
  <c r="I582" i="39"/>
  <c r="H582" i="39"/>
  <c r="G582" i="39"/>
  <c r="F582" i="39"/>
  <c r="E582" i="39"/>
  <c r="D582" i="39"/>
  <c r="C582" i="39"/>
  <c r="B582" i="39"/>
  <c r="T581" i="39"/>
  <c r="S581" i="39"/>
  <c r="R581" i="39"/>
  <c r="Q581" i="39"/>
  <c r="P581" i="39"/>
  <c r="O581" i="39"/>
  <c r="N581" i="39"/>
  <c r="M581" i="39"/>
  <c r="L581" i="39"/>
  <c r="K581" i="39"/>
  <c r="J581" i="39"/>
  <c r="I581" i="39"/>
  <c r="H581" i="39"/>
  <c r="G581" i="39"/>
  <c r="F581" i="39"/>
  <c r="E581" i="39"/>
  <c r="D581" i="39"/>
  <c r="C581" i="39"/>
  <c r="B581" i="39"/>
  <c r="T580" i="39"/>
  <c r="S580" i="39"/>
  <c r="R580" i="39"/>
  <c r="Q580" i="39"/>
  <c r="P580" i="39"/>
  <c r="O580" i="39"/>
  <c r="N580" i="39"/>
  <c r="M580" i="39"/>
  <c r="L580" i="39"/>
  <c r="K580" i="39"/>
  <c r="J580" i="39"/>
  <c r="I580" i="39"/>
  <c r="H580" i="39"/>
  <c r="G580" i="39"/>
  <c r="F580" i="39"/>
  <c r="E580" i="39"/>
  <c r="D580" i="39"/>
  <c r="C580" i="39"/>
  <c r="B580" i="39"/>
  <c r="T579" i="39"/>
  <c r="S579" i="39"/>
  <c r="R579" i="39"/>
  <c r="Q579" i="39"/>
  <c r="P579" i="39"/>
  <c r="O579" i="39"/>
  <c r="N579" i="39"/>
  <c r="M579" i="39"/>
  <c r="L579" i="39"/>
  <c r="K579" i="39"/>
  <c r="J579" i="39"/>
  <c r="I579" i="39"/>
  <c r="H579" i="39"/>
  <c r="G579" i="39"/>
  <c r="F579" i="39"/>
  <c r="E579" i="39"/>
  <c r="D579" i="39"/>
  <c r="C579" i="39"/>
  <c r="B579" i="39"/>
  <c r="T578" i="39"/>
  <c r="S578" i="39"/>
  <c r="R578" i="39"/>
  <c r="Q578" i="39"/>
  <c r="P578" i="39"/>
  <c r="O578" i="39"/>
  <c r="N578" i="39"/>
  <c r="M578" i="39"/>
  <c r="L578" i="39"/>
  <c r="K578" i="39"/>
  <c r="J578" i="39"/>
  <c r="I578" i="39"/>
  <c r="H578" i="39"/>
  <c r="G578" i="39"/>
  <c r="F578" i="39"/>
  <c r="E578" i="39"/>
  <c r="D578" i="39"/>
  <c r="C578" i="39"/>
  <c r="B578" i="39"/>
  <c r="T577" i="39"/>
  <c r="S577" i="39"/>
  <c r="R577" i="39"/>
  <c r="Q577" i="39"/>
  <c r="P577" i="39"/>
  <c r="O577" i="39"/>
  <c r="N577" i="39"/>
  <c r="M577" i="39"/>
  <c r="L577" i="39"/>
  <c r="K577" i="39"/>
  <c r="J577" i="39"/>
  <c r="I577" i="39"/>
  <c r="H577" i="39"/>
  <c r="G577" i="39"/>
  <c r="F577" i="39"/>
  <c r="E577" i="39"/>
  <c r="D577" i="39"/>
  <c r="C577" i="39"/>
  <c r="B577" i="39"/>
  <c r="T576" i="39"/>
  <c r="S576" i="39"/>
  <c r="R576" i="39"/>
  <c r="Q576" i="39"/>
  <c r="P576" i="39"/>
  <c r="O576" i="39"/>
  <c r="N576" i="39"/>
  <c r="M576" i="39"/>
  <c r="L576" i="39"/>
  <c r="K576" i="39"/>
  <c r="J576" i="39"/>
  <c r="I576" i="39"/>
  <c r="H576" i="39"/>
  <c r="G576" i="39"/>
  <c r="F576" i="39"/>
  <c r="E576" i="39"/>
  <c r="D576" i="39"/>
  <c r="C576" i="39"/>
  <c r="B576" i="39"/>
  <c r="T574" i="39"/>
  <c r="S574" i="39"/>
  <c r="R574" i="39"/>
  <c r="Q574" i="39"/>
  <c r="P574" i="39"/>
  <c r="O574" i="39"/>
  <c r="N574" i="39"/>
  <c r="M574" i="39"/>
  <c r="L574" i="39"/>
  <c r="K574" i="39"/>
  <c r="J574" i="39"/>
  <c r="I574" i="39"/>
  <c r="H574" i="39"/>
  <c r="G574" i="39"/>
  <c r="F574" i="39"/>
  <c r="E574" i="39"/>
  <c r="D574" i="39"/>
  <c r="C574" i="39"/>
  <c r="B574" i="39"/>
  <c r="T573" i="39"/>
  <c r="S573" i="39"/>
  <c r="R573" i="39"/>
  <c r="Q573" i="39"/>
  <c r="P573" i="39"/>
  <c r="O573" i="39"/>
  <c r="N573" i="39"/>
  <c r="M573" i="39"/>
  <c r="L573" i="39"/>
  <c r="K573" i="39"/>
  <c r="J573" i="39"/>
  <c r="I573" i="39"/>
  <c r="H573" i="39"/>
  <c r="G573" i="39"/>
  <c r="F573" i="39"/>
  <c r="E573" i="39"/>
  <c r="D573" i="39"/>
  <c r="C573" i="39"/>
  <c r="B573" i="39"/>
  <c r="T572" i="39"/>
  <c r="S572" i="39"/>
  <c r="R572" i="39"/>
  <c r="Q572" i="39"/>
  <c r="P572" i="39"/>
  <c r="O572" i="39"/>
  <c r="N572" i="39"/>
  <c r="M572" i="39"/>
  <c r="L572" i="39"/>
  <c r="K572" i="39"/>
  <c r="J572" i="39"/>
  <c r="I572" i="39"/>
  <c r="H572" i="39"/>
  <c r="G572" i="39"/>
  <c r="F572" i="39"/>
  <c r="E572" i="39"/>
  <c r="D572" i="39"/>
  <c r="C572" i="39"/>
  <c r="B572" i="39"/>
  <c r="T571" i="39"/>
  <c r="S571" i="39"/>
  <c r="R571" i="39"/>
  <c r="Q571" i="39"/>
  <c r="P571" i="39"/>
  <c r="O571" i="39"/>
  <c r="N571" i="39"/>
  <c r="M571" i="39"/>
  <c r="L571" i="39"/>
  <c r="K571" i="39"/>
  <c r="J571" i="39"/>
  <c r="I571" i="39"/>
  <c r="H571" i="39"/>
  <c r="G571" i="39"/>
  <c r="F571" i="39"/>
  <c r="E571" i="39"/>
  <c r="D571" i="39"/>
  <c r="C571" i="39"/>
  <c r="B571" i="39"/>
  <c r="T492" i="37"/>
  <c r="S492" i="37"/>
  <c r="R492" i="37"/>
  <c r="Q492" i="37"/>
  <c r="P492" i="37"/>
  <c r="O492" i="37"/>
  <c r="N492" i="37"/>
  <c r="M492" i="37"/>
  <c r="L492" i="37"/>
  <c r="K492" i="37"/>
  <c r="J492" i="37"/>
  <c r="I492" i="37"/>
  <c r="H492" i="37"/>
  <c r="G492" i="37"/>
  <c r="F492" i="37"/>
  <c r="E492" i="37"/>
  <c r="D492" i="37"/>
  <c r="C492" i="37"/>
  <c r="B492" i="37"/>
  <c r="T491" i="37"/>
  <c r="S491" i="37"/>
  <c r="R491" i="37"/>
  <c r="Q491" i="37"/>
  <c r="P491" i="37"/>
  <c r="O491" i="37"/>
  <c r="N491" i="37"/>
  <c r="M491" i="37"/>
  <c r="L491" i="37"/>
  <c r="K491" i="37"/>
  <c r="J491" i="37"/>
  <c r="I491" i="37"/>
  <c r="H491" i="37"/>
  <c r="G491" i="37"/>
  <c r="F491" i="37"/>
  <c r="E491" i="37"/>
  <c r="D491" i="37"/>
  <c r="C491" i="37"/>
  <c r="B491" i="37"/>
  <c r="T490" i="37"/>
  <c r="S490" i="37"/>
  <c r="R490" i="37"/>
  <c r="Q490" i="37"/>
  <c r="P490" i="37"/>
  <c r="O490" i="37"/>
  <c r="N490" i="37"/>
  <c r="M490" i="37"/>
  <c r="L490" i="37"/>
  <c r="K490" i="37"/>
  <c r="J490" i="37"/>
  <c r="I490" i="37"/>
  <c r="H490" i="37"/>
  <c r="G490" i="37"/>
  <c r="F490" i="37"/>
  <c r="E490" i="37"/>
  <c r="D490" i="37"/>
  <c r="C490" i="37"/>
  <c r="B490" i="37"/>
  <c r="T489" i="37"/>
  <c r="S489" i="37"/>
  <c r="R489" i="37"/>
  <c r="Q489" i="37"/>
  <c r="P489" i="37"/>
  <c r="O489" i="37"/>
  <c r="N489" i="37"/>
  <c r="M489" i="37"/>
  <c r="L489" i="37"/>
  <c r="K489" i="37"/>
  <c r="J489" i="37"/>
  <c r="I489" i="37"/>
  <c r="H489" i="37"/>
  <c r="G489" i="37"/>
  <c r="F489" i="37"/>
  <c r="E489" i="37"/>
  <c r="D489" i="37"/>
  <c r="C489" i="37"/>
  <c r="B489" i="37"/>
  <c r="T488" i="37"/>
  <c r="S488" i="37"/>
  <c r="R488" i="37"/>
  <c r="Q488" i="37"/>
  <c r="P488" i="37"/>
  <c r="O488" i="37"/>
  <c r="N488" i="37"/>
  <c r="M488" i="37"/>
  <c r="L488" i="37"/>
  <c r="K488" i="37"/>
  <c r="J488" i="37"/>
  <c r="I488" i="37"/>
  <c r="H488" i="37"/>
  <c r="G488" i="37"/>
  <c r="F488" i="37"/>
  <c r="E488" i="37"/>
  <c r="D488" i="37"/>
  <c r="C488" i="37"/>
  <c r="B488" i="37"/>
  <c r="T487" i="37"/>
  <c r="S487" i="37"/>
  <c r="R487" i="37"/>
  <c r="Q487" i="37"/>
  <c r="P487" i="37"/>
  <c r="O487" i="37"/>
  <c r="N487" i="37"/>
  <c r="M487" i="37"/>
  <c r="L487" i="37"/>
  <c r="K487" i="37"/>
  <c r="J487" i="37"/>
  <c r="I487" i="37"/>
  <c r="H487" i="37"/>
  <c r="G487" i="37"/>
  <c r="F487" i="37"/>
  <c r="E487" i="37"/>
  <c r="D487" i="37"/>
  <c r="C487" i="37"/>
  <c r="B487" i="37"/>
  <c r="T486" i="37"/>
  <c r="S486" i="37"/>
  <c r="R486" i="37"/>
  <c r="Q486" i="37"/>
  <c r="P486" i="37"/>
  <c r="O486" i="37"/>
  <c r="N486" i="37"/>
  <c r="M486" i="37"/>
  <c r="L486" i="37"/>
  <c r="K486" i="37"/>
  <c r="J486" i="37"/>
  <c r="I486" i="37"/>
  <c r="H486" i="37"/>
  <c r="G486" i="37"/>
  <c r="F486" i="37"/>
  <c r="E486" i="37"/>
  <c r="D486" i="37"/>
  <c r="C486" i="37"/>
  <c r="B486" i="37"/>
  <c r="T485" i="37"/>
  <c r="S485" i="37"/>
  <c r="R485" i="37"/>
  <c r="Q485" i="37"/>
  <c r="P485" i="37"/>
  <c r="O485" i="37"/>
  <c r="N485" i="37"/>
  <c r="M485" i="37"/>
  <c r="L485" i="37"/>
  <c r="K485" i="37"/>
  <c r="J485" i="37"/>
  <c r="I485" i="37"/>
  <c r="H485" i="37"/>
  <c r="G485" i="37"/>
  <c r="F485" i="37"/>
  <c r="E485" i="37"/>
  <c r="D485" i="37"/>
  <c r="C485" i="37"/>
  <c r="B485" i="37"/>
  <c r="T484" i="37"/>
  <c r="S484" i="37"/>
  <c r="R484" i="37"/>
  <c r="Q484" i="37"/>
  <c r="P484" i="37"/>
  <c r="O484" i="37"/>
  <c r="N484" i="37"/>
  <c r="M484" i="37"/>
  <c r="L484" i="37"/>
  <c r="K484" i="37"/>
  <c r="J484" i="37"/>
  <c r="I484" i="37"/>
  <c r="H484" i="37"/>
  <c r="G484" i="37"/>
  <c r="F484" i="37"/>
  <c r="E484" i="37"/>
  <c r="D484" i="37"/>
  <c r="C484" i="37"/>
  <c r="B484" i="37"/>
  <c r="T483" i="37"/>
  <c r="S483" i="37"/>
  <c r="R483" i="37"/>
  <c r="Q483" i="37"/>
  <c r="P483" i="37"/>
  <c r="O483" i="37"/>
  <c r="N483" i="37"/>
  <c r="M483" i="37"/>
  <c r="L483" i="37"/>
  <c r="K483" i="37"/>
  <c r="J483" i="37"/>
  <c r="I483" i="37"/>
  <c r="H483" i="37"/>
  <c r="G483" i="37"/>
  <c r="F483" i="37"/>
  <c r="E483" i="37"/>
  <c r="D483" i="37"/>
  <c r="C483" i="37"/>
  <c r="B483" i="37"/>
  <c r="T482" i="37"/>
  <c r="S482" i="37"/>
  <c r="R482" i="37"/>
  <c r="Q482" i="37"/>
  <c r="P482" i="37"/>
  <c r="O482" i="37"/>
  <c r="N482" i="37"/>
  <c r="M482" i="37"/>
  <c r="L482" i="37"/>
  <c r="K482" i="37"/>
  <c r="J482" i="37"/>
  <c r="I482" i="37"/>
  <c r="H482" i="37"/>
  <c r="G482" i="37"/>
  <c r="F482" i="37"/>
  <c r="E482" i="37"/>
  <c r="D482" i="37"/>
  <c r="C482" i="37"/>
  <c r="B482" i="37"/>
  <c r="T481" i="37"/>
  <c r="S481" i="37"/>
  <c r="R481" i="37"/>
  <c r="Q481" i="37"/>
  <c r="P481" i="37"/>
  <c r="O481" i="37"/>
  <c r="N481" i="37"/>
  <c r="M481" i="37"/>
  <c r="L481" i="37"/>
  <c r="K481" i="37"/>
  <c r="J481" i="37"/>
  <c r="I481" i="37"/>
  <c r="H481" i="37"/>
  <c r="G481" i="37"/>
  <c r="F481" i="37"/>
  <c r="E481" i="37"/>
  <c r="D481" i="37"/>
  <c r="C481" i="37"/>
  <c r="B481" i="37"/>
  <c r="T480" i="37"/>
  <c r="S480" i="37"/>
  <c r="R480" i="37"/>
  <c r="Q480" i="37"/>
  <c r="P480" i="37"/>
  <c r="O480" i="37"/>
  <c r="N480" i="37"/>
  <c r="M480" i="37"/>
  <c r="L480" i="37"/>
  <c r="K480" i="37"/>
  <c r="J480" i="37"/>
  <c r="I480" i="37"/>
  <c r="H480" i="37"/>
  <c r="G480" i="37"/>
  <c r="F480" i="37"/>
  <c r="E480" i="37"/>
  <c r="D480" i="37"/>
  <c r="C480" i="37"/>
  <c r="B480" i="37"/>
  <c r="T479" i="37"/>
  <c r="S479" i="37"/>
  <c r="R479" i="37"/>
  <c r="Q479" i="37"/>
  <c r="P479" i="37"/>
  <c r="O479" i="37"/>
  <c r="N479" i="37"/>
  <c r="M479" i="37"/>
  <c r="L479" i="37"/>
  <c r="K479" i="37"/>
  <c r="J479" i="37"/>
  <c r="I479" i="37"/>
  <c r="H479" i="37"/>
  <c r="G479" i="37"/>
  <c r="F479" i="37"/>
  <c r="E479" i="37"/>
  <c r="D479" i="37"/>
  <c r="C479" i="37"/>
  <c r="B479" i="37"/>
  <c r="T478" i="37"/>
  <c r="S478" i="37"/>
  <c r="R478" i="37"/>
  <c r="Q478" i="37"/>
  <c r="P478" i="37"/>
  <c r="O478" i="37"/>
  <c r="N478" i="37"/>
  <c r="M478" i="37"/>
  <c r="L478" i="37"/>
  <c r="K478" i="37"/>
  <c r="J478" i="37"/>
  <c r="I478" i="37"/>
  <c r="H478" i="37"/>
  <c r="G478" i="37"/>
  <c r="F478" i="37"/>
  <c r="E478" i="37"/>
  <c r="D478" i="37"/>
  <c r="C478" i="37"/>
  <c r="B478" i="37"/>
  <c r="T476" i="37"/>
  <c r="S476" i="37"/>
  <c r="R476" i="37"/>
  <c r="Q476" i="37"/>
  <c r="P476" i="37"/>
  <c r="O476" i="37"/>
  <c r="N476" i="37"/>
  <c r="M476" i="37"/>
  <c r="L476" i="37"/>
  <c r="K476" i="37"/>
  <c r="J476" i="37"/>
  <c r="I476" i="37"/>
  <c r="H476" i="37"/>
  <c r="G476" i="37"/>
  <c r="F476" i="37"/>
  <c r="E476" i="37"/>
  <c r="D476" i="37"/>
  <c r="C476" i="37"/>
  <c r="B476" i="37"/>
  <c r="T475" i="37"/>
  <c r="S475" i="37"/>
  <c r="R475" i="37"/>
  <c r="Q475" i="37"/>
  <c r="P475" i="37"/>
  <c r="O475" i="37"/>
  <c r="N475" i="37"/>
  <c r="M475" i="37"/>
  <c r="L475" i="37"/>
  <c r="K475" i="37"/>
  <c r="J475" i="37"/>
  <c r="I475" i="37"/>
  <c r="H475" i="37"/>
  <c r="G475" i="37"/>
  <c r="F475" i="37"/>
  <c r="E475" i="37"/>
  <c r="D475" i="37"/>
  <c r="C475" i="37"/>
  <c r="B475" i="37"/>
  <c r="T474" i="37"/>
  <c r="S474" i="37"/>
  <c r="R474" i="37"/>
  <c r="Q474" i="37"/>
  <c r="P474" i="37"/>
  <c r="O474" i="37"/>
  <c r="N474" i="37"/>
  <c r="M474" i="37"/>
  <c r="L474" i="37"/>
  <c r="K474" i="37"/>
  <c r="J474" i="37"/>
  <c r="I474" i="37"/>
  <c r="H474" i="37"/>
  <c r="G474" i="37"/>
  <c r="F474" i="37"/>
  <c r="E474" i="37"/>
  <c r="D474" i="37"/>
  <c r="C474" i="37"/>
  <c r="B474" i="37"/>
  <c r="T473" i="37"/>
  <c r="S473" i="37"/>
  <c r="R473" i="37"/>
  <c r="Q473" i="37"/>
  <c r="P473" i="37"/>
  <c r="O473" i="37"/>
  <c r="N473" i="37"/>
  <c r="M473" i="37"/>
  <c r="L473" i="37"/>
  <c r="K473" i="37"/>
  <c r="J473" i="37"/>
  <c r="I473" i="37"/>
  <c r="H473" i="37"/>
  <c r="G473" i="37"/>
  <c r="F473" i="37"/>
  <c r="E473" i="37"/>
  <c r="D473" i="37"/>
  <c r="C473" i="37"/>
  <c r="B473" i="37"/>
  <c r="T494" i="39"/>
  <c r="S494" i="39"/>
  <c r="R494" i="39"/>
  <c r="Q494" i="39"/>
  <c r="P494" i="39"/>
  <c r="O494" i="39"/>
  <c r="N494" i="39"/>
  <c r="M494" i="39"/>
  <c r="L494" i="39"/>
  <c r="K494" i="39"/>
  <c r="J494" i="39"/>
  <c r="I494" i="39"/>
  <c r="H494" i="39"/>
  <c r="G494" i="39"/>
  <c r="F494" i="39"/>
  <c r="E494" i="39"/>
  <c r="D494" i="39"/>
  <c r="C494" i="39"/>
  <c r="B494" i="39"/>
  <c r="T493" i="39"/>
  <c r="S493" i="39"/>
  <c r="R493" i="39"/>
  <c r="Q493" i="39"/>
  <c r="P493" i="39"/>
  <c r="O493" i="39"/>
  <c r="N493" i="39"/>
  <c r="M493" i="39"/>
  <c r="L493" i="39"/>
  <c r="K493" i="39"/>
  <c r="J493" i="39"/>
  <c r="I493" i="39"/>
  <c r="H493" i="39"/>
  <c r="G493" i="39"/>
  <c r="F493" i="39"/>
  <c r="E493" i="39"/>
  <c r="D493" i="39"/>
  <c r="C493" i="39"/>
  <c r="B493" i="39"/>
  <c r="T492" i="39"/>
  <c r="S492" i="39"/>
  <c r="R492" i="39"/>
  <c r="Q492" i="39"/>
  <c r="P492" i="39"/>
  <c r="O492" i="39"/>
  <c r="N492" i="39"/>
  <c r="M492" i="39"/>
  <c r="L492" i="39"/>
  <c r="K492" i="39"/>
  <c r="J492" i="39"/>
  <c r="I492" i="39"/>
  <c r="H492" i="39"/>
  <c r="G492" i="39"/>
  <c r="F492" i="39"/>
  <c r="E492" i="39"/>
  <c r="D492" i="39"/>
  <c r="C492" i="39"/>
  <c r="B492" i="39"/>
  <c r="T491" i="39"/>
  <c r="S491" i="39"/>
  <c r="R491" i="39"/>
  <c r="Q491" i="39"/>
  <c r="P491" i="39"/>
  <c r="O491" i="39"/>
  <c r="N491" i="39"/>
  <c r="M491" i="39"/>
  <c r="L491" i="39"/>
  <c r="K491" i="39"/>
  <c r="J491" i="39"/>
  <c r="I491" i="39"/>
  <c r="H491" i="39"/>
  <c r="G491" i="39"/>
  <c r="F491" i="39"/>
  <c r="E491" i="39"/>
  <c r="D491" i="39"/>
  <c r="C491" i="39"/>
  <c r="B491" i="39"/>
  <c r="T490" i="39"/>
  <c r="S490" i="39"/>
  <c r="R490" i="39"/>
  <c r="Q490" i="39"/>
  <c r="P490" i="39"/>
  <c r="O490" i="39"/>
  <c r="N490" i="39"/>
  <c r="M490" i="39"/>
  <c r="L490" i="39"/>
  <c r="K490" i="39"/>
  <c r="J490" i="39"/>
  <c r="I490" i="39"/>
  <c r="H490" i="39"/>
  <c r="G490" i="39"/>
  <c r="F490" i="39"/>
  <c r="E490" i="39"/>
  <c r="D490" i="39"/>
  <c r="C490" i="39"/>
  <c r="B490" i="39"/>
  <c r="T489" i="39"/>
  <c r="S489" i="39"/>
  <c r="R489" i="39"/>
  <c r="Q489" i="39"/>
  <c r="P489" i="39"/>
  <c r="O489" i="39"/>
  <c r="N489" i="39"/>
  <c r="M489" i="39"/>
  <c r="L489" i="39"/>
  <c r="K489" i="39"/>
  <c r="J489" i="39"/>
  <c r="I489" i="39"/>
  <c r="H489" i="39"/>
  <c r="G489" i="39"/>
  <c r="F489" i="39"/>
  <c r="E489" i="39"/>
  <c r="D489" i="39"/>
  <c r="C489" i="39"/>
  <c r="B489" i="39"/>
  <c r="T488" i="39"/>
  <c r="S488" i="39"/>
  <c r="R488" i="39"/>
  <c r="Q488" i="39"/>
  <c r="P488" i="39"/>
  <c r="O488" i="39"/>
  <c r="N488" i="39"/>
  <c r="M488" i="39"/>
  <c r="L488" i="39"/>
  <c r="K488" i="39"/>
  <c r="J488" i="39"/>
  <c r="I488" i="39"/>
  <c r="H488" i="39"/>
  <c r="G488" i="39"/>
  <c r="F488" i="39"/>
  <c r="E488" i="39"/>
  <c r="D488" i="39"/>
  <c r="C488" i="39"/>
  <c r="B488" i="39"/>
  <c r="T487" i="39"/>
  <c r="S487" i="39"/>
  <c r="R487" i="39"/>
  <c r="Q487" i="39"/>
  <c r="P487" i="39"/>
  <c r="O487" i="39"/>
  <c r="N487" i="39"/>
  <c r="M487" i="39"/>
  <c r="L487" i="39"/>
  <c r="K487" i="39"/>
  <c r="J487" i="39"/>
  <c r="I487" i="39"/>
  <c r="H487" i="39"/>
  <c r="G487" i="39"/>
  <c r="F487" i="39"/>
  <c r="E487" i="39"/>
  <c r="D487" i="39"/>
  <c r="C487" i="39"/>
  <c r="B487" i="39"/>
  <c r="T486" i="39"/>
  <c r="S486" i="39"/>
  <c r="R486" i="39"/>
  <c r="Q486" i="39"/>
  <c r="P486" i="39"/>
  <c r="O486" i="39"/>
  <c r="N486" i="39"/>
  <c r="M486" i="39"/>
  <c r="L486" i="39"/>
  <c r="K486" i="39"/>
  <c r="J486" i="39"/>
  <c r="I486" i="39"/>
  <c r="H486" i="39"/>
  <c r="G486" i="39"/>
  <c r="F486" i="39"/>
  <c r="E486" i="39"/>
  <c r="D486" i="39"/>
  <c r="C486" i="39"/>
  <c r="B486" i="39"/>
  <c r="T485" i="39"/>
  <c r="S485" i="39"/>
  <c r="R485" i="39"/>
  <c r="Q485" i="39"/>
  <c r="P485" i="39"/>
  <c r="O485" i="39"/>
  <c r="N485" i="39"/>
  <c r="M485" i="39"/>
  <c r="L485" i="39"/>
  <c r="K485" i="39"/>
  <c r="J485" i="39"/>
  <c r="I485" i="39"/>
  <c r="H485" i="39"/>
  <c r="G485" i="39"/>
  <c r="F485" i="39"/>
  <c r="E485" i="39"/>
  <c r="D485" i="39"/>
  <c r="C485" i="39"/>
  <c r="B485" i="39"/>
  <c r="T484" i="39"/>
  <c r="S484" i="39"/>
  <c r="R484" i="39"/>
  <c r="Q484" i="39"/>
  <c r="P484" i="39"/>
  <c r="O484" i="39"/>
  <c r="N484" i="39"/>
  <c r="M484" i="39"/>
  <c r="L484" i="39"/>
  <c r="K484" i="39"/>
  <c r="J484" i="39"/>
  <c r="I484" i="39"/>
  <c r="H484" i="39"/>
  <c r="G484" i="39"/>
  <c r="F484" i="39"/>
  <c r="E484" i="39"/>
  <c r="D484" i="39"/>
  <c r="C484" i="39"/>
  <c r="B484" i="39"/>
  <c r="T483" i="39"/>
  <c r="S483" i="39"/>
  <c r="R483" i="39"/>
  <c r="Q483" i="39"/>
  <c r="P483" i="39"/>
  <c r="O483" i="39"/>
  <c r="N483" i="39"/>
  <c r="M483" i="39"/>
  <c r="L483" i="39"/>
  <c r="K483" i="39"/>
  <c r="J483" i="39"/>
  <c r="I483" i="39"/>
  <c r="H483" i="39"/>
  <c r="G483" i="39"/>
  <c r="F483" i="39"/>
  <c r="E483" i="39"/>
  <c r="D483" i="39"/>
  <c r="C483" i="39"/>
  <c r="B483" i="39"/>
  <c r="T482" i="39"/>
  <c r="S482" i="39"/>
  <c r="R482" i="39"/>
  <c r="Q482" i="39"/>
  <c r="P482" i="39"/>
  <c r="O482" i="39"/>
  <c r="N482" i="39"/>
  <c r="M482" i="39"/>
  <c r="L482" i="39"/>
  <c r="K482" i="39"/>
  <c r="J482" i="39"/>
  <c r="I482" i="39"/>
  <c r="H482" i="39"/>
  <c r="G482" i="39"/>
  <c r="F482" i="39"/>
  <c r="E482" i="39"/>
  <c r="D482" i="39"/>
  <c r="C482" i="39"/>
  <c r="B482" i="39"/>
  <c r="T481" i="39"/>
  <c r="S481" i="39"/>
  <c r="R481" i="39"/>
  <c r="Q481" i="39"/>
  <c r="P481" i="39"/>
  <c r="O481" i="39"/>
  <c r="N481" i="39"/>
  <c r="M481" i="39"/>
  <c r="L481" i="39"/>
  <c r="K481" i="39"/>
  <c r="J481" i="39"/>
  <c r="I481" i="39"/>
  <c r="H481" i="39"/>
  <c r="G481" i="39"/>
  <c r="F481" i="39"/>
  <c r="E481" i="39"/>
  <c r="D481" i="39"/>
  <c r="C481" i="39"/>
  <c r="B481" i="39"/>
  <c r="T480" i="39"/>
  <c r="S480" i="39"/>
  <c r="R480" i="39"/>
  <c r="Q480" i="39"/>
  <c r="P480" i="39"/>
  <c r="O480" i="39"/>
  <c r="N480" i="39"/>
  <c r="M480" i="39"/>
  <c r="L480" i="39"/>
  <c r="K480" i="39"/>
  <c r="J480" i="39"/>
  <c r="I480" i="39"/>
  <c r="H480" i="39"/>
  <c r="G480" i="39"/>
  <c r="F480" i="39"/>
  <c r="E480" i="39"/>
  <c r="D480" i="39"/>
  <c r="C480" i="39"/>
  <c r="B480" i="39"/>
  <c r="T479" i="39"/>
  <c r="S479" i="39"/>
  <c r="R479" i="39"/>
  <c r="Q479" i="39"/>
  <c r="P479" i="39"/>
  <c r="O479" i="39"/>
  <c r="N479" i="39"/>
  <c r="M479" i="39"/>
  <c r="L479" i="39"/>
  <c r="K479" i="39"/>
  <c r="J479" i="39"/>
  <c r="I479" i="39"/>
  <c r="H479" i="39"/>
  <c r="G479" i="39"/>
  <c r="F479" i="39"/>
  <c r="E479" i="39"/>
  <c r="D479" i="39"/>
  <c r="C479" i="39"/>
  <c r="B479" i="39"/>
  <c r="T478" i="39"/>
  <c r="S478" i="39"/>
  <c r="R478" i="39"/>
  <c r="Q478" i="39"/>
  <c r="P478" i="39"/>
  <c r="O478" i="39"/>
  <c r="N478" i="39"/>
  <c r="M478" i="39"/>
  <c r="L478" i="39"/>
  <c r="K478" i="39"/>
  <c r="J478" i="39"/>
  <c r="I478" i="39"/>
  <c r="H478" i="39"/>
  <c r="G478" i="39"/>
  <c r="F478" i="39"/>
  <c r="E478" i="39"/>
  <c r="D478" i="39"/>
  <c r="C478" i="39"/>
  <c r="B478" i="39"/>
  <c r="T476" i="39"/>
  <c r="S476" i="39"/>
  <c r="R476" i="39"/>
  <c r="Q476" i="39"/>
  <c r="P476" i="39"/>
  <c r="O476" i="39"/>
  <c r="N476" i="39"/>
  <c r="M476" i="39"/>
  <c r="L476" i="39"/>
  <c r="K476" i="39"/>
  <c r="J476" i="39"/>
  <c r="I476" i="39"/>
  <c r="H476" i="39"/>
  <c r="G476" i="39"/>
  <c r="F476" i="39"/>
  <c r="E476" i="39"/>
  <c r="D476" i="39"/>
  <c r="C476" i="39"/>
  <c r="B476" i="39"/>
  <c r="T475" i="39"/>
  <c r="S475" i="39"/>
  <c r="R475" i="39"/>
  <c r="Q475" i="39"/>
  <c r="P475" i="39"/>
  <c r="O475" i="39"/>
  <c r="N475" i="39"/>
  <c r="M475" i="39"/>
  <c r="L475" i="39"/>
  <c r="K475" i="39"/>
  <c r="J475" i="39"/>
  <c r="I475" i="39"/>
  <c r="H475" i="39"/>
  <c r="G475" i="39"/>
  <c r="F475" i="39"/>
  <c r="E475" i="39"/>
  <c r="D475" i="39"/>
  <c r="C475" i="39"/>
  <c r="B475" i="39"/>
  <c r="T474" i="39"/>
  <c r="S474" i="39"/>
  <c r="R474" i="39"/>
  <c r="Q474" i="39"/>
  <c r="P474" i="39"/>
  <c r="O474" i="39"/>
  <c r="N474" i="39"/>
  <c r="M474" i="39"/>
  <c r="L474" i="39"/>
  <c r="K474" i="39"/>
  <c r="J474" i="39"/>
  <c r="I474" i="39"/>
  <c r="H474" i="39"/>
  <c r="G474" i="39"/>
  <c r="F474" i="39"/>
  <c r="E474" i="39"/>
  <c r="D474" i="39"/>
  <c r="C474" i="39"/>
  <c r="B474" i="39"/>
  <c r="T473" i="39"/>
  <c r="S473" i="39"/>
  <c r="R473" i="39"/>
  <c r="Q473" i="39"/>
  <c r="P473" i="39"/>
  <c r="O473" i="39"/>
  <c r="N473" i="39"/>
  <c r="M473" i="39"/>
  <c r="L473" i="39"/>
  <c r="K473" i="39"/>
  <c r="J473" i="39"/>
  <c r="I473" i="39"/>
  <c r="H473" i="39"/>
  <c r="G473" i="39"/>
  <c r="F473" i="39"/>
  <c r="E473" i="39"/>
  <c r="D473" i="39"/>
  <c r="C473" i="39"/>
  <c r="B473" i="39"/>
  <c r="T396" i="39"/>
  <c r="S396" i="39"/>
  <c r="R396" i="39"/>
  <c r="Q396" i="39"/>
  <c r="P396" i="39"/>
  <c r="O396" i="39"/>
  <c r="N396" i="39"/>
  <c r="M396" i="39"/>
  <c r="L396" i="39"/>
  <c r="K396" i="39"/>
  <c r="J396" i="39"/>
  <c r="I396" i="39"/>
  <c r="H396" i="39"/>
  <c r="G396" i="39"/>
  <c r="F396" i="39"/>
  <c r="E396" i="39"/>
  <c r="D396" i="39"/>
  <c r="C396" i="39"/>
  <c r="B396" i="39"/>
  <c r="T395" i="39"/>
  <c r="S395" i="39"/>
  <c r="R395" i="39"/>
  <c r="Q395" i="39"/>
  <c r="P395" i="39"/>
  <c r="O395" i="39"/>
  <c r="N395" i="39"/>
  <c r="M395" i="39"/>
  <c r="L395" i="39"/>
  <c r="K395" i="39"/>
  <c r="J395" i="39"/>
  <c r="I395" i="39"/>
  <c r="H395" i="39"/>
  <c r="G395" i="39"/>
  <c r="F395" i="39"/>
  <c r="E395" i="39"/>
  <c r="D395" i="39"/>
  <c r="C395" i="39"/>
  <c r="B395" i="39"/>
  <c r="T394" i="39"/>
  <c r="S394" i="39"/>
  <c r="R394" i="39"/>
  <c r="Q394" i="39"/>
  <c r="P394" i="39"/>
  <c r="O394" i="39"/>
  <c r="N394" i="39"/>
  <c r="M394" i="39"/>
  <c r="L394" i="39"/>
  <c r="K394" i="39"/>
  <c r="J394" i="39"/>
  <c r="I394" i="39"/>
  <c r="H394" i="39"/>
  <c r="G394" i="39"/>
  <c r="F394" i="39"/>
  <c r="E394" i="39"/>
  <c r="D394" i="39"/>
  <c r="C394" i="39"/>
  <c r="B394" i="39"/>
  <c r="T393" i="39"/>
  <c r="S393" i="39"/>
  <c r="R393" i="39"/>
  <c r="Q393" i="39"/>
  <c r="P393" i="39"/>
  <c r="O393" i="39"/>
  <c r="N393" i="39"/>
  <c r="M393" i="39"/>
  <c r="L393" i="39"/>
  <c r="K393" i="39"/>
  <c r="J393" i="39"/>
  <c r="I393" i="39"/>
  <c r="H393" i="39"/>
  <c r="G393" i="39"/>
  <c r="F393" i="39"/>
  <c r="E393" i="39"/>
  <c r="D393" i="39"/>
  <c r="C393" i="39"/>
  <c r="B393" i="39"/>
  <c r="T392" i="39"/>
  <c r="S392" i="39"/>
  <c r="R392" i="39"/>
  <c r="Q392" i="39"/>
  <c r="P392" i="39"/>
  <c r="O392" i="39"/>
  <c r="N392" i="39"/>
  <c r="M392" i="39"/>
  <c r="L392" i="39"/>
  <c r="K392" i="39"/>
  <c r="J392" i="39"/>
  <c r="I392" i="39"/>
  <c r="H392" i="39"/>
  <c r="G392" i="39"/>
  <c r="F392" i="39"/>
  <c r="E392" i="39"/>
  <c r="D392" i="39"/>
  <c r="C392" i="39"/>
  <c r="B392" i="39"/>
  <c r="T391" i="39"/>
  <c r="S391" i="39"/>
  <c r="R391" i="39"/>
  <c r="Q391" i="39"/>
  <c r="P391" i="39"/>
  <c r="O391" i="39"/>
  <c r="N391" i="39"/>
  <c r="M391" i="39"/>
  <c r="L391" i="39"/>
  <c r="K391" i="39"/>
  <c r="J391" i="39"/>
  <c r="I391" i="39"/>
  <c r="H391" i="39"/>
  <c r="G391" i="39"/>
  <c r="F391" i="39"/>
  <c r="E391" i="39"/>
  <c r="D391" i="39"/>
  <c r="C391" i="39"/>
  <c r="B391" i="39"/>
  <c r="T390" i="39"/>
  <c r="S390" i="39"/>
  <c r="R390" i="39"/>
  <c r="Q390" i="39"/>
  <c r="P390" i="39"/>
  <c r="O390" i="39"/>
  <c r="N390" i="39"/>
  <c r="M390" i="39"/>
  <c r="L390" i="39"/>
  <c r="K390" i="39"/>
  <c r="J390" i="39"/>
  <c r="I390" i="39"/>
  <c r="H390" i="39"/>
  <c r="G390" i="39"/>
  <c r="F390" i="39"/>
  <c r="E390" i="39"/>
  <c r="D390" i="39"/>
  <c r="C390" i="39"/>
  <c r="B390" i="39"/>
  <c r="T389" i="39"/>
  <c r="S389" i="39"/>
  <c r="R389" i="39"/>
  <c r="Q389" i="39"/>
  <c r="P389" i="39"/>
  <c r="O389" i="39"/>
  <c r="N389" i="39"/>
  <c r="M389" i="39"/>
  <c r="L389" i="39"/>
  <c r="K389" i="39"/>
  <c r="J389" i="39"/>
  <c r="I389" i="39"/>
  <c r="H389" i="39"/>
  <c r="G389" i="39"/>
  <c r="F389" i="39"/>
  <c r="E389" i="39"/>
  <c r="D389" i="39"/>
  <c r="C389" i="39"/>
  <c r="B389" i="39"/>
  <c r="T388" i="39"/>
  <c r="S388" i="39"/>
  <c r="R388" i="39"/>
  <c r="Q388" i="39"/>
  <c r="P388" i="39"/>
  <c r="O388" i="39"/>
  <c r="N388" i="39"/>
  <c r="M388" i="39"/>
  <c r="L388" i="39"/>
  <c r="K388" i="39"/>
  <c r="J388" i="39"/>
  <c r="I388" i="39"/>
  <c r="H388" i="39"/>
  <c r="G388" i="39"/>
  <c r="F388" i="39"/>
  <c r="E388" i="39"/>
  <c r="D388" i="39"/>
  <c r="C388" i="39"/>
  <c r="B388" i="39"/>
  <c r="T387" i="39"/>
  <c r="S387" i="39"/>
  <c r="R387" i="39"/>
  <c r="Q387" i="39"/>
  <c r="P387" i="39"/>
  <c r="O387" i="39"/>
  <c r="N387" i="39"/>
  <c r="M387" i="39"/>
  <c r="L387" i="39"/>
  <c r="K387" i="39"/>
  <c r="J387" i="39"/>
  <c r="I387" i="39"/>
  <c r="H387" i="39"/>
  <c r="G387" i="39"/>
  <c r="F387" i="39"/>
  <c r="E387" i="39"/>
  <c r="D387" i="39"/>
  <c r="C387" i="39"/>
  <c r="B387" i="39"/>
  <c r="T386" i="39"/>
  <c r="S386" i="39"/>
  <c r="R386" i="39"/>
  <c r="Q386" i="39"/>
  <c r="P386" i="39"/>
  <c r="O386" i="39"/>
  <c r="N386" i="39"/>
  <c r="M386" i="39"/>
  <c r="L386" i="39"/>
  <c r="K386" i="39"/>
  <c r="J386" i="39"/>
  <c r="I386" i="39"/>
  <c r="H386" i="39"/>
  <c r="G386" i="39"/>
  <c r="F386" i="39"/>
  <c r="E386" i="39"/>
  <c r="D386" i="39"/>
  <c r="C386" i="39"/>
  <c r="B386" i="39"/>
  <c r="T385" i="39"/>
  <c r="S385" i="39"/>
  <c r="R385" i="39"/>
  <c r="Q385" i="39"/>
  <c r="P385" i="39"/>
  <c r="O385" i="39"/>
  <c r="N385" i="39"/>
  <c r="M385" i="39"/>
  <c r="L385" i="39"/>
  <c r="K385" i="39"/>
  <c r="J385" i="39"/>
  <c r="I385" i="39"/>
  <c r="H385" i="39"/>
  <c r="G385" i="39"/>
  <c r="F385" i="39"/>
  <c r="E385" i="39"/>
  <c r="D385" i="39"/>
  <c r="C385" i="39"/>
  <c r="B385" i="39"/>
  <c r="T384" i="39"/>
  <c r="S384" i="39"/>
  <c r="R384" i="39"/>
  <c r="Q384" i="39"/>
  <c r="P384" i="39"/>
  <c r="O384" i="39"/>
  <c r="N384" i="39"/>
  <c r="M384" i="39"/>
  <c r="L384" i="39"/>
  <c r="K384" i="39"/>
  <c r="J384" i="39"/>
  <c r="I384" i="39"/>
  <c r="H384" i="39"/>
  <c r="G384" i="39"/>
  <c r="F384" i="39"/>
  <c r="E384" i="39"/>
  <c r="D384" i="39"/>
  <c r="C384" i="39"/>
  <c r="B384" i="39"/>
  <c r="T383" i="39"/>
  <c r="S383" i="39"/>
  <c r="R383" i="39"/>
  <c r="Q383" i="39"/>
  <c r="P383" i="39"/>
  <c r="O383" i="39"/>
  <c r="N383" i="39"/>
  <c r="M383" i="39"/>
  <c r="L383" i="39"/>
  <c r="K383" i="39"/>
  <c r="J383" i="39"/>
  <c r="I383" i="39"/>
  <c r="H383" i="39"/>
  <c r="G383" i="39"/>
  <c r="F383" i="39"/>
  <c r="E383" i="39"/>
  <c r="D383" i="39"/>
  <c r="C383" i="39"/>
  <c r="B383" i="39"/>
  <c r="T382" i="39"/>
  <c r="S382" i="39"/>
  <c r="R382" i="39"/>
  <c r="Q382" i="39"/>
  <c r="P382" i="39"/>
  <c r="O382" i="39"/>
  <c r="N382" i="39"/>
  <c r="M382" i="39"/>
  <c r="L382" i="39"/>
  <c r="K382" i="39"/>
  <c r="J382" i="39"/>
  <c r="I382" i="39"/>
  <c r="H382" i="39"/>
  <c r="G382" i="39"/>
  <c r="F382" i="39"/>
  <c r="E382" i="39"/>
  <c r="D382" i="39"/>
  <c r="C382" i="39"/>
  <c r="B382" i="39"/>
  <c r="T381" i="39"/>
  <c r="S381" i="39"/>
  <c r="R381" i="39"/>
  <c r="Q381" i="39"/>
  <c r="P381" i="39"/>
  <c r="O381" i="39"/>
  <c r="N381" i="39"/>
  <c r="M381" i="39"/>
  <c r="L381" i="39"/>
  <c r="K381" i="39"/>
  <c r="J381" i="39"/>
  <c r="I381" i="39"/>
  <c r="H381" i="39"/>
  <c r="G381" i="39"/>
  <c r="F381" i="39"/>
  <c r="E381" i="39"/>
  <c r="D381" i="39"/>
  <c r="C381" i="39"/>
  <c r="B381" i="39"/>
  <c r="T380" i="39"/>
  <c r="S380" i="39"/>
  <c r="R380" i="39"/>
  <c r="Q380" i="39"/>
  <c r="P380" i="39"/>
  <c r="O380" i="39"/>
  <c r="N380" i="39"/>
  <c r="M380" i="39"/>
  <c r="L380" i="39"/>
  <c r="K380" i="39"/>
  <c r="J380" i="39"/>
  <c r="I380" i="39"/>
  <c r="H380" i="39"/>
  <c r="G380" i="39"/>
  <c r="F380" i="39"/>
  <c r="E380" i="39"/>
  <c r="D380" i="39"/>
  <c r="C380" i="39"/>
  <c r="B380" i="39"/>
  <c r="T378" i="39"/>
  <c r="S378" i="39"/>
  <c r="R378" i="39"/>
  <c r="Q378" i="39"/>
  <c r="P378" i="39"/>
  <c r="O378" i="39"/>
  <c r="N378" i="39"/>
  <c r="M378" i="39"/>
  <c r="L378" i="39"/>
  <c r="K378" i="39"/>
  <c r="J378" i="39"/>
  <c r="I378" i="39"/>
  <c r="H378" i="39"/>
  <c r="G378" i="39"/>
  <c r="F378" i="39"/>
  <c r="E378" i="39"/>
  <c r="D378" i="39"/>
  <c r="C378" i="39"/>
  <c r="B378" i="39"/>
  <c r="T377" i="39"/>
  <c r="S377" i="39"/>
  <c r="R377" i="39"/>
  <c r="Q377" i="39"/>
  <c r="P377" i="39"/>
  <c r="O377" i="39"/>
  <c r="N377" i="39"/>
  <c r="M377" i="39"/>
  <c r="L377" i="39"/>
  <c r="K377" i="39"/>
  <c r="J377" i="39"/>
  <c r="I377" i="39"/>
  <c r="H377" i="39"/>
  <c r="G377" i="39"/>
  <c r="F377" i="39"/>
  <c r="E377" i="39"/>
  <c r="D377" i="39"/>
  <c r="C377" i="39"/>
  <c r="B377" i="39"/>
  <c r="T376" i="39"/>
  <c r="S376" i="39"/>
  <c r="R376" i="39"/>
  <c r="Q376" i="39"/>
  <c r="P376" i="39"/>
  <c r="O376" i="39"/>
  <c r="N376" i="39"/>
  <c r="M376" i="39"/>
  <c r="L376" i="39"/>
  <c r="K376" i="39"/>
  <c r="J376" i="39"/>
  <c r="I376" i="39"/>
  <c r="H376" i="39"/>
  <c r="G376" i="39"/>
  <c r="F376" i="39"/>
  <c r="E376" i="39"/>
  <c r="D376" i="39"/>
  <c r="C376" i="39"/>
  <c r="B376" i="39"/>
  <c r="T375" i="39"/>
  <c r="S375" i="39"/>
  <c r="R375" i="39"/>
  <c r="Q375" i="39"/>
  <c r="P375" i="39"/>
  <c r="O375" i="39"/>
  <c r="N375" i="39"/>
  <c r="M375" i="39"/>
  <c r="L375" i="39"/>
  <c r="K375" i="39"/>
  <c r="J375" i="39"/>
  <c r="I375" i="39"/>
  <c r="H375" i="39"/>
  <c r="G375" i="39"/>
  <c r="F375" i="39"/>
  <c r="E375" i="39"/>
  <c r="D375" i="39"/>
  <c r="C375" i="39"/>
  <c r="B375" i="39"/>
  <c r="T394" i="37"/>
  <c r="S394" i="37"/>
  <c r="R394" i="37"/>
  <c r="Q394" i="37"/>
  <c r="P394" i="37"/>
  <c r="O394" i="37"/>
  <c r="N394" i="37"/>
  <c r="M394" i="37"/>
  <c r="L394" i="37"/>
  <c r="K394" i="37"/>
  <c r="J394" i="37"/>
  <c r="I394" i="37"/>
  <c r="H394" i="37"/>
  <c r="G394" i="37"/>
  <c r="F394" i="37"/>
  <c r="E394" i="37"/>
  <c r="D394" i="37"/>
  <c r="C394" i="37"/>
  <c r="B394" i="37"/>
  <c r="T393" i="37"/>
  <c r="S393" i="37"/>
  <c r="R393" i="37"/>
  <c r="Q393" i="37"/>
  <c r="P393" i="37"/>
  <c r="O393" i="37"/>
  <c r="N393" i="37"/>
  <c r="M393" i="37"/>
  <c r="L393" i="37"/>
  <c r="K393" i="37"/>
  <c r="J393" i="37"/>
  <c r="I393" i="37"/>
  <c r="H393" i="37"/>
  <c r="G393" i="37"/>
  <c r="F393" i="37"/>
  <c r="E393" i="37"/>
  <c r="D393" i="37"/>
  <c r="C393" i="37"/>
  <c r="B393" i="37"/>
  <c r="T392" i="37"/>
  <c r="S392" i="37"/>
  <c r="R392" i="37"/>
  <c r="Q392" i="37"/>
  <c r="P392" i="37"/>
  <c r="O392" i="37"/>
  <c r="N392" i="37"/>
  <c r="M392" i="37"/>
  <c r="L392" i="37"/>
  <c r="K392" i="37"/>
  <c r="J392" i="37"/>
  <c r="I392" i="37"/>
  <c r="H392" i="37"/>
  <c r="G392" i="37"/>
  <c r="F392" i="37"/>
  <c r="E392" i="37"/>
  <c r="D392" i="37"/>
  <c r="C392" i="37"/>
  <c r="B392" i="37"/>
  <c r="T391" i="37"/>
  <c r="S391" i="37"/>
  <c r="R391" i="37"/>
  <c r="Q391" i="37"/>
  <c r="P391" i="37"/>
  <c r="O391" i="37"/>
  <c r="N391" i="37"/>
  <c r="M391" i="37"/>
  <c r="L391" i="37"/>
  <c r="K391" i="37"/>
  <c r="J391" i="37"/>
  <c r="I391" i="37"/>
  <c r="H391" i="37"/>
  <c r="G391" i="37"/>
  <c r="F391" i="37"/>
  <c r="E391" i="37"/>
  <c r="D391" i="37"/>
  <c r="C391" i="37"/>
  <c r="B391" i="37"/>
  <c r="T390" i="37"/>
  <c r="S390" i="37"/>
  <c r="R390" i="37"/>
  <c r="Q390" i="37"/>
  <c r="P390" i="37"/>
  <c r="O390" i="37"/>
  <c r="N390" i="37"/>
  <c r="M390" i="37"/>
  <c r="L390" i="37"/>
  <c r="K390" i="37"/>
  <c r="J390" i="37"/>
  <c r="I390" i="37"/>
  <c r="H390" i="37"/>
  <c r="G390" i="37"/>
  <c r="F390" i="37"/>
  <c r="E390" i="37"/>
  <c r="D390" i="37"/>
  <c r="C390" i="37"/>
  <c r="B390" i="37"/>
  <c r="T389" i="37"/>
  <c r="S389" i="37"/>
  <c r="R389" i="37"/>
  <c r="Q389" i="37"/>
  <c r="P389" i="37"/>
  <c r="O389" i="37"/>
  <c r="N389" i="37"/>
  <c r="M389" i="37"/>
  <c r="L389" i="37"/>
  <c r="K389" i="37"/>
  <c r="J389" i="37"/>
  <c r="I389" i="37"/>
  <c r="H389" i="37"/>
  <c r="G389" i="37"/>
  <c r="F389" i="37"/>
  <c r="E389" i="37"/>
  <c r="D389" i="37"/>
  <c r="C389" i="37"/>
  <c r="B389" i="37"/>
  <c r="T388" i="37"/>
  <c r="S388" i="37"/>
  <c r="R388" i="37"/>
  <c r="Q388" i="37"/>
  <c r="P388" i="37"/>
  <c r="O388" i="37"/>
  <c r="N388" i="37"/>
  <c r="M388" i="37"/>
  <c r="L388" i="37"/>
  <c r="K388" i="37"/>
  <c r="J388" i="37"/>
  <c r="I388" i="37"/>
  <c r="H388" i="37"/>
  <c r="G388" i="37"/>
  <c r="F388" i="37"/>
  <c r="E388" i="37"/>
  <c r="D388" i="37"/>
  <c r="C388" i="37"/>
  <c r="B388" i="37"/>
  <c r="T387" i="37"/>
  <c r="S387" i="37"/>
  <c r="R387" i="37"/>
  <c r="Q387" i="37"/>
  <c r="P387" i="37"/>
  <c r="O387" i="37"/>
  <c r="N387" i="37"/>
  <c r="M387" i="37"/>
  <c r="L387" i="37"/>
  <c r="K387" i="37"/>
  <c r="J387" i="37"/>
  <c r="I387" i="37"/>
  <c r="H387" i="37"/>
  <c r="G387" i="37"/>
  <c r="F387" i="37"/>
  <c r="E387" i="37"/>
  <c r="D387" i="37"/>
  <c r="C387" i="37"/>
  <c r="B387" i="37"/>
  <c r="T386" i="37"/>
  <c r="S386" i="37"/>
  <c r="R386" i="37"/>
  <c r="Q386" i="37"/>
  <c r="P386" i="37"/>
  <c r="O386" i="37"/>
  <c r="N386" i="37"/>
  <c r="M386" i="37"/>
  <c r="L386" i="37"/>
  <c r="K386" i="37"/>
  <c r="J386" i="37"/>
  <c r="I386" i="37"/>
  <c r="H386" i="37"/>
  <c r="G386" i="37"/>
  <c r="F386" i="37"/>
  <c r="E386" i="37"/>
  <c r="D386" i="37"/>
  <c r="C386" i="37"/>
  <c r="B386" i="37"/>
  <c r="T385" i="37"/>
  <c r="S385" i="37"/>
  <c r="R385" i="37"/>
  <c r="Q385" i="37"/>
  <c r="P385" i="37"/>
  <c r="O385" i="37"/>
  <c r="N385" i="37"/>
  <c r="M385" i="37"/>
  <c r="L385" i="37"/>
  <c r="K385" i="37"/>
  <c r="J385" i="37"/>
  <c r="I385" i="37"/>
  <c r="H385" i="37"/>
  <c r="G385" i="37"/>
  <c r="F385" i="37"/>
  <c r="E385" i="37"/>
  <c r="D385" i="37"/>
  <c r="C385" i="37"/>
  <c r="B385" i="37"/>
  <c r="T384" i="37"/>
  <c r="S384" i="37"/>
  <c r="R384" i="37"/>
  <c r="Q384" i="37"/>
  <c r="P384" i="37"/>
  <c r="O384" i="37"/>
  <c r="N384" i="37"/>
  <c r="M384" i="37"/>
  <c r="L384" i="37"/>
  <c r="K384" i="37"/>
  <c r="J384" i="37"/>
  <c r="I384" i="37"/>
  <c r="H384" i="37"/>
  <c r="G384" i="37"/>
  <c r="F384" i="37"/>
  <c r="E384" i="37"/>
  <c r="D384" i="37"/>
  <c r="C384" i="37"/>
  <c r="B384" i="37"/>
  <c r="T383" i="37"/>
  <c r="S383" i="37"/>
  <c r="R383" i="37"/>
  <c r="Q383" i="37"/>
  <c r="P383" i="37"/>
  <c r="O383" i="37"/>
  <c r="N383" i="37"/>
  <c r="M383" i="37"/>
  <c r="L383" i="37"/>
  <c r="K383" i="37"/>
  <c r="J383" i="37"/>
  <c r="I383" i="37"/>
  <c r="H383" i="37"/>
  <c r="G383" i="37"/>
  <c r="F383" i="37"/>
  <c r="E383" i="37"/>
  <c r="D383" i="37"/>
  <c r="C383" i="37"/>
  <c r="B383" i="37"/>
  <c r="T382" i="37"/>
  <c r="S382" i="37"/>
  <c r="R382" i="37"/>
  <c r="Q382" i="37"/>
  <c r="P382" i="37"/>
  <c r="O382" i="37"/>
  <c r="N382" i="37"/>
  <c r="M382" i="37"/>
  <c r="L382" i="37"/>
  <c r="K382" i="37"/>
  <c r="J382" i="37"/>
  <c r="I382" i="37"/>
  <c r="H382" i="37"/>
  <c r="G382" i="37"/>
  <c r="F382" i="37"/>
  <c r="E382" i="37"/>
  <c r="D382" i="37"/>
  <c r="C382" i="37"/>
  <c r="B382" i="37"/>
  <c r="T381" i="37"/>
  <c r="S381" i="37"/>
  <c r="R381" i="37"/>
  <c r="Q381" i="37"/>
  <c r="P381" i="37"/>
  <c r="O381" i="37"/>
  <c r="N381" i="37"/>
  <c r="M381" i="37"/>
  <c r="L381" i="37"/>
  <c r="K381" i="37"/>
  <c r="J381" i="37"/>
  <c r="I381" i="37"/>
  <c r="H381" i="37"/>
  <c r="G381" i="37"/>
  <c r="F381" i="37"/>
  <c r="E381" i="37"/>
  <c r="D381" i="37"/>
  <c r="C381" i="37"/>
  <c r="B381" i="37"/>
  <c r="T380" i="37"/>
  <c r="S380" i="37"/>
  <c r="R380" i="37"/>
  <c r="Q380" i="37"/>
  <c r="P380" i="37"/>
  <c r="O380" i="37"/>
  <c r="N380" i="37"/>
  <c r="M380" i="37"/>
  <c r="L380" i="37"/>
  <c r="K380" i="37"/>
  <c r="J380" i="37"/>
  <c r="I380" i="37"/>
  <c r="H380" i="37"/>
  <c r="G380" i="37"/>
  <c r="F380" i="37"/>
  <c r="E380" i="37"/>
  <c r="D380" i="37"/>
  <c r="C380" i="37"/>
  <c r="B380" i="37"/>
  <c r="T378" i="37"/>
  <c r="S378" i="37"/>
  <c r="R378" i="37"/>
  <c r="Q378" i="37"/>
  <c r="P378" i="37"/>
  <c r="O378" i="37"/>
  <c r="N378" i="37"/>
  <c r="M378" i="37"/>
  <c r="L378" i="37"/>
  <c r="K378" i="37"/>
  <c r="J378" i="37"/>
  <c r="I378" i="37"/>
  <c r="H378" i="37"/>
  <c r="G378" i="37"/>
  <c r="F378" i="37"/>
  <c r="E378" i="37"/>
  <c r="D378" i="37"/>
  <c r="C378" i="37"/>
  <c r="B378" i="37"/>
  <c r="T377" i="37"/>
  <c r="S377" i="37"/>
  <c r="R377" i="37"/>
  <c r="Q377" i="37"/>
  <c r="P377" i="37"/>
  <c r="O377" i="37"/>
  <c r="N377" i="37"/>
  <c r="M377" i="37"/>
  <c r="L377" i="37"/>
  <c r="K377" i="37"/>
  <c r="J377" i="37"/>
  <c r="I377" i="37"/>
  <c r="H377" i="37"/>
  <c r="G377" i="37"/>
  <c r="F377" i="37"/>
  <c r="E377" i="37"/>
  <c r="D377" i="37"/>
  <c r="C377" i="37"/>
  <c r="B377" i="37"/>
  <c r="T376" i="37"/>
  <c r="S376" i="37"/>
  <c r="R376" i="37"/>
  <c r="Q376" i="37"/>
  <c r="P376" i="37"/>
  <c r="O376" i="37"/>
  <c r="N376" i="37"/>
  <c r="M376" i="37"/>
  <c r="L376" i="37"/>
  <c r="K376" i="37"/>
  <c r="J376" i="37"/>
  <c r="I376" i="37"/>
  <c r="H376" i="37"/>
  <c r="G376" i="37"/>
  <c r="F376" i="37"/>
  <c r="E376" i="37"/>
  <c r="D376" i="37"/>
  <c r="C376" i="37"/>
  <c r="B376" i="37"/>
  <c r="T375" i="37"/>
  <c r="S375" i="37"/>
  <c r="R375" i="37"/>
  <c r="Q375" i="37"/>
  <c r="P375" i="37"/>
  <c r="O375" i="37"/>
  <c r="N375" i="37"/>
  <c r="M375" i="37"/>
  <c r="L375" i="37"/>
  <c r="K375" i="37"/>
  <c r="J375" i="37"/>
  <c r="I375" i="37"/>
  <c r="H375" i="37"/>
  <c r="G375" i="37"/>
  <c r="F375" i="37"/>
  <c r="E375" i="37"/>
  <c r="D375" i="37"/>
  <c r="C375" i="37"/>
  <c r="B375" i="37"/>
  <c r="T298" i="39"/>
  <c r="S298" i="39"/>
  <c r="R298" i="39"/>
  <c r="Q298" i="39"/>
  <c r="P298" i="39"/>
  <c r="O298" i="39"/>
  <c r="N298" i="39"/>
  <c r="M298" i="39"/>
  <c r="L298" i="39"/>
  <c r="K298" i="39"/>
  <c r="J298" i="39"/>
  <c r="I298" i="39"/>
  <c r="H298" i="39"/>
  <c r="G298" i="39"/>
  <c r="F298" i="39"/>
  <c r="E298" i="39"/>
  <c r="D298" i="39"/>
  <c r="C298" i="39"/>
  <c r="B298" i="39"/>
  <c r="T297" i="39"/>
  <c r="S297" i="39"/>
  <c r="R297" i="39"/>
  <c r="Q297" i="39"/>
  <c r="P297" i="39"/>
  <c r="O297" i="39"/>
  <c r="N297" i="39"/>
  <c r="M297" i="39"/>
  <c r="L297" i="39"/>
  <c r="K297" i="39"/>
  <c r="J297" i="39"/>
  <c r="I297" i="39"/>
  <c r="H297" i="39"/>
  <c r="G297" i="39"/>
  <c r="F297" i="39"/>
  <c r="E297" i="39"/>
  <c r="D297" i="39"/>
  <c r="C297" i="39"/>
  <c r="B297" i="39"/>
  <c r="T296" i="39"/>
  <c r="S296" i="39"/>
  <c r="R296" i="39"/>
  <c r="Q296" i="39"/>
  <c r="P296" i="39"/>
  <c r="O296" i="39"/>
  <c r="N296" i="39"/>
  <c r="M296" i="39"/>
  <c r="L296" i="39"/>
  <c r="K296" i="39"/>
  <c r="J296" i="39"/>
  <c r="I296" i="39"/>
  <c r="H296" i="39"/>
  <c r="G296" i="39"/>
  <c r="F296" i="39"/>
  <c r="E296" i="39"/>
  <c r="D296" i="39"/>
  <c r="C296" i="39"/>
  <c r="B296" i="39"/>
  <c r="T295" i="39"/>
  <c r="S295" i="39"/>
  <c r="R295" i="39"/>
  <c r="Q295" i="39"/>
  <c r="P295" i="39"/>
  <c r="O295" i="39"/>
  <c r="N295" i="39"/>
  <c r="M295" i="39"/>
  <c r="L295" i="39"/>
  <c r="K295" i="39"/>
  <c r="J295" i="39"/>
  <c r="I295" i="39"/>
  <c r="H295" i="39"/>
  <c r="G295" i="39"/>
  <c r="F295" i="39"/>
  <c r="E295" i="39"/>
  <c r="D295" i="39"/>
  <c r="C295" i="39"/>
  <c r="B295" i="39"/>
  <c r="T294" i="39"/>
  <c r="S294" i="39"/>
  <c r="R294" i="39"/>
  <c r="Q294" i="39"/>
  <c r="P294" i="39"/>
  <c r="O294" i="39"/>
  <c r="N294" i="39"/>
  <c r="M294" i="39"/>
  <c r="L294" i="39"/>
  <c r="K294" i="39"/>
  <c r="J294" i="39"/>
  <c r="I294" i="39"/>
  <c r="H294" i="39"/>
  <c r="G294" i="39"/>
  <c r="F294" i="39"/>
  <c r="E294" i="39"/>
  <c r="D294" i="39"/>
  <c r="C294" i="39"/>
  <c r="B294" i="39"/>
  <c r="T293" i="39"/>
  <c r="S293" i="39"/>
  <c r="R293" i="39"/>
  <c r="Q293" i="39"/>
  <c r="P293" i="39"/>
  <c r="O293" i="39"/>
  <c r="N293" i="39"/>
  <c r="M293" i="39"/>
  <c r="L293" i="39"/>
  <c r="K293" i="39"/>
  <c r="J293" i="39"/>
  <c r="I293" i="39"/>
  <c r="H293" i="39"/>
  <c r="G293" i="39"/>
  <c r="F293" i="39"/>
  <c r="E293" i="39"/>
  <c r="D293" i="39"/>
  <c r="C293" i="39"/>
  <c r="B293" i="39"/>
  <c r="T292" i="39"/>
  <c r="S292" i="39"/>
  <c r="R292" i="39"/>
  <c r="Q292" i="39"/>
  <c r="P292" i="39"/>
  <c r="O292" i="39"/>
  <c r="N292" i="39"/>
  <c r="M292" i="39"/>
  <c r="L292" i="39"/>
  <c r="K292" i="39"/>
  <c r="J292" i="39"/>
  <c r="I292" i="39"/>
  <c r="H292" i="39"/>
  <c r="G292" i="39"/>
  <c r="F292" i="39"/>
  <c r="E292" i="39"/>
  <c r="D292" i="39"/>
  <c r="C292" i="39"/>
  <c r="B292" i="39"/>
  <c r="T291" i="39"/>
  <c r="S291" i="39"/>
  <c r="R291" i="39"/>
  <c r="Q291" i="39"/>
  <c r="P291" i="39"/>
  <c r="O291" i="39"/>
  <c r="N291" i="39"/>
  <c r="M291" i="39"/>
  <c r="L291" i="39"/>
  <c r="K291" i="39"/>
  <c r="J291" i="39"/>
  <c r="I291" i="39"/>
  <c r="H291" i="39"/>
  <c r="G291" i="39"/>
  <c r="F291" i="39"/>
  <c r="E291" i="39"/>
  <c r="D291" i="39"/>
  <c r="C291" i="39"/>
  <c r="B291" i="39"/>
  <c r="T290" i="39"/>
  <c r="S290" i="39"/>
  <c r="R290" i="39"/>
  <c r="Q290" i="39"/>
  <c r="P290" i="39"/>
  <c r="O290" i="39"/>
  <c r="N290" i="39"/>
  <c r="M290" i="39"/>
  <c r="L290" i="39"/>
  <c r="K290" i="39"/>
  <c r="J290" i="39"/>
  <c r="I290" i="39"/>
  <c r="H290" i="39"/>
  <c r="G290" i="39"/>
  <c r="F290" i="39"/>
  <c r="E290" i="39"/>
  <c r="D290" i="39"/>
  <c r="C290" i="39"/>
  <c r="B290" i="39"/>
  <c r="T289" i="39"/>
  <c r="S289" i="39"/>
  <c r="R289" i="39"/>
  <c r="Q289" i="39"/>
  <c r="P289" i="39"/>
  <c r="O289" i="39"/>
  <c r="N289" i="39"/>
  <c r="M289" i="39"/>
  <c r="L289" i="39"/>
  <c r="K289" i="39"/>
  <c r="J289" i="39"/>
  <c r="I289" i="39"/>
  <c r="H289" i="39"/>
  <c r="G289" i="39"/>
  <c r="F289" i="39"/>
  <c r="E289" i="39"/>
  <c r="D289" i="39"/>
  <c r="C289" i="39"/>
  <c r="B289" i="39"/>
  <c r="T288" i="39"/>
  <c r="S288" i="39"/>
  <c r="R288" i="39"/>
  <c r="Q288" i="39"/>
  <c r="P288" i="39"/>
  <c r="O288" i="39"/>
  <c r="N288" i="39"/>
  <c r="M288" i="39"/>
  <c r="L288" i="39"/>
  <c r="K288" i="39"/>
  <c r="J288" i="39"/>
  <c r="I288" i="39"/>
  <c r="H288" i="39"/>
  <c r="G288" i="39"/>
  <c r="F288" i="39"/>
  <c r="E288" i="39"/>
  <c r="D288" i="39"/>
  <c r="C288" i="39"/>
  <c r="B288" i="39"/>
  <c r="T287" i="39"/>
  <c r="S287" i="39"/>
  <c r="R287" i="39"/>
  <c r="Q287" i="39"/>
  <c r="P287" i="39"/>
  <c r="O287" i="39"/>
  <c r="N287" i="39"/>
  <c r="M287" i="39"/>
  <c r="L287" i="39"/>
  <c r="K287" i="39"/>
  <c r="J287" i="39"/>
  <c r="I287" i="39"/>
  <c r="H287" i="39"/>
  <c r="G287" i="39"/>
  <c r="F287" i="39"/>
  <c r="E287" i="39"/>
  <c r="D287" i="39"/>
  <c r="C287" i="39"/>
  <c r="B287" i="39"/>
  <c r="T286" i="39"/>
  <c r="S286" i="39"/>
  <c r="R286" i="39"/>
  <c r="Q286" i="39"/>
  <c r="P286" i="39"/>
  <c r="O286" i="39"/>
  <c r="N286" i="39"/>
  <c r="M286" i="39"/>
  <c r="L286" i="39"/>
  <c r="K286" i="39"/>
  <c r="J286" i="39"/>
  <c r="I286" i="39"/>
  <c r="H286" i="39"/>
  <c r="G286" i="39"/>
  <c r="F286" i="39"/>
  <c r="E286" i="39"/>
  <c r="D286" i="39"/>
  <c r="C286" i="39"/>
  <c r="B286" i="39"/>
  <c r="T285" i="39"/>
  <c r="S285" i="39"/>
  <c r="R285" i="39"/>
  <c r="Q285" i="39"/>
  <c r="P285" i="39"/>
  <c r="O285" i="39"/>
  <c r="N285" i="39"/>
  <c r="M285" i="39"/>
  <c r="L285" i="39"/>
  <c r="K285" i="39"/>
  <c r="J285" i="39"/>
  <c r="I285" i="39"/>
  <c r="H285" i="39"/>
  <c r="G285" i="39"/>
  <c r="F285" i="39"/>
  <c r="E285" i="39"/>
  <c r="D285" i="39"/>
  <c r="C285" i="39"/>
  <c r="B285" i="39"/>
  <c r="T284" i="39"/>
  <c r="S284" i="39"/>
  <c r="R284" i="39"/>
  <c r="Q284" i="39"/>
  <c r="P284" i="39"/>
  <c r="O284" i="39"/>
  <c r="N284" i="39"/>
  <c r="M284" i="39"/>
  <c r="L284" i="39"/>
  <c r="K284" i="39"/>
  <c r="J284" i="39"/>
  <c r="I284" i="39"/>
  <c r="H284" i="39"/>
  <c r="G284" i="39"/>
  <c r="F284" i="39"/>
  <c r="E284" i="39"/>
  <c r="D284" i="39"/>
  <c r="C284" i="39"/>
  <c r="B284" i="39"/>
  <c r="T283" i="39"/>
  <c r="S283" i="39"/>
  <c r="R283" i="39"/>
  <c r="Q283" i="39"/>
  <c r="P283" i="39"/>
  <c r="O283" i="39"/>
  <c r="N283" i="39"/>
  <c r="M283" i="39"/>
  <c r="L283" i="39"/>
  <c r="K283" i="39"/>
  <c r="J283" i="39"/>
  <c r="I283" i="39"/>
  <c r="H283" i="39"/>
  <c r="G283" i="39"/>
  <c r="F283" i="39"/>
  <c r="E283" i="39"/>
  <c r="D283" i="39"/>
  <c r="C283" i="39"/>
  <c r="B283" i="39"/>
  <c r="T282" i="39"/>
  <c r="S282" i="39"/>
  <c r="R282" i="39"/>
  <c r="Q282" i="39"/>
  <c r="P282" i="39"/>
  <c r="O282" i="39"/>
  <c r="N282" i="39"/>
  <c r="M282" i="39"/>
  <c r="L282" i="39"/>
  <c r="K282" i="39"/>
  <c r="J282" i="39"/>
  <c r="I282" i="39"/>
  <c r="H282" i="39"/>
  <c r="G282" i="39"/>
  <c r="F282" i="39"/>
  <c r="E282" i="39"/>
  <c r="D282" i="39"/>
  <c r="C282" i="39"/>
  <c r="B282" i="39"/>
  <c r="T280" i="39"/>
  <c r="S280" i="39"/>
  <c r="R280" i="39"/>
  <c r="Q280" i="39"/>
  <c r="P280" i="39"/>
  <c r="O280" i="39"/>
  <c r="N280" i="39"/>
  <c r="M280" i="39"/>
  <c r="L280" i="39"/>
  <c r="K280" i="39"/>
  <c r="J280" i="39"/>
  <c r="I280" i="39"/>
  <c r="H280" i="39"/>
  <c r="G280" i="39"/>
  <c r="F280" i="39"/>
  <c r="E280" i="39"/>
  <c r="D280" i="39"/>
  <c r="C280" i="39"/>
  <c r="B280" i="39"/>
  <c r="T279" i="39"/>
  <c r="S279" i="39"/>
  <c r="R279" i="39"/>
  <c r="Q279" i="39"/>
  <c r="P279" i="39"/>
  <c r="O279" i="39"/>
  <c r="N279" i="39"/>
  <c r="M279" i="39"/>
  <c r="L279" i="39"/>
  <c r="K279" i="39"/>
  <c r="J279" i="39"/>
  <c r="I279" i="39"/>
  <c r="H279" i="39"/>
  <c r="G279" i="39"/>
  <c r="F279" i="39"/>
  <c r="E279" i="39"/>
  <c r="D279" i="39"/>
  <c r="C279" i="39"/>
  <c r="B279" i="39"/>
  <c r="T278" i="39"/>
  <c r="S278" i="39"/>
  <c r="R278" i="39"/>
  <c r="Q278" i="39"/>
  <c r="P278" i="39"/>
  <c r="O278" i="39"/>
  <c r="N278" i="39"/>
  <c r="M278" i="39"/>
  <c r="L278" i="39"/>
  <c r="K278" i="39"/>
  <c r="J278" i="39"/>
  <c r="I278" i="39"/>
  <c r="H278" i="39"/>
  <c r="G278" i="39"/>
  <c r="F278" i="39"/>
  <c r="E278" i="39"/>
  <c r="D278" i="39"/>
  <c r="C278" i="39"/>
  <c r="B278" i="39"/>
  <c r="T277" i="39"/>
  <c r="S277" i="39"/>
  <c r="R277" i="39"/>
  <c r="Q277" i="39"/>
  <c r="P277" i="39"/>
  <c r="O277" i="39"/>
  <c r="N277" i="39"/>
  <c r="M277" i="39"/>
  <c r="L277" i="39"/>
  <c r="K277" i="39"/>
  <c r="J277" i="39"/>
  <c r="I277" i="39"/>
  <c r="H277" i="39"/>
  <c r="G277" i="39"/>
  <c r="F277" i="39"/>
  <c r="E277" i="39"/>
  <c r="D277" i="39"/>
  <c r="C277" i="39"/>
  <c r="B277" i="39"/>
  <c r="T296" i="37"/>
  <c r="S296" i="37"/>
  <c r="R296" i="37"/>
  <c r="Q296" i="37"/>
  <c r="P296" i="37"/>
  <c r="O296" i="37"/>
  <c r="N296" i="37"/>
  <c r="M296" i="37"/>
  <c r="L296" i="37"/>
  <c r="K296" i="37"/>
  <c r="J296" i="37"/>
  <c r="I296" i="37"/>
  <c r="H296" i="37"/>
  <c r="G296" i="37"/>
  <c r="F296" i="37"/>
  <c r="E296" i="37"/>
  <c r="D296" i="37"/>
  <c r="C296" i="37"/>
  <c r="B296" i="37"/>
  <c r="T295" i="37"/>
  <c r="S295" i="37"/>
  <c r="R295" i="37"/>
  <c r="Q295" i="37"/>
  <c r="P295" i="37"/>
  <c r="O295" i="37"/>
  <c r="N295" i="37"/>
  <c r="M295" i="37"/>
  <c r="L295" i="37"/>
  <c r="K295" i="37"/>
  <c r="J295" i="37"/>
  <c r="I295" i="37"/>
  <c r="H295" i="37"/>
  <c r="G295" i="37"/>
  <c r="F295" i="37"/>
  <c r="E295" i="37"/>
  <c r="D295" i="37"/>
  <c r="C295" i="37"/>
  <c r="B295" i="37"/>
  <c r="T294" i="37"/>
  <c r="S294" i="37"/>
  <c r="R294" i="37"/>
  <c r="Q294" i="37"/>
  <c r="P294" i="37"/>
  <c r="O294" i="37"/>
  <c r="N294" i="37"/>
  <c r="M294" i="37"/>
  <c r="L294" i="37"/>
  <c r="K294" i="37"/>
  <c r="J294" i="37"/>
  <c r="I294" i="37"/>
  <c r="H294" i="37"/>
  <c r="G294" i="37"/>
  <c r="F294" i="37"/>
  <c r="E294" i="37"/>
  <c r="D294" i="37"/>
  <c r="C294" i="37"/>
  <c r="B294" i="37"/>
  <c r="T293" i="37"/>
  <c r="S293" i="37"/>
  <c r="R293" i="37"/>
  <c r="Q293" i="37"/>
  <c r="P293" i="37"/>
  <c r="O293" i="37"/>
  <c r="N293" i="37"/>
  <c r="M293" i="37"/>
  <c r="L293" i="37"/>
  <c r="K293" i="37"/>
  <c r="J293" i="37"/>
  <c r="I293" i="37"/>
  <c r="H293" i="37"/>
  <c r="G293" i="37"/>
  <c r="F293" i="37"/>
  <c r="E293" i="37"/>
  <c r="D293" i="37"/>
  <c r="C293" i="37"/>
  <c r="B293" i="37"/>
  <c r="T292" i="37"/>
  <c r="S292" i="37"/>
  <c r="R292" i="37"/>
  <c r="Q292" i="37"/>
  <c r="P292" i="37"/>
  <c r="O292" i="37"/>
  <c r="N292" i="37"/>
  <c r="M292" i="37"/>
  <c r="L292" i="37"/>
  <c r="K292" i="37"/>
  <c r="J292" i="37"/>
  <c r="I292" i="37"/>
  <c r="H292" i="37"/>
  <c r="G292" i="37"/>
  <c r="F292" i="37"/>
  <c r="E292" i="37"/>
  <c r="D292" i="37"/>
  <c r="C292" i="37"/>
  <c r="B292" i="37"/>
  <c r="T291" i="37"/>
  <c r="S291" i="37"/>
  <c r="R291" i="37"/>
  <c r="Q291" i="37"/>
  <c r="P291" i="37"/>
  <c r="O291" i="37"/>
  <c r="N291" i="37"/>
  <c r="M291" i="37"/>
  <c r="L291" i="37"/>
  <c r="K291" i="37"/>
  <c r="J291" i="37"/>
  <c r="I291" i="37"/>
  <c r="H291" i="37"/>
  <c r="G291" i="37"/>
  <c r="F291" i="37"/>
  <c r="E291" i="37"/>
  <c r="D291" i="37"/>
  <c r="C291" i="37"/>
  <c r="B291" i="37"/>
  <c r="T290" i="37"/>
  <c r="S290" i="37"/>
  <c r="R290" i="37"/>
  <c r="Q290" i="37"/>
  <c r="P290" i="37"/>
  <c r="O290" i="37"/>
  <c r="N290" i="37"/>
  <c r="M290" i="37"/>
  <c r="L290" i="37"/>
  <c r="K290" i="37"/>
  <c r="J290" i="37"/>
  <c r="I290" i="37"/>
  <c r="H290" i="37"/>
  <c r="G290" i="37"/>
  <c r="F290" i="37"/>
  <c r="E290" i="37"/>
  <c r="D290" i="37"/>
  <c r="C290" i="37"/>
  <c r="B290" i="37"/>
  <c r="T289" i="37"/>
  <c r="S289" i="37"/>
  <c r="R289" i="37"/>
  <c r="Q289" i="37"/>
  <c r="P289" i="37"/>
  <c r="O289" i="37"/>
  <c r="N289" i="37"/>
  <c r="M289" i="37"/>
  <c r="L289" i="37"/>
  <c r="K289" i="37"/>
  <c r="J289" i="37"/>
  <c r="I289" i="37"/>
  <c r="H289" i="37"/>
  <c r="G289" i="37"/>
  <c r="F289" i="37"/>
  <c r="E289" i="37"/>
  <c r="D289" i="37"/>
  <c r="C289" i="37"/>
  <c r="B289" i="37"/>
  <c r="T288" i="37"/>
  <c r="S288" i="37"/>
  <c r="R288" i="37"/>
  <c r="Q288" i="37"/>
  <c r="P288" i="37"/>
  <c r="O288" i="37"/>
  <c r="N288" i="37"/>
  <c r="M288" i="37"/>
  <c r="L288" i="37"/>
  <c r="K288" i="37"/>
  <c r="J288" i="37"/>
  <c r="I288" i="37"/>
  <c r="H288" i="37"/>
  <c r="G288" i="37"/>
  <c r="F288" i="37"/>
  <c r="E288" i="37"/>
  <c r="D288" i="37"/>
  <c r="C288" i="37"/>
  <c r="B288" i="37"/>
  <c r="T287" i="37"/>
  <c r="S287" i="37"/>
  <c r="R287" i="37"/>
  <c r="Q287" i="37"/>
  <c r="P287" i="37"/>
  <c r="O287" i="37"/>
  <c r="N287" i="37"/>
  <c r="M287" i="37"/>
  <c r="L287" i="37"/>
  <c r="K287" i="37"/>
  <c r="J287" i="37"/>
  <c r="I287" i="37"/>
  <c r="H287" i="37"/>
  <c r="G287" i="37"/>
  <c r="F287" i="37"/>
  <c r="E287" i="37"/>
  <c r="D287" i="37"/>
  <c r="C287" i="37"/>
  <c r="B287" i="37"/>
  <c r="T286" i="37"/>
  <c r="S286" i="37"/>
  <c r="R286" i="37"/>
  <c r="Q286" i="37"/>
  <c r="P286" i="37"/>
  <c r="O286" i="37"/>
  <c r="N286" i="37"/>
  <c r="M286" i="37"/>
  <c r="L286" i="37"/>
  <c r="K286" i="37"/>
  <c r="J286" i="37"/>
  <c r="I286" i="37"/>
  <c r="H286" i="37"/>
  <c r="G286" i="37"/>
  <c r="F286" i="37"/>
  <c r="E286" i="37"/>
  <c r="D286" i="37"/>
  <c r="C286" i="37"/>
  <c r="B286" i="37"/>
  <c r="T285" i="37"/>
  <c r="S285" i="37"/>
  <c r="R285" i="37"/>
  <c r="Q285" i="37"/>
  <c r="P285" i="37"/>
  <c r="O285" i="37"/>
  <c r="N285" i="37"/>
  <c r="M285" i="37"/>
  <c r="L285" i="37"/>
  <c r="K285" i="37"/>
  <c r="J285" i="37"/>
  <c r="I285" i="37"/>
  <c r="H285" i="37"/>
  <c r="G285" i="37"/>
  <c r="F285" i="37"/>
  <c r="E285" i="37"/>
  <c r="D285" i="37"/>
  <c r="C285" i="37"/>
  <c r="B285" i="37"/>
  <c r="T284" i="37"/>
  <c r="S284" i="37"/>
  <c r="R284" i="37"/>
  <c r="Q284" i="37"/>
  <c r="P284" i="37"/>
  <c r="O284" i="37"/>
  <c r="N284" i="37"/>
  <c r="M284" i="37"/>
  <c r="L284" i="37"/>
  <c r="K284" i="37"/>
  <c r="J284" i="37"/>
  <c r="I284" i="37"/>
  <c r="H284" i="37"/>
  <c r="G284" i="37"/>
  <c r="F284" i="37"/>
  <c r="E284" i="37"/>
  <c r="D284" i="37"/>
  <c r="C284" i="37"/>
  <c r="B284" i="37"/>
  <c r="T283" i="37"/>
  <c r="S283" i="37"/>
  <c r="R283" i="37"/>
  <c r="Q283" i="37"/>
  <c r="P283" i="37"/>
  <c r="O283" i="37"/>
  <c r="N283" i="37"/>
  <c r="M283" i="37"/>
  <c r="L283" i="37"/>
  <c r="K283" i="37"/>
  <c r="J283" i="37"/>
  <c r="I283" i="37"/>
  <c r="H283" i="37"/>
  <c r="G283" i="37"/>
  <c r="F283" i="37"/>
  <c r="E283" i="37"/>
  <c r="D283" i="37"/>
  <c r="C283" i="37"/>
  <c r="B283" i="37"/>
  <c r="T282" i="37"/>
  <c r="S282" i="37"/>
  <c r="R282" i="37"/>
  <c r="Q282" i="37"/>
  <c r="P282" i="37"/>
  <c r="O282" i="37"/>
  <c r="N282" i="37"/>
  <c r="M282" i="37"/>
  <c r="L282" i="37"/>
  <c r="K282" i="37"/>
  <c r="J282" i="37"/>
  <c r="I282" i="37"/>
  <c r="H282" i="37"/>
  <c r="G282" i="37"/>
  <c r="F282" i="37"/>
  <c r="E282" i="37"/>
  <c r="D282" i="37"/>
  <c r="C282" i="37"/>
  <c r="B282" i="37"/>
  <c r="T280" i="37"/>
  <c r="S280" i="37"/>
  <c r="R280" i="37"/>
  <c r="Q280" i="37"/>
  <c r="P280" i="37"/>
  <c r="O280" i="37"/>
  <c r="N280" i="37"/>
  <c r="M280" i="37"/>
  <c r="L280" i="37"/>
  <c r="K280" i="37"/>
  <c r="J280" i="37"/>
  <c r="I280" i="37"/>
  <c r="H280" i="37"/>
  <c r="G280" i="37"/>
  <c r="F280" i="37"/>
  <c r="E280" i="37"/>
  <c r="D280" i="37"/>
  <c r="C280" i="37"/>
  <c r="B280" i="37"/>
  <c r="T279" i="37"/>
  <c r="S279" i="37"/>
  <c r="R279" i="37"/>
  <c r="Q279" i="37"/>
  <c r="P279" i="37"/>
  <c r="O279" i="37"/>
  <c r="N279" i="37"/>
  <c r="M279" i="37"/>
  <c r="L279" i="37"/>
  <c r="K279" i="37"/>
  <c r="J279" i="37"/>
  <c r="I279" i="37"/>
  <c r="H279" i="37"/>
  <c r="G279" i="37"/>
  <c r="F279" i="37"/>
  <c r="E279" i="37"/>
  <c r="D279" i="37"/>
  <c r="C279" i="37"/>
  <c r="B279" i="37"/>
  <c r="T278" i="37"/>
  <c r="S278" i="37"/>
  <c r="R278" i="37"/>
  <c r="Q278" i="37"/>
  <c r="P278" i="37"/>
  <c r="O278" i="37"/>
  <c r="N278" i="37"/>
  <c r="M278" i="37"/>
  <c r="L278" i="37"/>
  <c r="K278" i="37"/>
  <c r="J278" i="37"/>
  <c r="I278" i="37"/>
  <c r="H278" i="37"/>
  <c r="G278" i="37"/>
  <c r="F278" i="37"/>
  <c r="E278" i="37"/>
  <c r="D278" i="37"/>
  <c r="C278" i="37"/>
  <c r="B278" i="37"/>
  <c r="T277" i="37"/>
  <c r="S277" i="37"/>
  <c r="R277" i="37"/>
  <c r="Q277" i="37"/>
  <c r="P277" i="37"/>
  <c r="O277" i="37"/>
  <c r="N277" i="37"/>
  <c r="M277" i="37"/>
  <c r="L277" i="37"/>
  <c r="K277" i="37"/>
  <c r="J277" i="37"/>
  <c r="I277" i="37"/>
  <c r="H277" i="37"/>
  <c r="G277" i="37"/>
  <c r="F277" i="37"/>
  <c r="E277" i="37"/>
  <c r="D277" i="37"/>
  <c r="C277" i="37"/>
  <c r="B277" i="37"/>
  <c r="T198" i="37"/>
  <c r="S198" i="37"/>
  <c r="R198" i="37"/>
  <c r="Q198" i="37"/>
  <c r="P198" i="37"/>
  <c r="O198" i="37"/>
  <c r="N198" i="37"/>
  <c r="M198" i="37"/>
  <c r="L198" i="37"/>
  <c r="K198" i="37"/>
  <c r="J198" i="37"/>
  <c r="I198" i="37"/>
  <c r="H198" i="37"/>
  <c r="G198" i="37"/>
  <c r="F198" i="37"/>
  <c r="E198" i="37"/>
  <c r="D198" i="37"/>
  <c r="C198" i="37"/>
  <c r="B198" i="37"/>
  <c r="T197" i="37"/>
  <c r="S197" i="37"/>
  <c r="R197" i="37"/>
  <c r="Q197" i="37"/>
  <c r="P197" i="37"/>
  <c r="O197" i="37"/>
  <c r="N197" i="37"/>
  <c r="M197" i="37"/>
  <c r="L197" i="37"/>
  <c r="K197" i="37"/>
  <c r="J197" i="37"/>
  <c r="I197" i="37"/>
  <c r="H197" i="37"/>
  <c r="G197" i="37"/>
  <c r="F197" i="37"/>
  <c r="E197" i="37"/>
  <c r="D197" i="37"/>
  <c r="C197" i="37"/>
  <c r="B197" i="37"/>
  <c r="T196" i="37"/>
  <c r="S196" i="37"/>
  <c r="R196" i="37"/>
  <c r="Q196" i="37"/>
  <c r="P196" i="37"/>
  <c r="O196" i="37"/>
  <c r="N196" i="37"/>
  <c r="M196" i="37"/>
  <c r="L196" i="37"/>
  <c r="K196" i="37"/>
  <c r="J196" i="37"/>
  <c r="I196" i="37"/>
  <c r="H196" i="37"/>
  <c r="G196" i="37"/>
  <c r="F196" i="37"/>
  <c r="E196" i="37"/>
  <c r="D196" i="37"/>
  <c r="C196" i="37"/>
  <c r="B196" i="37"/>
  <c r="T195" i="37"/>
  <c r="S195" i="37"/>
  <c r="R195" i="37"/>
  <c r="Q195" i="37"/>
  <c r="P195" i="37"/>
  <c r="O195" i="37"/>
  <c r="N195" i="37"/>
  <c r="M195" i="37"/>
  <c r="L195" i="37"/>
  <c r="K195" i="37"/>
  <c r="J195" i="37"/>
  <c r="I195" i="37"/>
  <c r="H195" i="37"/>
  <c r="G195" i="37"/>
  <c r="F195" i="37"/>
  <c r="E195" i="37"/>
  <c r="D195" i="37"/>
  <c r="C195" i="37"/>
  <c r="B195" i="37"/>
  <c r="T194" i="37"/>
  <c r="S194" i="37"/>
  <c r="R194" i="37"/>
  <c r="Q194" i="37"/>
  <c r="P194" i="37"/>
  <c r="O194" i="37"/>
  <c r="N194" i="37"/>
  <c r="M194" i="37"/>
  <c r="L194" i="37"/>
  <c r="K194" i="37"/>
  <c r="J194" i="37"/>
  <c r="I194" i="37"/>
  <c r="H194" i="37"/>
  <c r="G194" i="37"/>
  <c r="F194" i="37"/>
  <c r="E194" i="37"/>
  <c r="D194" i="37"/>
  <c r="C194" i="37"/>
  <c r="B194" i="37"/>
  <c r="T193" i="37"/>
  <c r="S193" i="37"/>
  <c r="R193" i="37"/>
  <c r="Q193" i="37"/>
  <c r="P193" i="37"/>
  <c r="O193" i="37"/>
  <c r="N193" i="37"/>
  <c r="M193" i="37"/>
  <c r="L193" i="37"/>
  <c r="K193" i="37"/>
  <c r="J193" i="37"/>
  <c r="I193" i="37"/>
  <c r="H193" i="37"/>
  <c r="G193" i="37"/>
  <c r="F193" i="37"/>
  <c r="E193" i="37"/>
  <c r="D193" i="37"/>
  <c r="C193" i="37"/>
  <c r="B193" i="37"/>
  <c r="T192" i="37"/>
  <c r="S192" i="37"/>
  <c r="R192" i="37"/>
  <c r="Q192" i="37"/>
  <c r="P192" i="37"/>
  <c r="O192" i="37"/>
  <c r="N192" i="37"/>
  <c r="M192" i="37"/>
  <c r="L192" i="37"/>
  <c r="K192" i="37"/>
  <c r="J192" i="37"/>
  <c r="I192" i="37"/>
  <c r="H192" i="37"/>
  <c r="G192" i="37"/>
  <c r="F192" i="37"/>
  <c r="E192" i="37"/>
  <c r="D192" i="37"/>
  <c r="C192" i="37"/>
  <c r="B192" i="37"/>
  <c r="T191" i="37"/>
  <c r="S191" i="37"/>
  <c r="R191" i="37"/>
  <c r="Q191" i="37"/>
  <c r="P191" i="37"/>
  <c r="O191" i="37"/>
  <c r="N191" i="37"/>
  <c r="M191" i="37"/>
  <c r="L191" i="37"/>
  <c r="K191" i="37"/>
  <c r="J191" i="37"/>
  <c r="I191" i="37"/>
  <c r="H191" i="37"/>
  <c r="G191" i="37"/>
  <c r="F191" i="37"/>
  <c r="E191" i="37"/>
  <c r="D191" i="37"/>
  <c r="C191" i="37"/>
  <c r="B191" i="37"/>
  <c r="T190" i="37"/>
  <c r="S190" i="37"/>
  <c r="R190" i="37"/>
  <c r="Q190" i="37"/>
  <c r="P190" i="37"/>
  <c r="O190" i="37"/>
  <c r="N190" i="37"/>
  <c r="M190" i="37"/>
  <c r="L190" i="37"/>
  <c r="K190" i="37"/>
  <c r="J190" i="37"/>
  <c r="I190" i="37"/>
  <c r="H190" i="37"/>
  <c r="G190" i="37"/>
  <c r="F190" i="37"/>
  <c r="E190" i="37"/>
  <c r="D190" i="37"/>
  <c r="C190" i="37"/>
  <c r="B190" i="37"/>
  <c r="T189" i="37"/>
  <c r="S189" i="37"/>
  <c r="R189" i="37"/>
  <c r="Q189" i="37"/>
  <c r="P189" i="37"/>
  <c r="O189" i="37"/>
  <c r="N189" i="37"/>
  <c r="M189" i="37"/>
  <c r="L189" i="37"/>
  <c r="K189" i="37"/>
  <c r="J189" i="37"/>
  <c r="I189" i="37"/>
  <c r="H189" i="37"/>
  <c r="G189" i="37"/>
  <c r="F189" i="37"/>
  <c r="E189" i="37"/>
  <c r="D189" i="37"/>
  <c r="C189" i="37"/>
  <c r="B189" i="37"/>
  <c r="T188" i="37"/>
  <c r="S188" i="37"/>
  <c r="R188" i="37"/>
  <c r="Q188" i="37"/>
  <c r="P188" i="37"/>
  <c r="O188" i="37"/>
  <c r="N188" i="37"/>
  <c r="M188" i="37"/>
  <c r="L188" i="37"/>
  <c r="K188" i="37"/>
  <c r="J188" i="37"/>
  <c r="I188" i="37"/>
  <c r="H188" i="37"/>
  <c r="G188" i="37"/>
  <c r="F188" i="37"/>
  <c r="E188" i="37"/>
  <c r="D188" i="37"/>
  <c r="C188" i="37"/>
  <c r="B188" i="37"/>
  <c r="T187" i="37"/>
  <c r="S187" i="37"/>
  <c r="R187" i="37"/>
  <c r="Q187" i="37"/>
  <c r="P187" i="37"/>
  <c r="O187" i="37"/>
  <c r="N187" i="37"/>
  <c r="M187" i="37"/>
  <c r="L187" i="37"/>
  <c r="K187" i="37"/>
  <c r="J187" i="37"/>
  <c r="I187" i="37"/>
  <c r="H187" i="37"/>
  <c r="G187" i="37"/>
  <c r="F187" i="37"/>
  <c r="E187" i="37"/>
  <c r="D187" i="37"/>
  <c r="C187" i="37"/>
  <c r="B187" i="37"/>
  <c r="T186" i="37"/>
  <c r="S186" i="37"/>
  <c r="R186" i="37"/>
  <c r="Q186" i="37"/>
  <c r="P186" i="37"/>
  <c r="O186" i="37"/>
  <c r="N186" i="37"/>
  <c r="M186" i="37"/>
  <c r="L186" i="37"/>
  <c r="K186" i="37"/>
  <c r="J186" i="37"/>
  <c r="I186" i="37"/>
  <c r="H186" i="37"/>
  <c r="G186" i="37"/>
  <c r="F186" i="37"/>
  <c r="E186" i="37"/>
  <c r="D186" i="37"/>
  <c r="C186" i="37"/>
  <c r="B186" i="37"/>
  <c r="T185" i="37"/>
  <c r="S185" i="37"/>
  <c r="R185" i="37"/>
  <c r="Q185" i="37"/>
  <c r="P185" i="37"/>
  <c r="O185" i="37"/>
  <c r="N185" i="37"/>
  <c r="M185" i="37"/>
  <c r="L185" i="37"/>
  <c r="K185" i="37"/>
  <c r="J185" i="37"/>
  <c r="I185" i="37"/>
  <c r="H185" i="37"/>
  <c r="G185" i="37"/>
  <c r="F185" i="37"/>
  <c r="E185" i="37"/>
  <c r="D185" i="37"/>
  <c r="C185" i="37"/>
  <c r="B185" i="37"/>
  <c r="T184" i="37"/>
  <c r="S184" i="37"/>
  <c r="R184" i="37"/>
  <c r="Q184" i="37"/>
  <c r="P184" i="37"/>
  <c r="O184" i="37"/>
  <c r="N184" i="37"/>
  <c r="M184" i="37"/>
  <c r="L184" i="37"/>
  <c r="K184" i="37"/>
  <c r="J184" i="37"/>
  <c r="I184" i="37"/>
  <c r="H184" i="37"/>
  <c r="G184" i="37"/>
  <c r="F184" i="37"/>
  <c r="E184" i="37"/>
  <c r="D184" i="37"/>
  <c r="C184" i="37"/>
  <c r="B184" i="37"/>
  <c r="T182" i="37"/>
  <c r="S182" i="37"/>
  <c r="R182" i="37"/>
  <c r="Q182" i="37"/>
  <c r="P182" i="37"/>
  <c r="O182" i="37"/>
  <c r="N182" i="37"/>
  <c r="M182" i="37"/>
  <c r="L182" i="37"/>
  <c r="K182" i="37"/>
  <c r="J182" i="37"/>
  <c r="I182" i="37"/>
  <c r="H182" i="37"/>
  <c r="G182" i="37"/>
  <c r="F182" i="37"/>
  <c r="E182" i="37"/>
  <c r="D182" i="37"/>
  <c r="C182" i="37"/>
  <c r="B182" i="37"/>
  <c r="T181" i="37"/>
  <c r="S181" i="37"/>
  <c r="R181" i="37"/>
  <c r="Q181" i="37"/>
  <c r="P181" i="37"/>
  <c r="O181" i="37"/>
  <c r="N181" i="37"/>
  <c r="M181" i="37"/>
  <c r="L181" i="37"/>
  <c r="K181" i="37"/>
  <c r="J181" i="37"/>
  <c r="I181" i="37"/>
  <c r="H181" i="37"/>
  <c r="G181" i="37"/>
  <c r="F181" i="37"/>
  <c r="E181" i="37"/>
  <c r="D181" i="37"/>
  <c r="C181" i="37"/>
  <c r="B181" i="37"/>
  <c r="T180" i="37"/>
  <c r="S180" i="37"/>
  <c r="R180" i="37"/>
  <c r="Q180" i="37"/>
  <c r="P180" i="37"/>
  <c r="O180" i="37"/>
  <c r="N180" i="37"/>
  <c r="M180" i="37"/>
  <c r="L180" i="37"/>
  <c r="K180" i="37"/>
  <c r="J180" i="37"/>
  <c r="I180" i="37"/>
  <c r="H180" i="37"/>
  <c r="G180" i="37"/>
  <c r="F180" i="37"/>
  <c r="E180" i="37"/>
  <c r="D180" i="37"/>
  <c r="C180" i="37"/>
  <c r="B180" i="37"/>
  <c r="T179" i="37"/>
  <c r="S179" i="37"/>
  <c r="R179" i="37"/>
  <c r="Q179" i="37"/>
  <c r="P179" i="37"/>
  <c r="O179" i="37"/>
  <c r="N179" i="37"/>
  <c r="M179" i="37"/>
  <c r="L179" i="37"/>
  <c r="K179" i="37"/>
  <c r="J179" i="37"/>
  <c r="I179" i="37"/>
  <c r="H179" i="37"/>
  <c r="G179" i="37"/>
  <c r="F179" i="37"/>
  <c r="E179" i="37"/>
  <c r="D179" i="37"/>
  <c r="C179" i="37"/>
  <c r="B179" i="37"/>
  <c r="T200" i="39"/>
  <c r="S200" i="39"/>
  <c r="R200" i="39"/>
  <c r="Q200" i="39"/>
  <c r="P200" i="39"/>
  <c r="O200" i="39"/>
  <c r="N200" i="39"/>
  <c r="M200" i="39"/>
  <c r="L200" i="39"/>
  <c r="K200" i="39"/>
  <c r="J200" i="39"/>
  <c r="I200" i="39"/>
  <c r="H200" i="39"/>
  <c r="G200" i="39"/>
  <c r="F200" i="39"/>
  <c r="E200" i="39"/>
  <c r="D200" i="39"/>
  <c r="C200" i="39"/>
  <c r="B200" i="39"/>
  <c r="T199" i="39"/>
  <c r="S199" i="39"/>
  <c r="R199" i="39"/>
  <c r="Q199" i="39"/>
  <c r="P199" i="39"/>
  <c r="O199" i="39"/>
  <c r="N199" i="39"/>
  <c r="M199" i="39"/>
  <c r="L199" i="39"/>
  <c r="K199" i="39"/>
  <c r="J199" i="39"/>
  <c r="I199" i="39"/>
  <c r="H199" i="39"/>
  <c r="G199" i="39"/>
  <c r="F199" i="39"/>
  <c r="E199" i="39"/>
  <c r="D199" i="39"/>
  <c r="C199" i="39"/>
  <c r="B199" i="39"/>
  <c r="T198" i="39"/>
  <c r="S198" i="39"/>
  <c r="R198" i="39"/>
  <c r="Q198" i="39"/>
  <c r="P198" i="39"/>
  <c r="O198" i="39"/>
  <c r="N198" i="39"/>
  <c r="M198" i="39"/>
  <c r="L198" i="39"/>
  <c r="K198" i="39"/>
  <c r="J198" i="39"/>
  <c r="I198" i="39"/>
  <c r="H198" i="39"/>
  <c r="G198" i="39"/>
  <c r="F198" i="39"/>
  <c r="E198" i="39"/>
  <c r="D198" i="39"/>
  <c r="C198" i="39"/>
  <c r="B198" i="39"/>
  <c r="T197" i="39"/>
  <c r="S197" i="39"/>
  <c r="R197" i="39"/>
  <c r="Q197" i="39"/>
  <c r="P197" i="39"/>
  <c r="O197" i="39"/>
  <c r="N197" i="39"/>
  <c r="M197" i="39"/>
  <c r="L197" i="39"/>
  <c r="K197" i="39"/>
  <c r="J197" i="39"/>
  <c r="I197" i="39"/>
  <c r="H197" i="39"/>
  <c r="G197" i="39"/>
  <c r="F197" i="39"/>
  <c r="E197" i="39"/>
  <c r="D197" i="39"/>
  <c r="C197" i="39"/>
  <c r="B197" i="39"/>
  <c r="T196" i="39"/>
  <c r="S196" i="39"/>
  <c r="R196" i="39"/>
  <c r="Q196" i="39"/>
  <c r="P196" i="39"/>
  <c r="O196" i="39"/>
  <c r="N196" i="39"/>
  <c r="M196" i="39"/>
  <c r="L196" i="39"/>
  <c r="K196" i="39"/>
  <c r="J196" i="39"/>
  <c r="I196" i="39"/>
  <c r="H196" i="39"/>
  <c r="G196" i="39"/>
  <c r="F196" i="39"/>
  <c r="E196" i="39"/>
  <c r="D196" i="39"/>
  <c r="C196" i="39"/>
  <c r="B196" i="39"/>
  <c r="T195" i="39"/>
  <c r="S195" i="39"/>
  <c r="R195" i="39"/>
  <c r="Q195" i="39"/>
  <c r="P195" i="39"/>
  <c r="O195" i="39"/>
  <c r="N195" i="39"/>
  <c r="M195" i="39"/>
  <c r="L195" i="39"/>
  <c r="K195" i="39"/>
  <c r="J195" i="39"/>
  <c r="I195" i="39"/>
  <c r="H195" i="39"/>
  <c r="G195" i="39"/>
  <c r="F195" i="39"/>
  <c r="E195" i="39"/>
  <c r="D195" i="39"/>
  <c r="C195" i="39"/>
  <c r="B195" i="39"/>
  <c r="T194" i="39"/>
  <c r="S194" i="39"/>
  <c r="R194" i="39"/>
  <c r="Q194" i="39"/>
  <c r="P194" i="39"/>
  <c r="O194" i="39"/>
  <c r="N194" i="39"/>
  <c r="M194" i="39"/>
  <c r="L194" i="39"/>
  <c r="K194" i="39"/>
  <c r="J194" i="39"/>
  <c r="I194" i="39"/>
  <c r="H194" i="39"/>
  <c r="G194" i="39"/>
  <c r="F194" i="39"/>
  <c r="E194" i="39"/>
  <c r="D194" i="39"/>
  <c r="C194" i="39"/>
  <c r="B194" i="39"/>
  <c r="T193" i="39"/>
  <c r="S193" i="39"/>
  <c r="R193" i="39"/>
  <c r="Q193" i="39"/>
  <c r="P193" i="39"/>
  <c r="O193" i="39"/>
  <c r="N193" i="39"/>
  <c r="M193" i="39"/>
  <c r="L193" i="39"/>
  <c r="K193" i="39"/>
  <c r="J193" i="39"/>
  <c r="I193" i="39"/>
  <c r="H193" i="39"/>
  <c r="G193" i="39"/>
  <c r="F193" i="39"/>
  <c r="E193" i="39"/>
  <c r="D193" i="39"/>
  <c r="C193" i="39"/>
  <c r="B193" i="39"/>
  <c r="T192" i="39"/>
  <c r="S192" i="39"/>
  <c r="R192" i="39"/>
  <c r="Q192" i="39"/>
  <c r="P192" i="39"/>
  <c r="O192" i="39"/>
  <c r="N192" i="39"/>
  <c r="M192" i="39"/>
  <c r="L192" i="39"/>
  <c r="K192" i="39"/>
  <c r="J192" i="39"/>
  <c r="I192" i="39"/>
  <c r="H192" i="39"/>
  <c r="G192" i="39"/>
  <c r="F192" i="39"/>
  <c r="E192" i="39"/>
  <c r="D192" i="39"/>
  <c r="C192" i="39"/>
  <c r="B192" i="39"/>
  <c r="T191" i="39"/>
  <c r="S191" i="39"/>
  <c r="R191" i="39"/>
  <c r="Q191" i="39"/>
  <c r="P191" i="39"/>
  <c r="O191" i="39"/>
  <c r="N191" i="39"/>
  <c r="M191" i="39"/>
  <c r="L191" i="39"/>
  <c r="K191" i="39"/>
  <c r="J191" i="39"/>
  <c r="I191" i="39"/>
  <c r="H191" i="39"/>
  <c r="G191" i="39"/>
  <c r="F191" i="39"/>
  <c r="E191" i="39"/>
  <c r="D191" i="39"/>
  <c r="C191" i="39"/>
  <c r="B191" i="39"/>
  <c r="T190" i="39"/>
  <c r="S190" i="39"/>
  <c r="R190" i="39"/>
  <c r="Q190" i="39"/>
  <c r="P190" i="39"/>
  <c r="O190" i="39"/>
  <c r="N190" i="39"/>
  <c r="M190" i="39"/>
  <c r="L190" i="39"/>
  <c r="K190" i="39"/>
  <c r="J190" i="39"/>
  <c r="I190" i="39"/>
  <c r="H190" i="39"/>
  <c r="G190" i="39"/>
  <c r="F190" i="39"/>
  <c r="E190" i="39"/>
  <c r="D190" i="39"/>
  <c r="C190" i="39"/>
  <c r="B190" i="39"/>
  <c r="T189" i="39"/>
  <c r="S189" i="39"/>
  <c r="R189" i="39"/>
  <c r="Q189" i="39"/>
  <c r="P189" i="39"/>
  <c r="O189" i="39"/>
  <c r="N189" i="39"/>
  <c r="M189" i="39"/>
  <c r="L189" i="39"/>
  <c r="K189" i="39"/>
  <c r="J189" i="39"/>
  <c r="I189" i="39"/>
  <c r="H189" i="39"/>
  <c r="G189" i="39"/>
  <c r="F189" i="39"/>
  <c r="E189" i="39"/>
  <c r="D189" i="39"/>
  <c r="C189" i="39"/>
  <c r="B189" i="39"/>
  <c r="T188" i="39"/>
  <c r="S188" i="39"/>
  <c r="R188" i="39"/>
  <c r="Q188" i="39"/>
  <c r="P188" i="39"/>
  <c r="O188" i="39"/>
  <c r="N188" i="39"/>
  <c r="M188" i="39"/>
  <c r="L188" i="39"/>
  <c r="K188" i="39"/>
  <c r="J188" i="39"/>
  <c r="I188" i="39"/>
  <c r="H188" i="39"/>
  <c r="G188" i="39"/>
  <c r="F188" i="39"/>
  <c r="E188" i="39"/>
  <c r="D188" i="39"/>
  <c r="C188" i="39"/>
  <c r="B188" i="39"/>
  <c r="T187" i="39"/>
  <c r="S187" i="39"/>
  <c r="R187" i="39"/>
  <c r="Q187" i="39"/>
  <c r="P187" i="39"/>
  <c r="O187" i="39"/>
  <c r="N187" i="39"/>
  <c r="M187" i="39"/>
  <c r="L187" i="39"/>
  <c r="K187" i="39"/>
  <c r="J187" i="39"/>
  <c r="I187" i="39"/>
  <c r="H187" i="39"/>
  <c r="G187" i="39"/>
  <c r="F187" i="39"/>
  <c r="E187" i="39"/>
  <c r="D187" i="39"/>
  <c r="C187" i="39"/>
  <c r="B187" i="39"/>
  <c r="T186" i="39"/>
  <c r="S186" i="39"/>
  <c r="R186" i="39"/>
  <c r="Q186" i="39"/>
  <c r="P186" i="39"/>
  <c r="O186" i="39"/>
  <c r="N186" i="39"/>
  <c r="M186" i="39"/>
  <c r="L186" i="39"/>
  <c r="K186" i="39"/>
  <c r="J186" i="39"/>
  <c r="I186" i="39"/>
  <c r="H186" i="39"/>
  <c r="G186" i="39"/>
  <c r="F186" i="39"/>
  <c r="E186" i="39"/>
  <c r="D186" i="39"/>
  <c r="C186" i="39"/>
  <c r="B186" i="39"/>
  <c r="T185" i="39"/>
  <c r="S185" i="39"/>
  <c r="R185" i="39"/>
  <c r="Q185" i="39"/>
  <c r="P185" i="39"/>
  <c r="O185" i="39"/>
  <c r="N185" i="39"/>
  <c r="M185" i="39"/>
  <c r="L185" i="39"/>
  <c r="K185" i="39"/>
  <c r="J185" i="39"/>
  <c r="I185" i="39"/>
  <c r="H185" i="39"/>
  <c r="G185" i="39"/>
  <c r="F185" i="39"/>
  <c r="E185" i="39"/>
  <c r="D185" i="39"/>
  <c r="C185" i="39"/>
  <c r="B185" i="39"/>
  <c r="T184" i="39"/>
  <c r="S184" i="39"/>
  <c r="R184" i="39"/>
  <c r="Q184" i="39"/>
  <c r="P184" i="39"/>
  <c r="O184" i="39"/>
  <c r="N184" i="39"/>
  <c r="M184" i="39"/>
  <c r="L184" i="39"/>
  <c r="K184" i="39"/>
  <c r="J184" i="39"/>
  <c r="I184" i="39"/>
  <c r="H184" i="39"/>
  <c r="G184" i="39"/>
  <c r="F184" i="39"/>
  <c r="E184" i="39"/>
  <c r="D184" i="39"/>
  <c r="C184" i="39"/>
  <c r="B184" i="39"/>
  <c r="T182" i="39"/>
  <c r="S182" i="39"/>
  <c r="R182" i="39"/>
  <c r="Q182" i="39"/>
  <c r="P182" i="39"/>
  <c r="O182" i="39"/>
  <c r="N182" i="39"/>
  <c r="M182" i="39"/>
  <c r="L182" i="39"/>
  <c r="K182" i="39"/>
  <c r="J182" i="39"/>
  <c r="I182" i="39"/>
  <c r="H182" i="39"/>
  <c r="G182" i="39"/>
  <c r="F182" i="39"/>
  <c r="E182" i="39"/>
  <c r="D182" i="39"/>
  <c r="C182" i="39"/>
  <c r="B182" i="39"/>
  <c r="T181" i="39"/>
  <c r="S181" i="39"/>
  <c r="R181" i="39"/>
  <c r="Q181" i="39"/>
  <c r="P181" i="39"/>
  <c r="O181" i="39"/>
  <c r="N181" i="39"/>
  <c r="M181" i="39"/>
  <c r="L181" i="39"/>
  <c r="K181" i="39"/>
  <c r="J181" i="39"/>
  <c r="I181" i="39"/>
  <c r="H181" i="39"/>
  <c r="G181" i="39"/>
  <c r="F181" i="39"/>
  <c r="E181" i="39"/>
  <c r="D181" i="39"/>
  <c r="C181" i="39"/>
  <c r="B181" i="39"/>
  <c r="T180" i="39"/>
  <c r="S180" i="39"/>
  <c r="R180" i="39"/>
  <c r="Q180" i="39"/>
  <c r="P180" i="39"/>
  <c r="O180" i="39"/>
  <c r="N180" i="39"/>
  <c r="M180" i="39"/>
  <c r="L180" i="39"/>
  <c r="K180" i="39"/>
  <c r="J180" i="39"/>
  <c r="I180" i="39"/>
  <c r="H180" i="39"/>
  <c r="G180" i="39"/>
  <c r="F180" i="39"/>
  <c r="E180" i="39"/>
  <c r="D180" i="39"/>
  <c r="C180" i="39"/>
  <c r="B180" i="39"/>
  <c r="T179" i="39"/>
  <c r="S179" i="39"/>
  <c r="R179" i="39"/>
  <c r="Q179" i="39"/>
  <c r="P179" i="39"/>
  <c r="O179" i="39"/>
  <c r="N179" i="39"/>
  <c r="M179" i="39"/>
  <c r="L179" i="39"/>
  <c r="K179" i="39"/>
  <c r="J179" i="39"/>
  <c r="I179" i="39"/>
  <c r="H179" i="39"/>
  <c r="G179" i="39"/>
  <c r="F179" i="39"/>
  <c r="E179" i="39"/>
  <c r="D179" i="39"/>
  <c r="C179" i="39"/>
  <c r="B179" i="39"/>
  <c r="T102" i="39"/>
  <c r="S102" i="39"/>
  <c r="R102" i="39"/>
  <c r="Q102" i="39"/>
  <c r="P102" i="39"/>
  <c r="O102" i="39"/>
  <c r="N102" i="39"/>
  <c r="M102" i="39"/>
  <c r="L102" i="39"/>
  <c r="K102" i="39"/>
  <c r="J102" i="39"/>
  <c r="I102" i="39"/>
  <c r="H102" i="39"/>
  <c r="G102" i="39"/>
  <c r="F102" i="39"/>
  <c r="E102" i="39"/>
  <c r="D102" i="39"/>
  <c r="C102" i="39"/>
  <c r="B102" i="39"/>
  <c r="T101" i="39"/>
  <c r="S101" i="39"/>
  <c r="R101" i="39"/>
  <c r="Q101" i="39"/>
  <c r="P101" i="39"/>
  <c r="O101" i="39"/>
  <c r="N101" i="39"/>
  <c r="M101" i="39"/>
  <c r="L101" i="39"/>
  <c r="K101" i="39"/>
  <c r="J101" i="39"/>
  <c r="I101" i="39"/>
  <c r="H101" i="39"/>
  <c r="G101" i="39"/>
  <c r="F101" i="39"/>
  <c r="E101" i="39"/>
  <c r="D101" i="39"/>
  <c r="C101" i="39"/>
  <c r="B101" i="39"/>
  <c r="T100" i="39"/>
  <c r="S100" i="39"/>
  <c r="R100" i="39"/>
  <c r="Q100" i="39"/>
  <c r="P100" i="39"/>
  <c r="O100" i="39"/>
  <c r="N100" i="39"/>
  <c r="M100" i="39"/>
  <c r="L100" i="39"/>
  <c r="K100" i="39"/>
  <c r="J100" i="39"/>
  <c r="I100" i="39"/>
  <c r="H100" i="39"/>
  <c r="G100" i="39"/>
  <c r="F100" i="39"/>
  <c r="E100" i="39"/>
  <c r="D100" i="39"/>
  <c r="C100" i="39"/>
  <c r="B100" i="39"/>
  <c r="T99" i="39"/>
  <c r="S99" i="39"/>
  <c r="R99" i="39"/>
  <c r="Q99" i="39"/>
  <c r="P99" i="39"/>
  <c r="O99" i="39"/>
  <c r="N99" i="39"/>
  <c r="M99" i="39"/>
  <c r="L99" i="39"/>
  <c r="K99" i="39"/>
  <c r="J99" i="39"/>
  <c r="I99" i="39"/>
  <c r="H99" i="39"/>
  <c r="G99" i="39"/>
  <c r="F99" i="39"/>
  <c r="E99" i="39"/>
  <c r="D99" i="39"/>
  <c r="C99" i="39"/>
  <c r="B99" i="39"/>
  <c r="T98" i="39"/>
  <c r="S98" i="39"/>
  <c r="R98" i="39"/>
  <c r="Q98" i="39"/>
  <c r="P98" i="39"/>
  <c r="O98" i="39"/>
  <c r="N98" i="39"/>
  <c r="M98" i="39"/>
  <c r="L98" i="39"/>
  <c r="K98" i="39"/>
  <c r="J98" i="39"/>
  <c r="I98" i="39"/>
  <c r="H98" i="39"/>
  <c r="G98" i="39"/>
  <c r="F98" i="39"/>
  <c r="E98" i="39"/>
  <c r="D98" i="39"/>
  <c r="C98" i="39"/>
  <c r="B98" i="39"/>
  <c r="T97" i="39"/>
  <c r="S97" i="39"/>
  <c r="R97" i="39"/>
  <c r="Q97" i="39"/>
  <c r="P97" i="39"/>
  <c r="O97" i="39"/>
  <c r="N97" i="39"/>
  <c r="M97" i="39"/>
  <c r="L97" i="39"/>
  <c r="K97" i="39"/>
  <c r="J97" i="39"/>
  <c r="I97" i="39"/>
  <c r="H97" i="39"/>
  <c r="G97" i="39"/>
  <c r="F97" i="39"/>
  <c r="E97" i="39"/>
  <c r="D97" i="39"/>
  <c r="C97" i="39"/>
  <c r="B97" i="39"/>
  <c r="T96" i="39"/>
  <c r="S96" i="39"/>
  <c r="R96" i="39"/>
  <c r="Q96" i="39"/>
  <c r="P96" i="39"/>
  <c r="O96" i="39"/>
  <c r="N96" i="39"/>
  <c r="M96" i="39"/>
  <c r="L96" i="39"/>
  <c r="K96" i="39"/>
  <c r="J96" i="39"/>
  <c r="I96" i="39"/>
  <c r="H96" i="39"/>
  <c r="G96" i="39"/>
  <c r="F96" i="39"/>
  <c r="E96" i="39"/>
  <c r="D96" i="39"/>
  <c r="C96" i="39"/>
  <c r="B96" i="39"/>
  <c r="T95" i="39"/>
  <c r="S95" i="39"/>
  <c r="R95" i="39"/>
  <c r="Q95" i="39"/>
  <c r="P95" i="39"/>
  <c r="O95" i="39"/>
  <c r="N95" i="39"/>
  <c r="M95" i="39"/>
  <c r="L95" i="39"/>
  <c r="K95" i="39"/>
  <c r="J95" i="39"/>
  <c r="I95" i="39"/>
  <c r="H95" i="39"/>
  <c r="G95" i="39"/>
  <c r="F95" i="39"/>
  <c r="E95" i="39"/>
  <c r="D95" i="39"/>
  <c r="C95" i="39"/>
  <c r="B95" i="39"/>
  <c r="T94" i="39"/>
  <c r="S94" i="39"/>
  <c r="R94" i="39"/>
  <c r="Q94" i="39"/>
  <c r="P94" i="39"/>
  <c r="O94" i="39"/>
  <c r="N94" i="39"/>
  <c r="M94" i="39"/>
  <c r="L94" i="39"/>
  <c r="K94" i="39"/>
  <c r="J94" i="39"/>
  <c r="I94" i="39"/>
  <c r="H94" i="39"/>
  <c r="G94" i="39"/>
  <c r="F94" i="39"/>
  <c r="E94" i="39"/>
  <c r="D94" i="39"/>
  <c r="C94" i="39"/>
  <c r="B94" i="39"/>
  <c r="T93" i="39"/>
  <c r="S93" i="39"/>
  <c r="R93" i="39"/>
  <c r="Q93" i="39"/>
  <c r="P93" i="39"/>
  <c r="O93" i="39"/>
  <c r="N93" i="39"/>
  <c r="M93" i="39"/>
  <c r="L93" i="39"/>
  <c r="K93" i="39"/>
  <c r="J93" i="39"/>
  <c r="I93" i="39"/>
  <c r="H93" i="39"/>
  <c r="G93" i="39"/>
  <c r="F93" i="39"/>
  <c r="E93" i="39"/>
  <c r="D93" i="39"/>
  <c r="C93" i="39"/>
  <c r="B93" i="39"/>
  <c r="T92" i="39"/>
  <c r="S92" i="39"/>
  <c r="R92" i="39"/>
  <c r="Q92" i="39"/>
  <c r="P92" i="39"/>
  <c r="O92" i="39"/>
  <c r="N92" i="39"/>
  <c r="M92" i="39"/>
  <c r="L92" i="39"/>
  <c r="K92" i="39"/>
  <c r="J92" i="39"/>
  <c r="I92" i="39"/>
  <c r="H92" i="39"/>
  <c r="G92" i="39"/>
  <c r="F92" i="39"/>
  <c r="E92" i="39"/>
  <c r="D92" i="39"/>
  <c r="C92" i="39"/>
  <c r="B92" i="39"/>
  <c r="T91" i="39"/>
  <c r="S91" i="39"/>
  <c r="R91" i="39"/>
  <c r="Q91" i="39"/>
  <c r="P91" i="39"/>
  <c r="O91" i="39"/>
  <c r="N91" i="39"/>
  <c r="M91" i="39"/>
  <c r="L91" i="39"/>
  <c r="K91" i="39"/>
  <c r="J91" i="39"/>
  <c r="I91" i="39"/>
  <c r="H91" i="39"/>
  <c r="G91" i="39"/>
  <c r="F91" i="39"/>
  <c r="E91" i="39"/>
  <c r="D91" i="39"/>
  <c r="C91" i="39"/>
  <c r="B91" i="39"/>
  <c r="T90" i="39"/>
  <c r="S90" i="39"/>
  <c r="R90" i="39"/>
  <c r="Q90" i="39"/>
  <c r="P90" i="39"/>
  <c r="O90" i="39"/>
  <c r="N90" i="39"/>
  <c r="M90" i="39"/>
  <c r="L90" i="39"/>
  <c r="K90" i="39"/>
  <c r="J90" i="39"/>
  <c r="I90" i="39"/>
  <c r="H90" i="39"/>
  <c r="G90" i="39"/>
  <c r="F90" i="39"/>
  <c r="E90" i="39"/>
  <c r="D90" i="39"/>
  <c r="C90" i="39"/>
  <c r="B90" i="39"/>
  <c r="T89" i="39"/>
  <c r="S89" i="39"/>
  <c r="R89" i="39"/>
  <c r="Q89" i="39"/>
  <c r="P89" i="39"/>
  <c r="O89" i="39"/>
  <c r="N89" i="39"/>
  <c r="M89" i="39"/>
  <c r="L89" i="39"/>
  <c r="K89" i="39"/>
  <c r="J89" i="39"/>
  <c r="I89" i="39"/>
  <c r="H89" i="39"/>
  <c r="G89" i="39"/>
  <c r="F89" i="39"/>
  <c r="E89" i="39"/>
  <c r="D89" i="39"/>
  <c r="C89" i="39"/>
  <c r="B89" i="39"/>
  <c r="T88" i="39"/>
  <c r="S88" i="39"/>
  <c r="R88" i="39"/>
  <c r="Q88" i="39"/>
  <c r="P88" i="39"/>
  <c r="O88" i="39"/>
  <c r="N88" i="39"/>
  <c r="M88" i="39"/>
  <c r="L88" i="39"/>
  <c r="K88" i="39"/>
  <c r="J88" i="39"/>
  <c r="I88" i="39"/>
  <c r="H88" i="39"/>
  <c r="G88" i="39"/>
  <c r="F88" i="39"/>
  <c r="E88" i="39"/>
  <c r="D88" i="39"/>
  <c r="C88" i="39"/>
  <c r="B88" i="39"/>
  <c r="T87" i="39"/>
  <c r="S87" i="39"/>
  <c r="R87" i="39"/>
  <c r="Q87" i="39"/>
  <c r="P87" i="39"/>
  <c r="O87" i="39"/>
  <c r="N87" i="39"/>
  <c r="M87" i="39"/>
  <c r="L87" i="39"/>
  <c r="K87" i="39"/>
  <c r="J87" i="39"/>
  <c r="I87" i="39"/>
  <c r="H87" i="39"/>
  <c r="G87" i="39"/>
  <c r="F87" i="39"/>
  <c r="E87" i="39"/>
  <c r="D87" i="39"/>
  <c r="C87" i="39"/>
  <c r="B87" i="39"/>
  <c r="T86" i="39"/>
  <c r="S86" i="39"/>
  <c r="R86" i="39"/>
  <c r="Q86" i="39"/>
  <c r="P86" i="39"/>
  <c r="O86" i="39"/>
  <c r="N86" i="39"/>
  <c r="M86" i="39"/>
  <c r="L86" i="39"/>
  <c r="K86" i="39"/>
  <c r="J86" i="39"/>
  <c r="I86" i="39"/>
  <c r="H86" i="39"/>
  <c r="G86" i="39"/>
  <c r="F86" i="39"/>
  <c r="E86" i="39"/>
  <c r="D86" i="39"/>
  <c r="C86" i="39"/>
  <c r="B86" i="39"/>
  <c r="T84" i="39"/>
  <c r="S84" i="39"/>
  <c r="R84" i="39"/>
  <c r="Q84" i="39"/>
  <c r="P84" i="39"/>
  <c r="O84" i="39"/>
  <c r="N84" i="39"/>
  <c r="M84" i="39"/>
  <c r="L84" i="39"/>
  <c r="K84" i="39"/>
  <c r="J84" i="39"/>
  <c r="I84" i="39"/>
  <c r="H84" i="39"/>
  <c r="G84" i="39"/>
  <c r="F84" i="39"/>
  <c r="E84" i="39"/>
  <c r="D84" i="39"/>
  <c r="C84" i="39"/>
  <c r="B84" i="39"/>
  <c r="T83" i="39"/>
  <c r="S83" i="39"/>
  <c r="R83" i="39"/>
  <c r="Q83" i="39"/>
  <c r="P83" i="39"/>
  <c r="O83" i="39"/>
  <c r="N83" i="39"/>
  <c r="M83" i="39"/>
  <c r="L83" i="39"/>
  <c r="K83" i="39"/>
  <c r="J83" i="39"/>
  <c r="I83" i="39"/>
  <c r="H83" i="39"/>
  <c r="G83" i="39"/>
  <c r="F83" i="39"/>
  <c r="E83" i="39"/>
  <c r="D83" i="39"/>
  <c r="C83" i="39"/>
  <c r="B83" i="39"/>
  <c r="T82" i="39"/>
  <c r="S82" i="39"/>
  <c r="R82" i="39"/>
  <c r="Q82" i="39"/>
  <c r="P82" i="39"/>
  <c r="O82" i="39"/>
  <c r="N82" i="39"/>
  <c r="M82" i="39"/>
  <c r="L82" i="39"/>
  <c r="K82" i="39"/>
  <c r="J82" i="39"/>
  <c r="I82" i="39"/>
  <c r="H82" i="39"/>
  <c r="G82" i="39"/>
  <c r="F82" i="39"/>
  <c r="E82" i="39"/>
  <c r="D82" i="39"/>
  <c r="C82" i="39"/>
  <c r="B82" i="39"/>
  <c r="T81" i="39"/>
  <c r="S81" i="39"/>
  <c r="R81" i="39"/>
  <c r="Q81" i="39"/>
  <c r="P81" i="39"/>
  <c r="O81" i="39"/>
  <c r="N81" i="39"/>
  <c r="M81" i="39"/>
  <c r="L81" i="39"/>
  <c r="K81" i="39"/>
  <c r="J81" i="39"/>
  <c r="I81" i="39"/>
  <c r="H81" i="39"/>
  <c r="G81" i="39"/>
  <c r="F81" i="39"/>
  <c r="E81" i="39"/>
  <c r="D81" i="39"/>
  <c r="C81" i="39"/>
  <c r="B81" i="39"/>
  <c r="T100" i="37"/>
  <c r="P22" i="35" s="1"/>
  <c r="S100" i="37"/>
  <c r="R100" i="37"/>
  <c r="Q100" i="37"/>
  <c r="P100" i="37"/>
  <c r="O100" i="37"/>
  <c r="N100" i="37"/>
  <c r="M100" i="37"/>
  <c r="L100" i="37"/>
  <c r="K100" i="37"/>
  <c r="J100" i="37"/>
  <c r="I100" i="37"/>
  <c r="H100" i="37"/>
  <c r="G100" i="37"/>
  <c r="F100" i="37"/>
  <c r="E100" i="37"/>
  <c r="D100" i="37"/>
  <c r="C100" i="37"/>
  <c r="B100" i="37"/>
  <c r="T99" i="37"/>
  <c r="S99" i="37"/>
  <c r="R99" i="37"/>
  <c r="Q99" i="37"/>
  <c r="P99" i="37"/>
  <c r="O99" i="37"/>
  <c r="N99" i="37"/>
  <c r="M99" i="37"/>
  <c r="L99" i="37"/>
  <c r="K99" i="37"/>
  <c r="J99" i="37"/>
  <c r="I99" i="37"/>
  <c r="H99" i="37"/>
  <c r="G99" i="37"/>
  <c r="F99" i="37"/>
  <c r="E99" i="37"/>
  <c r="D99" i="37"/>
  <c r="C99" i="37"/>
  <c r="B99" i="37"/>
  <c r="T98" i="37"/>
  <c r="S98" i="37"/>
  <c r="R98" i="37"/>
  <c r="Q98" i="37"/>
  <c r="P98" i="37"/>
  <c r="O98" i="37"/>
  <c r="N98" i="37"/>
  <c r="M98" i="37"/>
  <c r="L98" i="37"/>
  <c r="K98" i="37"/>
  <c r="J98" i="37"/>
  <c r="I98" i="37"/>
  <c r="H98" i="37"/>
  <c r="G98" i="37"/>
  <c r="F98" i="37"/>
  <c r="E98" i="37"/>
  <c r="D98" i="37"/>
  <c r="C98" i="37"/>
  <c r="B98" i="37"/>
  <c r="T97" i="37"/>
  <c r="S97" i="37"/>
  <c r="R97" i="37"/>
  <c r="Q97" i="37"/>
  <c r="P97" i="37"/>
  <c r="O97" i="37"/>
  <c r="N97" i="37"/>
  <c r="M97" i="37"/>
  <c r="L97" i="37"/>
  <c r="K97" i="37"/>
  <c r="J97" i="37"/>
  <c r="I97" i="37"/>
  <c r="H97" i="37"/>
  <c r="G97" i="37"/>
  <c r="F97" i="37"/>
  <c r="E97" i="37"/>
  <c r="D97" i="37"/>
  <c r="C97" i="37"/>
  <c r="B97" i="37"/>
  <c r="T96" i="37"/>
  <c r="S96" i="37"/>
  <c r="R96" i="37"/>
  <c r="Q96" i="37"/>
  <c r="P96" i="37"/>
  <c r="O96" i="37"/>
  <c r="N96" i="37"/>
  <c r="M96" i="37"/>
  <c r="L96" i="37"/>
  <c r="K96" i="37"/>
  <c r="J96" i="37"/>
  <c r="I96" i="37"/>
  <c r="H96" i="37"/>
  <c r="G96" i="37"/>
  <c r="F96" i="37"/>
  <c r="E96" i="37"/>
  <c r="D96" i="37"/>
  <c r="C96" i="37"/>
  <c r="B96" i="37"/>
  <c r="T95" i="37"/>
  <c r="S95" i="37"/>
  <c r="R95" i="37"/>
  <c r="Q95" i="37"/>
  <c r="P95" i="37"/>
  <c r="O95" i="37"/>
  <c r="N95" i="37"/>
  <c r="M95" i="37"/>
  <c r="L95" i="37"/>
  <c r="K95" i="37"/>
  <c r="J95" i="37"/>
  <c r="I95" i="37"/>
  <c r="H95" i="37"/>
  <c r="G95" i="37"/>
  <c r="F95" i="37"/>
  <c r="E95" i="37"/>
  <c r="D95" i="37"/>
  <c r="C95" i="37"/>
  <c r="B95" i="37"/>
  <c r="T94" i="37"/>
  <c r="S94" i="37"/>
  <c r="R94" i="37"/>
  <c r="Q94" i="37"/>
  <c r="P94" i="37"/>
  <c r="O94" i="37"/>
  <c r="N94" i="37"/>
  <c r="M94" i="37"/>
  <c r="L94" i="37"/>
  <c r="K94" i="37"/>
  <c r="J94" i="37"/>
  <c r="I94" i="37"/>
  <c r="H94" i="37"/>
  <c r="G94" i="37"/>
  <c r="F94" i="37"/>
  <c r="E94" i="37"/>
  <c r="D94" i="37"/>
  <c r="C94" i="37"/>
  <c r="B94" i="37"/>
  <c r="T93" i="37"/>
  <c r="S93" i="37"/>
  <c r="R93" i="37"/>
  <c r="Q93" i="37"/>
  <c r="P93" i="37"/>
  <c r="O93" i="37"/>
  <c r="N93" i="37"/>
  <c r="M93" i="37"/>
  <c r="L93" i="37"/>
  <c r="K93" i="37"/>
  <c r="J93" i="37"/>
  <c r="I93" i="37"/>
  <c r="H93" i="37"/>
  <c r="G93" i="37"/>
  <c r="F93" i="37"/>
  <c r="E93" i="37"/>
  <c r="D93" i="37"/>
  <c r="C93" i="37"/>
  <c r="B93" i="37"/>
  <c r="T92" i="37"/>
  <c r="S92" i="37"/>
  <c r="R92" i="37"/>
  <c r="Q92" i="37"/>
  <c r="P92" i="37"/>
  <c r="O92" i="37"/>
  <c r="N92" i="37"/>
  <c r="M92" i="37"/>
  <c r="L92" i="37"/>
  <c r="K92" i="37"/>
  <c r="J92" i="37"/>
  <c r="I92" i="37"/>
  <c r="H92" i="37"/>
  <c r="G92" i="37"/>
  <c r="F92" i="37"/>
  <c r="E92" i="37"/>
  <c r="D92" i="37"/>
  <c r="C92" i="37"/>
  <c r="B92" i="37"/>
  <c r="T91" i="37"/>
  <c r="S91" i="37"/>
  <c r="R91" i="37"/>
  <c r="Q91" i="37"/>
  <c r="P91" i="37"/>
  <c r="O91" i="37"/>
  <c r="N91" i="37"/>
  <c r="M91" i="37"/>
  <c r="L91" i="37"/>
  <c r="K91" i="37"/>
  <c r="J91" i="37"/>
  <c r="I91" i="37"/>
  <c r="H91" i="37"/>
  <c r="G91" i="37"/>
  <c r="F91" i="37"/>
  <c r="E91" i="37"/>
  <c r="D91" i="37"/>
  <c r="C91" i="37"/>
  <c r="B91" i="37"/>
  <c r="T90" i="37"/>
  <c r="S90" i="37"/>
  <c r="R90" i="37"/>
  <c r="Q90" i="37"/>
  <c r="P90" i="37"/>
  <c r="O90" i="37"/>
  <c r="N90" i="37"/>
  <c r="M90" i="37"/>
  <c r="L90" i="37"/>
  <c r="K90" i="37"/>
  <c r="J90" i="37"/>
  <c r="I90" i="37"/>
  <c r="H90" i="37"/>
  <c r="G90" i="37"/>
  <c r="F90" i="37"/>
  <c r="E90" i="37"/>
  <c r="D90" i="37"/>
  <c r="C90" i="37"/>
  <c r="B90" i="37"/>
  <c r="T89" i="37"/>
  <c r="S89" i="37"/>
  <c r="R89" i="37"/>
  <c r="Q89" i="37"/>
  <c r="P89" i="37"/>
  <c r="O89" i="37"/>
  <c r="N89" i="37"/>
  <c r="M89" i="37"/>
  <c r="L89" i="37"/>
  <c r="K89" i="37"/>
  <c r="J89" i="37"/>
  <c r="I89" i="37"/>
  <c r="H89" i="37"/>
  <c r="G89" i="37"/>
  <c r="F89" i="37"/>
  <c r="E89" i="37"/>
  <c r="D89" i="37"/>
  <c r="C89" i="37"/>
  <c r="B89" i="37"/>
  <c r="T88" i="37"/>
  <c r="S88" i="37"/>
  <c r="R88" i="37"/>
  <c r="Q88" i="37"/>
  <c r="P88" i="37"/>
  <c r="O88" i="37"/>
  <c r="N88" i="37"/>
  <c r="M88" i="37"/>
  <c r="L88" i="37"/>
  <c r="K88" i="37"/>
  <c r="J88" i="37"/>
  <c r="I88" i="37"/>
  <c r="H88" i="37"/>
  <c r="G88" i="37"/>
  <c r="F88" i="37"/>
  <c r="E88" i="37"/>
  <c r="D88" i="37"/>
  <c r="C88" i="37"/>
  <c r="B88" i="37"/>
  <c r="T87" i="37"/>
  <c r="S87" i="37"/>
  <c r="R87" i="37"/>
  <c r="Q87" i="37"/>
  <c r="P87" i="37"/>
  <c r="O87" i="37"/>
  <c r="N87" i="37"/>
  <c r="M87" i="37"/>
  <c r="L87" i="37"/>
  <c r="K87" i="37"/>
  <c r="J87" i="37"/>
  <c r="I87" i="37"/>
  <c r="H87" i="37"/>
  <c r="G87" i="37"/>
  <c r="F87" i="37"/>
  <c r="E87" i="37"/>
  <c r="D87" i="37"/>
  <c r="C87" i="37"/>
  <c r="B87" i="37"/>
  <c r="T86" i="37"/>
  <c r="S86" i="37"/>
  <c r="R86" i="37"/>
  <c r="Q86" i="37"/>
  <c r="P86" i="37"/>
  <c r="O86" i="37"/>
  <c r="N86" i="37"/>
  <c r="M86" i="37"/>
  <c r="L86" i="37"/>
  <c r="K86" i="37"/>
  <c r="J86" i="37"/>
  <c r="I86" i="37"/>
  <c r="H86" i="37"/>
  <c r="G86" i="37"/>
  <c r="F86" i="37"/>
  <c r="E86" i="37"/>
  <c r="D86" i="37"/>
  <c r="C86" i="37"/>
  <c r="B86" i="37"/>
  <c r="T84" i="37"/>
  <c r="S84" i="37"/>
  <c r="R84" i="37"/>
  <c r="Q84" i="37"/>
  <c r="P84" i="37"/>
  <c r="O84" i="37"/>
  <c r="N84" i="37"/>
  <c r="M84" i="37"/>
  <c r="L84" i="37"/>
  <c r="K84" i="37"/>
  <c r="J84" i="37"/>
  <c r="I84" i="37"/>
  <c r="H84" i="37"/>
  <c r="G84" i="37"/>
  <c r="F84" i="37"/>
  <c r="E84" i="37"/>
  <c r="D84" i="37"/>
  <c r="C84" i="37"/>
  <c r="B84" i="37"/>
  <c r="T83" i="37"/>
  <c r="S83" i="37"/>
  <c r="R83" i="37"/>
  <c r="Q83" i="37"/>
  <c r="P83" i="37"/>
  <c r="O83" i="37"/>
  <c r="N83" i="37"/>
  <c r="M83" i="37"/>
  <c r="L83" i="37"/>
  <c r="K83" i="37"/>
  <c r="J83" i="37"/>
  <c r="I83" i="37"/>
  <c r="H83" i="37"/>
  <c r="G83" i="37"/>
  <c r="F83" i="37"/>
  <c r="E83" i="37"/>
  <c r="D83" i="37"/>
  <c r="C83" i="37"/>
  <c r="B83" i="37"/>
  <c r="T82" i="37"/>
  <c r="S82" i="37"/>
  <c r="R82" i="37"/>
  <c r="Q82" i="37"/>
  <c r="P82" i="37"/>
  <c r="O82" i="37"/>
  <c r="N82" i="37"/>
  <c r="M82" i="37"/>
  <c r="L82" i="37"/>
  <c r="K82" i="37"/>
  <c r="J82" i="37"/>
  <c r="I82" i="37"/>
  <c r="H82" i="37"/>
  <c r="G82" i="37"/>
  <c r="F82" i="37"/>
  <c r="E82" i="37"/>
  <c r="D82" i="37"/>
  <c r="C82" i="37"/>
  <c r="B82" i="37"/>
  <c r="T81" i="37"/>
  <c r="S81" i="37"/>
  <c r="R81" i="37"/>
  <c r="Q81" i="37"/>
  <c r="P81" i="37"/>
  <c r="O81" i="37"/>
  <c r="N81" i="37"/>
  <c r="M81" i="37"/>
  <c r="L81" i="37"/>
  <c r="K81" i="37"/>
  <c r="J81" i="37"/>
  <c r="I81" i="37"/>
  <c r="H81" i="37"/>
  <c r="G81" i="37"/>
  <c r="F81" i="37"/>
  <c r="E81" i="37"/>
  <c r="D81" i="37"/>
  <c r="C81" i="37"/>
  <c r="B81" i="37"/>
  <c r="T981" i="38" l="1"/>
  <c r="T979" i="38"/>
  <c r="T977" i="38"/>
  <c r="T975" i="38"/>
  <c r="T973" i="38"/>
  <c r="T971" i="38"/>
  <c r="T969" i="38"/>
  <c r="T966" i="38"/>
  <c r="T964" i="38"/>
  <c r="T882" i="38"/>
  <c r="T880" i="38"/>
  <c r="T878" i="38"/>
  <c r="T876" i="38"/>
  <c r="T874" i="38"/>
  <c r="T872" i="38"/>
  <c r="T870" i="38"/>
  <c r="T867" i="38"/>
  <c r="T865" i="38"/>
  <c r="T785" i="38"/>
  <c r="T783" i="38"/>
  <c r="T781" i="38"/>
  <c r="T779" i="38"/>
  <c r="T777" i="38"/>
  <c r="T775" i="38"/>
  <c r="T773" i="38"/>
  <c r="T770" i="38"/>
  <c r="T768" i="38"/>
  <c r="T686" i="38"/>
  <c r="T684" i="38"/>
  <c r="T682" i="38"/>
  <c r="T680" i="38"/>
  <c r="T678" i="38"/>
  <c r="T676" i="38"/>
  <c r="T674" i="38"/>
  <c r="T671" i="38"/>
  <c r="T669" i="38"/>
  <c r="T589" i="38"/>
  <c r="T587" i="38"/>
  <c r="T585" i="38"/>
  <c r="T583" i="38"/>
  <c r="T581" i="38"/>
  <c r="T579" i="38"/>
  <c r="T577" i="38"/>
  <c r="T574" i="38"/>
  <c r="T572" i="38"/>
  <c r="T490" i="38"/>
  <c r="T486" i="38"/>
  <c r="T482" i="38"/>
  <c r="T478" i="38"/>
  <c r="T473" i="38"/>
  <c r="T393" i="38"/>
  <c r="T391" i="38"/>
  <c r="T389" i="38"/>
  <c r="T387" i="38"/>
  <c r="T385" i="38"/>
  <c r="T383" i="38"/>
  <c r="T381" i="38"/>
  <c r="T378" i="38"/>
  <c r="T376" i="38"/>
  <c r="T294" i="38"/>
  <c r="T292" i="38"/>
  <c r="T290" i="38"/>
  <c r="T288" i="38"/>
  <c r="T286" i="38"/>
  <c r="T282" i="38"/>
  <c r="T279" i="38"/>
  <c r="T277" i="38"/>
  <c r="T197" i="38"/>
  <c r="T193" i="38"/>
  <c r="T189" i="38"/>
  <c r="T185" i="38"/>
  <c r="T180" i="38"/>
  <c r="T98" i="38"/>
  <c r="T96" i="38"/>
  <c r="T94" i="38"/>
  <c r="T90" i="38"/>
  <c r="T86" i="38"/>
  <c r="T81" i="38"/>
  <c r="T948" i="39"/>
  <c r="T655" i="39"/>
  <c r="T559" i="39"/>
  <c r="T368" i="39"/>
  <c r="T353" i="39"/>
  <c r="T254" i="39"/>
  <c r="T268" i="39"/>
  <c r="T260" i="39"/>
  <c r="T175" i="39"/>
  <c r="T173" i="39"/>
  <c r="T171" i="39"/>
  <c r="T169" i="39"/>
  <c r="T165" i="39"/>
  <c r="T163" i="39"/>
  <c r="T161" i="39"/>
  <c r="T158" i="39"/>
  <c r="T156" i="39"/>
  <c r="T464" i="37"/>
  <c r="T460" i="37"/>
  <c r="T456" i="37"/>
  <c r="T451" i="37"/>
  <c r="T353" i="37"/>
  <c r="T173" i="37"/>
  <c r="T172" i="37"/>
  <c r="T171" i="37"/>
  <c r="T169" i="37"/>
  <c r="T167" i="37"/>
  <c r="T165" i="37"/>
  <c r="T164" i="37"/>
  <c r="T163" i="37"/>
  <c r="T161" i="37"/>
  <c r="T158" i="37"/>
  <c r="T156" i="37"/>
  <c r="T155" i="37"/>
  <c r="T63" i="37"/>
  <c r="T72" i="37"/>
  <c r="T68" i="37"/>
  <c r="T64" i="37"/>
  <c r="T59" i="37"/>
  <c r="T760" i="37"/>
  <c r="T362" i="39"/>
  <c r="T157" i="39"/>
  <c r="T162" i="39"/>
  <c r="T166" i="39"/>
  <c r="T170" i="39"/>
  <c r="T174" i="39"/>
  <c r="T157" i="37"/>
  <c r="T162" i="37"/>
  <c r="T166" i="37"/>
  <c r="T170" i="37"/>
  <c r="T174" i="37"/>
  <c r="T929" i="37"/>
  <c r="T925" i="37"/>
  <c r="T826" i="37"/>
  <c r="T822" i="37"/>
  <c r="T727" i="37"/>
  <c r="T718" i="37"/>
  <c r="T636" i="37"/>
  <c r="T623" i="37"/>
  <c r="T533" i="37"/>
  <c r="T442" i="37"/>
  <c r="T432" i="37"/>
  <c r="T430" i="37"/>
  <c r="T425" i="37"/>
  <c r="T343" i="37"/>
  <c r="T335" i="37"/>
  <c r="T331" i="37"/>
  <c r="T326" i="37"/>
  <c r="T246" i="37"/>
  <c r="T244" i="37"/>
  <c r="T240" i="37"/>
  <c r="T236" i="37"/>
  <c r="T231" i="37"/>
  <c r="T149" i="37"/>
  <c r="T145" i="37"/>
  <c r="T141" i="37"/>
  <c r="T137" i="37"/>
  <c r="T132" i="37"/>
  <c r="T50" i="37"/>
  <c r="T46" i="37"/>
  <c r="T44" i="37"/>
  <c r="T42" i="37"/>
  <c r="T38" i="37"/>
  <c r="T33" i="37"/>
  <c r="T194" i="40"/>
  <c r="R978" i="40"/>
  <c r="R974" i="40"/>
  <c r="R970" i="40"/>
  <c r="R965" i="40"/>
  <c r="R885" i="40"/>
  <c r="R881" i="40"/>
  <c r="R877" i="40"/>
  <c r="R873" i="40"/>
  <c r="R868" i="40"/>
  <c r="R788" i="40"/>
  <c r="R784" i="40"/>
  <c r="R780" i="40"/>
  <c r="R776" i="40"/>
  <c r="R772" i="40"/>
  <c r="R767" i="40"/>
  <c r="R687" i="40"/>
  <c r="R683" i="40"/>
  <c r="R679" i="40"/>
  <c r="R675" i="40"/>
  <c r="R670" i="40"/>
  <c r="R586" i="40"/>
  <c r="R582" i="40"/>
  <c r="R578" i="40"/>
  <c r="R573" i="40"/>
  <c r="R493" i="40"/>
  <c r="R489" i="40"/>
  <c r="R485" i="40"/>
  <c r="R481" i="40"/>
  <c r="R476" i="40"/>
  <c r="R396" i="40"/>
  <c r="R392" i="40"/>
  <c r="R388" i="40"/>
  <c r="R384" i="40"/>
  <c r="R380" i="40"/>
  <c r="R375" i="40"/>
  <c r="R295" i="40"/>
  <c r="R291" i="40"/>
  <c r="R287" i="40"/>
  <c r="R283" i="40"/>
  <c r="R278" i="40"/>
  <c r="R194" i="40"/>
  <c r="R190" i="40"/>
  <c r="R186" i="40"/>
  <c r="R181" i="40"/>
  <c r="R101" i="40"/>
  <c r="R97" i="40"/>
  <c r="R93" i="40"/>
  <c r="R89" i="40"/>
  <c r="R84" i="40"/>
  <c r="Q984" i="40"/>
  <c r="Q983" i="40"/>
  <c r="Q981" i="40"/>
  <c r="Q980" i="40"/>
  <c r="Q979" i="40"/>
  <c r="Q978" i="40"/>
  <c r="Q977" i="40"/>
  <c r="Q976" i="40"/>
  <c r="Q975" i="40"/>
  <c r="Q974" i="40"/>
  <c r="Q973" i="40"/>
  <c r="Q972" i="40"/>
  <c r="Q971" i="40"/>
  <c r="Q970" i="40"/>
  <c r="Q969" i="40"/>
  <c r="Q968" i="40"/>
  <c r="Q966" i="40"/>
  <c r="Q965" i="40"/>
  <c r="Q964" i="40"/>
  <c r="Q963" i="40"/>
  <c r="Q886" i="40"/>
  <c r="Q885" i="40"/>
  <c r="Q883" i="40"/>
  <c r="Q882" i="40"/>
  <c r="Q881" i="40"/>
  <c r="Q880" i="40"/>
  <c r="Q879" i="40"/>
  <c r="Q878" i="40"/>
  <c r="Q877" i="40"/>
  <c r="Q876" i="40"/>
  <c r="Q875" i="40"/>
  <c r="Q874" i="40"/>
  <c r="Q873" i="40"/>
  <c r="Q872" i="40"/>
  <c r="Q871" i="40"/>
  <c r="Q870" i="40"/>
  <c r="Q868" i="40"/>
  <c r="Q867" i="40"/>
  <c r="Q866" i="40"/>
  <c r="Q865" i="40"/>
  <c r="Q788" i="40"/>
  <c r="Q787" i="40"/>
  <c r="Q785" i="40"/>
  <c r="Q784" i="40"/>
  <c r="Q783" i="40"/>
  <c r="Q782" i="40"/>
  <c r="Q781" i="40"/>
  <c r="Q780" i="40"/>
  <c r="Q779" i="40"/>
  <c r="Q778" i="40"/>
  <c r="Q777" i="40"/>
  <c r="Q776" i="40"/>
  <c r="Q775" i="40"/>
  <c r="Q774" i="40"/>
  <c r="Q773" i="40"/>
  <c r="Q772" i="40"/>
  <c r="Q770" i="40"/>
  <c r="Q769" i="40"/>
  <c r="Q768" i="40"/>
  <c r="Q767" i="40"/>
  <c r="Q690" i="40"/>
  <c r="Q689" i="40"/>
  <c r="Q687" i="40"/>
  <c r="Q686" i="40"/>
  <c r="Q685" i="40"/>
  <c r="Q684" i="40"/>
  <c r="Q683" i="40"/>
  <c r="Q682" i="40"/>
  <c r="Q681" i="40"/>
  <c r="Q680" i="40"/>
  <c r="Q679" i="40"/>
  <c r="Q678" i="40"/>
  <c r="Q677" i="40"/>
  <c r="Q676" i="40"/>
  <c r="Q675" i="40"/>
  <c r="Q674" i="40"/>
  <c r="Q672" i="40"/>
  <c r="Q671" i="40"/>
  <c r="Q670" i="40"/>
  <c r="Q669" i="40"/>
  <c r="Q592" i="40"/>
  <c r="Q591" i="40"/>
  <c r="Q589" i="40"/>
  <c r="Q588" i="40"/>
  <c r="Q587" i="40"/>
  <c r="Q586" i="40"/>
  <c r="Q585" i="40"/>
  <c r="Q584" i="40"/>
  <c r="Q583" i="40"/>
  <c r="Q582" i="40"/>
  <c r="Q581" i="40"/>
  <c r="Q580" i="40"/>
  <c r="Q579" i="40"/>
  <c r="Q578" i="40"/>
  <c r="Q577" i="40"/>
  <c r="Q576" i="40"/>
  <c r="Q574" i="40"/>
  <c r="Q573" i="40"/>
  <c r="Q572" i="40"/>
  <c r="Q571" i="40"/>
  <c r="Q494" i="40"/>
  <c r="Q493" i="40"/>
  <c r="Q491" i="40"/>
  <c r="Q490" i="40"/>
  <c r="Q489" i="40"/>
  <c r="Q488" i="40"/>
  <c r="Q487" i="40"/>
  <c r="Q486" i="40"/>
  <c r="Q485" i="40"/>
  <c r="Q484" i="40"/>
  <c r="Q483" i="40"/>
  <c r="Q482" i="40"/>
  <c r="Q481" i="40"/>
  <c r="Q480" i="40"/>
  <c r="Q479" i="40"/>
  <c r="Q478" i="40"/>
  <c r="Q476" i="40"/>
  <c r="Q475" i="40"/>
  <c r="Q474" i="40"/>
  <c r="Q473" i="40"/>
  <c r="Q396" i="40"/>
  <c r="Q395" i="40"/>
  <c r="Q393" i="40"/>
  <c r="Q392" i="40"/>
  <c r="Q391" i="40"/>
  <c r="Q390" i="40"/>
  <c r="Q389" i="40"/>
  <c r="Q388" i="40"/>
  <c r="Q387" i="40"/>
  <c r="Q386" i="40"/>
  <c r="Q385" i="40"/>
  <c r="Q384" i="40"/>
  <c r="Q383" i="40"/>
  <c r="Q382" i="40"/>
  <c r="Q381" i="40"/>
  <c r="Q380" i="40"/>
  <c r="Q378" i="40"/>
  <c r="Q377" i="40"/>
  <c r="Q376" i="40"/>
  <c r="Q375" i="40"/>
  <c r="Q298" i="40"/>
  <c r="Q297" i="40"/>
  <c r="Q295" i="40"/>
  <c r="Q294" i="40"/>
  <c r="Q293" i="40"/>
  <c r="Q292" i="40"/>
  <c r="Q291" i="40"/>
  <c r="Q290" i="40"/>
  <c r="Q289" i="40"/>
  <c r="Q288" i="40"/>
  <c r="Q287" i="40"/>
  <c r="Q286" i="40"/>
  <c r="Q285" i="40"/>
  <c r="Q284" i="40"/>
  <c r="Q283" i="40"/>
  <c r="Q282" i="40"/>
  <c r="Q280" i="40"/>
  <c r="Q279" i="40"/>
  <c r="Q278" i="40"/>
  <c r="Q277" i="40"/>
  <c r="Q200" i="40"/>
  <c r="Q199" i="40"/>
  <c r="Q197" i="40"/>
  <c r="Q196" i="40"/>
  <c r="Q195" i="40"/>
  <c r="Q194" i="40"/>
  <c r="Q193" i="40"/>
  <c r="Q192" i="40"/>
  <c r="Q191" i="40"/>
  <c r="Q190" i="40"/>
  <c r="Q189" i="40"/>
  <c r="Q188" i="40"/>
  <c r="Q187" i="40"/>
  <c r="Q186" i="40"/>
  <c r="Q185" i="40"/>
  <c r="Q184" i="40"/>
  <c r="Q182" i="40"/>
  <c r="Q181" i="40"/>
  <c r="Q180" i="40"/>
  <c r="Q179" i="40"/>
  <c r="Q102" i="40"/>
  <c r="Q101" i="40"/>
  <c r="Q99" i="40"/>
  <c r="Q98" i="40"/>
  <c r="Q97" i="40"/>
  <c r="Q96" i="40"/>
  <c r="Q95" i="40"/>
  <c r="Q94" i="40"/>
  <c r="Q93" i="40"/>
  <c r="Q92" i="40"/>
  <c r="Q91" i="40"/>
  <c r="Q90" i="40"/>
  <c r="Q89" i="40"/>
  <c r="Q88" i="40"/>
  <c r="Q87" i="40"/>
  <c r="Q86" i="40"/>
  <c r="Q84" i="40"/>
  <c r="Q83" i="40"/>
  <c r="Q82" i="40"/>
  <c r="Q81" i="40"/>
  <c r="P981" i="40"/>
  <c r="P978" i="40"/>
  <c r="P977" i="40"/>
  <c r="P974" i="40"/>
  <c r="P973" i="40"/>
  <c r="P970" i="40"/>
  <c r="P969" i="40"/>
  <c r="P965" i="40"/>
  <c r="P964" i="40"/>
  <c r="P885" i="40"/>
  <c r="P881" i="40"/>
  <c r="P880" i="40"/>
  <c r="P877" i="40"/>
  <c r="P876" i="40"/>
  <c r="P872" i="40"/>
  <c r="P867" i="40"/>
  <c r="P787" i="40"/>
  <c r="P783" i="40"/>
  <c r="P779" i="40"/>
  <c r="P775" i="40"/>
  <c r="P770" i="40"/>
  <c r="P690" i="40"/>
  <c r="P686" i="40"/>
  <c r="P682" i="40"/>
  <c r="P678" i="40"/>
  <c r="P674" i="40"/>
  <c r="P669" i="40"/>
  <c r="P589" i="40"/>
  <c r="P585" i="40"/>
  <c r="P581" i="40"/>
  <c r="P577" i="40"/>
  <c r="P572" i="40"/>
  <c r="P488" i="40"/>
  <c r="P484" i="40"/>
  <c r="P480" i="40"/>
  <c r="P475" i="40"/>
  <c r="P395" i="40"/>
  <c r="P391" i="40"/>
  <c r="P387" i="40"/>
  <c r="P383" i="40"/>
  <c r="P378" i="40"/>
  <c r="P298" i="40"/>
  <c r="P294" i="40"/>
  <c r="P290" i="40"/>
  <c r="P286" i="40"/>
  <c r="P282" i="40"/>
  <c r="P277" i="40"/>
  <c r="P197" i="40"/>
  <c r="P193" i="40"/>
  <c r="P189" i="40"/>
  <c r="P185" i="40"/>
  <c r="P180" i="40"/>
  <c r="P96" i="40"/>
  <c r="P92" i="40"/>
  <c r="P88" i="40"/>
  <c r="P83" i="40"/>
  <c r="O983" i="40"/>
  <c r="O981" i="40"/>
  <c r="O979" i="40"/>
  <c r="O977" i="40"/>
  <c r="O975" i="40"/>
  <c r="O973" i="40"/>
  <c r="O971" i="40"/>
  <c r="O969" i="40"/>
  <c r="O966" i="40"/>
  <c r="O964" i="40"/>
  <c r="O886" i="40"/>
  <c r="O882" i="40"/>
  <c r="O880" i="40"/>
  <c r="O878" i="40"/>
  <c r="O876" i="40"/>
  <c r="O874" i="40"/>
  <c r="O872" i="40"/>
  <c r="O868" i="40"/>
  <c r="O867" i="40"/>
  <c r="O788" i="40"/>
  <c r="O787" i="40"/>
  <c r="O784" i="40"/>
  <c r="O783" i="40"/>
  <c r="O780" i="40"/>
  <c r="O779" i="40"/>
  <c r="O776" i="40"/>
  <c r="O775" i="40"/>
  <c r="O772" i="40"/>
  <c r="O770" i="40"/>
  <c r="O767" i="40"/>
  <c r="O690" i="40"/>
  <c r="O687" i="40"/>
  <c r="O686" i="40"/>
  <c r="O683" i="40"/>
  <c r="O682" i="40"/>
  <c r="O679" i="40"/>
  <c r="O678" i="40"/>
  <c r="O675" i="40"/>
  <c r="O674" i="40"/>
  <c r="O670" i="40"/>
  <c r="O669" i="40"/>
  <c r="O589" i="40"/>
  <c r="O586" i="40"/>
  <c r="O585" i="40"/>
  <c r="O582" i="40"/>
  <c r="O581" i="40"/>
  <c r="O578" i="40"/>
  <c r="O577" i="40"/>
  <c r="O573" i="40"/>
  <c r="O572" i="40"/>
  <c r="O493" i="40"/>
  <c r="O489" i="40"/>
  <c r="O488" i="40"/>
  <c r="O485" i="40"/>
  <c r="O484" i="40"/>
  <c r="O481" i="40"/>
  <c r="O480" i="40"/>
  <c r="O476" i="40"/>
  <c r="O475" i="40"/>
  <c r="O396" i="40"/>
  <c r="O395" i="40"/>
  <c r="O392" i="40"/>
  <c r="O391" i="40"/>
  <c r="O388" i="40"/>
  <c r="O387" i="40"/>
  <c r="O384" i="40"/>
  <c r="O383" i="40"/>
  <c r="O380" i="40"/>
  <c r="O378" i="40"/>
  <c r="O375" i="40"/>
  <c r="O298" i="40"/>
  <c r="O295" i="40"/>
  <c r="O294" i="40"/>
  <c r="O291" i="40"/>
  <c r="O290" i="40"/>
  <c r="O287" i="40"/>
  <c r="O286" i="40"/>
  <c r="O283" i="40"/>
  <c r="O282" i="40"/>
  <c r="O278" i="40"/>
  <c r="O277" i="40"/>
  <c r="O197" i="40"/>
  <c r="O194" i="40"/>
  <c r="O193" i="40"/>
  <c r="O190" i="40"/>
  <c r="O189" i="40"/>
  <c r="O186" i="40"/>
  <c r="O185" i="40"/>
  <c r="O181" i="40"/>
  <c r="O180" i="40"/>
  <c r="O101" i="40"/>
  <c r="O97" i="40"/>
  <c r="O96" i="40"/>
  <c r="O93" i="40"/>
  <c r="O92" i="40"/>
  <c r="O89" i="40"/>
  <c r="O88" i="40"/>
  <c r="O84" i="40"/>
  <c r="O83" i="40"/>
  <c r="N984" i="40"/>
  <c r="N983" i="40"/>
  <c r="N981" i="40"/>
  <c r="N980" i="40"/>
  <c r="N979" i="40"/>
  <c r="N978" i="40"/>
  <c r="N977" i="40"/>
  <c r="N976" i="40"/>
  <c r="N975" i="40"/>
  <c r="N974" i="40"/>
  <c r="N973" i="40"/>
  <c r="N972" i="40"/>
  <c r="N971" i="40"/>
  <c r="N970" i="40"/>
  <c r="N969" i="40"/>
  <c r="N968" i="40"/>
  <c r="N966" i="40"/>
  <c r="N965" i="40"/>
  <c r="N964" i="40"/>
  <c r="N963" i="40"/>
  <c r="N886" i="40"/>
  <c r="N885" i="40"/>
  <c r="N883" i="40"/>
  <c r="N882" i="40"/>
  <c r="N881" i="40"/>
  <c r="N880" i="40"/>
  <c r="N879" i="40"/>
  <c r="N878" i="40"/>
  <c r="N877" i="40"/>
  <c r="N876" i="40"/>
  <c r="N875" i="40"/>
  <c r="N874" i="40"/>
  <c r="N873" i="40"/>
  <c r="N872" i="40"/>
  <c r="N871" i="40"/>
  <c r="N870" i="40"/>
  <c r="N868" i="40"/>
  <c r="N867" i="40"/>
  <c r="N866" i="40"/>
  <c r="N865" i="40"/>
  <c r="N788" i="40"/>
  <c r="N787" i="40"/>
  <c r="N785" i="40"/>
  <c r="N784" i="40"/>
  <c r="N783" i="40"/>
  <c r="N782" i="40"/>
  <c r="N781" i="40"/>
  <c r="N780" i="40"/>
  <c r="N779" i="40"/>
  <c r="N778" i="40"/>
  <c r="N777" i="40"/>
  <c r="N776" i="40"/>
  <c r="N775" i="40"/>
  <c r="N774" i="40"/>
  <c r="N773" i="40"/>
  <c r="N772" i="40"/>
  <c r="N770" i="40"/>
  <c r="N769" i="40"/>
  <c r="N768" i="40"/>
  <c r="N767" i="40"/>
  <c r="N690" i="40"/>
  <c r="N689" i="40"/>
  <c r="N687" i="40"/>
  <c r="N686" i="40"/>
  <c r="N685" i="40"/>
  <c r="N684" i="40"/>
  <c r="N683" i="40"/>
  <c r="N682" i="40"/>
  <c r="N681" i="40"/>
  <c r="N680" i="40"/>
  <c r="N679" i="40"/>
  <c r="N678" i="40"/>
  <c r="N677" i="40"/>
  <c r="N676" i="40"/>
  <c r="N675" i="40"/>
  <c r="N674" i="40"/>
  <c r="N672" i="40"/>
  <c r="N671" i="40"/>
  <c r="N670" i="40"/>
  <c r="N669" i="40"/>
  <c r="N592" i="40"/>
  <c r="N591" i="40"/>
  <c r="N589" i="40"/>
  <c r="N588" i="40"/>
  <c r="N587" i="40"/>
  <c r="N586" i="40"/>
  <c r="N585" i="40"/>
  <c r="N584" i="40"/>
  <c r="N583" i="40"/>
  <c r="N582" i="40"/>
  <c r="N581" i="40"/>
  <c r="N580" i="40"/>
  <c r="N579" i="40"/>
  <c r="N578" i="40"/>
  <c r="N577" i="40"/>
  <c r="N576" i="40"/>
  <c r="N574" i="40"/>
  <c r="N573" i="40"/>
  <c r="N572" i="40"/>
  <c r="N571" i="40"/>
  <c r="N494" i="40"/>
  <c r="N493" i="40"/>
  <c r="N491" i="40"/>
  <c r="N490" i="40"/>
  <c r="N489" i="40"/>
  <c r="N488" i="40"/>
  <c r="N487" i="40"/>
  <c r="N486" i="40"/>
  <c r="N485" i="40"/>
  <c r="N484" i="40"/>
  <c r="N483" i="40"/>
  <c r="N482" i="40"/>
  <c r="N481" i="40"/>
  <c r="N480" i="40"/>
  <c r="N479" i="40"/>
  <c r="N478" i="40"/>
  <c r="N476" i="40"/>
  <c r="N475" i="40"/>
  <c r="N474" i="40"/>
  <c r="N473" i="40"/>
  <c r="N396" i="40"/>
  <c r="N395" i="40"/>
  <c r="N393" i="40"/>
  <c r="N392" i="40"/>
  <c r="N391" i="40"/>
  <c r="N390" i="40"/>
  <c r="N389" i="40"/>
  <c r="N388" i="40"/>
  <c r="N387" i="40"/>
  <c r="N386" i="40"/>
  <c r="N385" i="40"/>
  <c r="N384" i="40"/>
  <c r="N383" i="40"/>
  <c r="N382" i="40"/>
  <c r="N381" i="40"/>
  <c r="N380" i="40"/>
  <c r="N378" i="40"/>
  <c r="N377" i="40"/>
  <c r="N376" i="40"/>
  <c r="N375" i="40"/>
  <c r="N298" i="40"/>
  <c r="N297" i="40"/>
  <c r="N295" i="40"/>
  <c r="N294" i="40"/>
  <c r="N293" i="40"/>
  <c r="N292" i="40"/>
  <c r="N291" i="40"/>
  <c r="N290" i="40"/>
  <c r="N289" i="40"/>
  <c r="N288" i="40"/>
  <c r="N287" i="40"/>
  <c r="N286" i="40"/>
  <c r="N285" i="40"/>
  <c r="N284" i="40"/>
  <c r="N283" i="40"/>
  <c r="N282" i="40"/>
  <c r="N280" i="40"/>
  <c r="N279" i="40"/>
  <c r="N278" i="40"/>
  <c r="N277" i="40"/>
  <c r="N200" i="40"/>
  <c r="N199" i="40"/>
  <c r="N197" i="40"/>
  <c r="N196" i="40"/>
  <c r="N195" i="40"/>
  <c r="N194" i="40"/>
  <c r="N193" i="40"/>
  <c r="N192" i="40"/>
  <c r="N191" i="40"/>
  <c r="N190" i="40"/>
  <c r="N189" i="40"/>
  <c r="N188" i="40"/>
  <c r="N187" i="40"/>
  <c r="N186" i="40"/>
  <c r="N185" i="40"/>
  <c r="N184" i="40"/>
  <c r="N182" i="40"/>
  <c r="N181" i="40"/>
  <c r="N180" i="40"/>
  <c r="N179" i="40"/>
  <c r="N102" i="40"/>
  <c r="N101" i="40"/>
  <c r="N99" i="40"/>
  <c r="N98" i="40"/>
  <c r="N97" i="40"/>
  <c r="N96" i="40"/>
  <c r="N95" i="40"/>
  <c r="N94" i="40"/>
  <c r="N93" i="40"/>
  <c r="N92" i="40"/>
  <c r="N91" i="40"/>
  <c r="N90" i="40"/>
  <c r="N89" i="40"/>
  <c r="N88" i="40"/>
  <c r="N87" i="40"/>
  <c r="N86" i="40"/>
  <c r="N84" i="40"/>
  <c r="N83" i="40"/>
  <c r="N82" i="40"/>
  <c r="N81" i="40"/>
  <c r="M984" i="40"/>
  <c r="M981" i="40"/>
  <c r="M980" i="40"/>
  <c r="M978" i="40"/>
  <c r="M977" i="40"/>
  <c r="M976" i="40"/>
  <c r="M974" i="40"/>
  <c r="M973" i="40"/>
  <c r="M972" i="40"/>
  <c r="M970" i="40"/>
  <c r="M969" i="40"/>
  <c r="M968" i="40"/>
  <c r="M965" i="40"/>
  <c r="M964" i="40"/>
  <c r="M963" i="40"/>
  <c r="M885" i="40"/>
  <c r="M883" i="40"/>
  <c r="M881" i="40"/>
  <c r="M880" i="40"/>
  <c r="M879" i="40"/>
  <c r="M877" i="40"/>
  <c r="M876" i="40"/>
  <c r="M875" i="40"/>
  <c r="M873" i="40"/>
  <c r="M872" i="40"/>
  <c r="M871" i="40"/>
  <c r="M868" i="40"/>
  <c r="M867" i="40"/>
  <c r="M866" i="40"/>
  <c r="M788" i="40"/>
  <c r="M787" i="40"/>
  <c r="M784" i="40"/>
  <c r="M783" i="40"/>
  <c r="M782" i="40"/>
  <c r="M780" i="40"/>
  <c r="M779" i="40"/>
  <c r="M778" i="40"/>
  <c r="M776" i="40"/>
  <c r="M775" i="40"/>
  <c r="M774" i="40"/>
  <c r="M772" i="40"/>
  <c r="M770" i="40"/>
  <c r="M769" i="40"/>
  <c r="M767" i="40"/>
  <c r="M690" i="40"/>
  <c r="M689" i="40"/>
  <c r="M687" i="40"/>
  <c r="M686" i="40"/>
  <c r="M685" i="40"/>
  <c r="M683" i="40"/>
  <c r="M682" i="40"/>
  <c r="M681" i="40"/>
  <c r="M679" i="40"/>
  <c r="M678" i="40"/>
  <c r="M677" i="40"/>
  <c r="M675" i="40"/>
  <c r="M674" i="40"/>
  <c r="M672" i="40"/>
  <c r="M670" i="40"/>
  <c r="M669" i="40"/>
  <c r="M592" i="40"/>
  <c r="M589" i="40"/>
  <c r="M588" i="40"/>
  <c r="M586" i="40"/>
  <c r="M585" i="40"/>
  <c r="M584" i="40"/>
  <c r="M582" i="40"/>
  <c r="M581" i="40"/>
  <c r="M580" i="40"/>
  <c r="M578" i="40"/>
  <c r="M577" i="40"/>
  <c r="M576" i="40"/>
  <c r="M573" i="40"/>
  <c r="M572" i="40"/>
  <c r="M571" i="40"/>
  <c r="M493" i="40"/>
  <c r="M491" i="40"/>
  <c r="M489" i="40"/>
  <c r="M488" i="40"/>
  <c r="M487" i="40"/>
  <c r="M485" i="40"/>
  <c r="M484" i="40"/>
  <c r="M483" i="40"/>
  <c r="M481" i="40"/>
  <c r="M480" i="40"/>
  <c r="M479" i="40"/>
  <c r="M476" i="40"/>
  <c r="M475" i="40"/>
  <c r="M474" i="40"/>
  <c r="M396" i="40"/>
  <c r="M395" i="40"/>
  <c r="M392" i="40"/>
  <c r="M391" i="40"/>
  <c r="M390" i="40"/>
  <c r="M388" i="40"/>
  <c r="M387" i="40"/>
  <c r="M386" i="40"/>
  <c r="M384" i="40"/>
  <c r="M383" i="40"/>
  <c r="M382" i="40"/>
  <c r="M380" i="40"/>
  <c r="M378" i="40"/>
  <c r="M377" i="40"/>
  <c r="M375" i="40"/>
  <c r="M298" i="40"/>
  <c r="M297" i="40"/>
  <c r="M295" i="40"/>
  <c r="M294" i="40"/>
  <c r="M293" i="40"/>
  <c r="M291" i="40"/>
  <c r="M290" i="40"/>
  <c r="M289" i="40"/>
  <c r="M287" i="40"/>
  <c r="M286" i="40"/>
  <c r="M285" i="40"/>
  <c r="M283" i="40"/>
  <c r="M282" i="40"/>
  <c r="M280" i="40"/>
  <c r="M278" i="40"/>
  <c r="M277" i="40"/>
  <c r="M200" i="40"/>
  <c r="M197" i="40"/>
  <c r="M196" i="40"/>
  <c r="M194" i="40"/>
  <c r="M193" i="40"/>
  <c r="M192" i="40"/>
  <c r="M190" i="40"/>
  <c r="M189" i="40"/>
  <c r="M188" i="40"/>
  <c r="M186" i="40"/>
  <c r="M185" i="40"/>
  <c r="M184" i="40"/>
  <c r="M181" i="40"/>
  <c r="M180" i="40"/>
  <c r="M179" i="40"/>
  <c r="M101" i="40"/>
  <c r="M99" i="40"/>
  <c r="M97" i="40"/>
  <c r="M96" i="40"/>
  <c r="M95" i="40"/>
  <c r="M93" i="40"/>
  <c r="M92" i="40"/>
  <c r="M91" i="40"/>
  <c r="M89" i="40"/>
  <c r="M88" i="40"/>
  <c r="M87" i="40"/>
  <c r="M84" i="40"/>
  <c r="M83" i="40"/>
  <c r="M82" i="40"/>
  <c r="L984" i="40"/>
  <c r="L983" i="40"/>
  <c r="L981" i="40"/>
  <c r="L980" i="40"/>
  <c r="L979" i="40"/>
  <c r="L978" i="40"/>
  <c r="L977" i="40"/>
  <c r="L976" i="40"/>
  <c r="L975" i="40"/>
  <c r="L974" i="40"/>
  <c r="L973" i="40"/>
  <c r="L972" i="40"/>
  <c r="L971" i="40"/>
  <c r="L970" i="40"/>
  <c r="L969" i="40"/>
  <c r="L968" i="40"/>
  <c r="L966" i="40"/>
  <c r="L965" i="40"/>
  <c r="L964" i="40"/>
  <c r="L963" i="40"/>
  <c r="L886" i="40"/>
  <c r="L885" i="40"/>
  <c r="L883" i="40"/>
  <c r="L882" i="40"/>
  <c r="L881" i="40"/>
  <c r="L880" i="40"/>
  <c r="L879" i="40"/>
  <c r="L878" i="40"/>
  <c r="L877" i="40"/>
  <c r="L876" i="40"/>
  <c r="L875" i="40"/>
  <c r="L874" i="40"/>
  <c r="L873" i="40"/>
  <c r="L872" i="40"/>
  <c r="L871" i="40"/>
  <c r="L870" i="40"/>
  <c r="L868" i="40"/>
  <c r="L867" i="40"/>
  <c r="L866" i="40"/>
  <c r="L865" i="40"/>
  <c r="L788" i="40"/>
  <c r="L787" i="40"/>
  <c r="L785" i="40"/>
  <c r="L784" i="40"/>
  <c r="L783" i="40"/>
  <c r="L782" i="40"/>
  <c r="L781" i="40"/>
  <c r="L780" i="40"/>
  <c r="L779" i="40"/>
  <c r="L778" i="40"/>
  <c r="L777" i="40"/>
  <c r="L776" i="40"/>
  <c r="L775" i="40"/>
  <c r="L774" i="40"/>
  <c r="L773" i="40"/>
  <c r="L772" i="40"/>
  <c r="L770" i="40"/>
  <c r="L769" i="40"/>
  <c r="L768" i="40"/>
  <c r="L767" i="40"/>
  <c r="L690" i="40"/>
  <c r="L689" i="40"/>
  <c r="L687" i="40"/>
  <c r="L686" i="40"/>
  <c r="L685" i="40"/>
  <c r="L684" i="40"/>
  <c r="L683" i="40"/>
  <c r="L682" i="40"/>
  <c r="L681" i="40"/>
  <c r="L680" i="40"/>
  <c r="L679" i="40"/>
  <c r="L678" i="40"/>
  <c r="L677" i="40"/>
  <c r="L676" i="40"/>
  <c r="L675" i="40"/>
  <c r="L674" i="40"/>
  <c r="L672" i="40"/>
  <c r="L671" i="40"/>
  <c r="L670" i="40"/>
  <c r="L669" i="40"/>
  <c r="L592" i="40"/>
  <c r="L591" i="40"/>
  <c r="L589" i="40"/>
  <c r="L588" i="40"/>
  <c r="L587" i="40"/>
  <c r="L586" i="40"/>
  <c r="L585" i="40"/>
  <c r="L584" i="40"/>
  <c r="L583" i="40"/>
  <c r="L582" i="40"/>
  <c r="L581" i="40"/>
  <c r="L580" i="40"/>
  <c r="L579" i="40"/>
  <c r="L578" i="40"/>
  <c r="L577" i="40"/>
  <c r="L576" i="40"/>
  <c r="L574" i="40"/>
  <c r="L573" i="40"/>
  <c r="L572" i="40"/>
  <c r="L571" i="40"/>
  <c r="L494" i="40"/>
  <c r="L493" i="40"/>
  <c r="L491" i="40"/>
  <c r="L490" i="40"/>
  <c r="L489" i="40"/>
  <c r="L488" i="40"/>
  <c r="L487" i="40"/>
  <c r="L486" i="40"/>
  <c r="L485" i="40"/>
  <c r="L484" i="40"/>
  <c r="L483" i="40"/>
  <c r="L482" i="40"/>
  <c r="L481" i="40"/>
  <c r="L480" i="40"/>
  <c r="L479" i="40"/>
  <c r="L478" i="40"/>
  <c r="L476" i="40"/>
  <c r="L475" i="40"/>
  <c r="L474" i="40"/>
  <c r="L473" i="40"/>
  <c r="L396" i="40"/>
  <c r="L395" i="40"/>
  <c r="L393" i="40"/>
  <c r="L392" i="40"/>
  <c r="L391" i="40"/>
  <c r="L390" i="40"/>
  <c r="L389" i="40"/>
  <c r="L388" i="40"/>
  <c r="L387" i="40"/>
  <c r="L386" i="40"/>
  <c r="L385" i="40"/>
  <c r="L384" i="40"/>
  <c r="L383" i="40"/>
  <c r="L382" i="40"/>
  <c r="L381" i="40"/>
  <c r="L380" i="40"/>
  <c r="L378" i="40"/>
  <c r="L377" i="40"/>
  <c r="L376" i="40"/>
  <c r="L375" i="40"/>
  <c r="L298" i="40"/>
  <c r="L297" i="40"/>
  <c r="L295" i="40"/>
  <c r="L294" i="40"/>
  <c r="L293" i="40"/>
  <c r="L292" i="40"/>
  <c r="L291" i="40"/>
  <c r="L290" i="40"/>
  <c r="L289" i="40"/>
  <c r="L288" i="40"/>
  <c r="L287" i="40"/>
  <c r="L286" i="40"/>
  <c r="L285" i="40"/>
  <c r="L284" i="40"/>
  <c r="L283" i="40"/>
  <c r="L282" i="40"/>
  <c r="L280" i="40"/>
  <c r="L279" i="40"/>
  <c r="L278" i="40"/>
  <c r="L277" i="40"/>
  <c r="L200" i="40"/>
  <c r="L199" i="40"/>
  <c r="L197" i="40"/>
  <c r="L196" i="40"/>
  <c r="L195" i="40"/>
  <c r="L194" i="40"/>
  <c r="L193" i="40"/>
  <c r="L192" i="40"/>
  <c r="L191" i="40"/>
  <c r="L190" i="40"/>
  <c r="L189" i="40"/>
  <c r="L188" i="40"/>
  <c r="L187" i="40"/>
  <c r="L186" i="40"/>
  <c r="L185" i="40"/>
  <c r="L184" i="40"/>
  <c r="L182" i="40"/>
  <c r="L181" i="40"/>
  <c r="L180" i="40"/>
  <c r="L179" i="40"/>
  <c r="L102" i="40"/>
  <c r="L101" i="40"/>
  <c r="L99" i="40"/>
  <c r="L98" i="40"/>
  <c r="L97" i="40"/>
  <c r="L96" i="40"/>
  <c r="L95" i="40"/>
  <c r="L94" i="40"/>
  <c r="L93" i="40"/>
  <c r="L92" i="40"/>
  <c r="L91" i="40"/>
  <c r="L90" i="40"/>
  <c r="L89" i="40"/>
  <c r="L88" i="40"/>
  <c r="L87" i="40"/>
  <c r="L86" i="40"/>
  <c r="L84" i="40"/>
  <c r="L83" i="40"/>
  <c r="L82" i="40"/>
  <c r="L81" i="40"/>
  <c r="K984" i="40"/>
  <c r="K981" i="40"/>
  <c r="K980" i="40"/>
  <c r="K978" i="40"/>
  <c r="K977" i="40"/>
  <c r="K976" i="40"/>
  <c r="K974" i="40"/>
  <c r="K973" i="40"/>
  <c r="K972" i="40"/>
  <c r="K970" i="40"/>
  <c r="K969" i="40"/>
  <c r="K968" i="40"/>
  <c r="K965" i="40"/>
  <c r="K964" i="40"/>
  <c r="K963" i="40"/>
  <c r="K885" i="40"/>
  <c r="K883" i="40"/>
  <c r="K881" i="40"/>
  <c r="K880" i="40"/>
  <c r="K879" i="40"/>
  <c r="K877" i="40"/>
  <c r="K876" i="40"/>
  <c r="K875" i="40"/>
  <c r="K873" i="40"/>
  <c r="K872" i="40"/>
  <c r="K871" i="40"/>
  <c r="K868" i="40"/>
  <c r="K867" i="40"/>
  <c r="K866" i="40"/>
  <c r="K788" i="40"/>
  <c r="K787" i="40"/>
  <c r="K784" i="40"/>
  <c r="K783" i="40"/>
  <c r="K782" i="40"/>
  <c r="K780" i="40"/>
  <c r="K779" i="40"/>
  <c r="K778" i="40"/>
  <c r="K776" i="40"/>
  <c r="K775" i="40"/>
  <c r="K774" i="40"/>
  <c r="K772" i="40"/>
  <c r="K770" i="40"/>
  <c r="K769" i="40"/>
  <c r="K767" i="40"/>
  <c r="K690" i="40"/>
  <c r="K689" i="40"/>
  <c r="K687" i="40"/>
  <c r="K686" i="40"/>
  <c r="K685" i="40"/>
  <c r="K683" i="40"/>
  <c r="K682" i="40"/>
  <c r="K681" i="40"/>
  <c r="K679" i="40"/>
  <c r="K678" i="40"/>
  <c r="K677" i="40"/>
  <c r="K675" i="40"/>
  <c r="K674" i="40"/>
  <c r="K672" i="40"/>
  <c r="K670" i="40"/>
  <c r="K669" i="40"/>
  <c r="K592" i="40"/>
  <c r="K589" i="40"/>
  <c r="K588" i="40"/>
  <c r="K586" i="40"/>
  <c r="K585" i="40"/>
  <c r="K584" i="40"/>
  <c r="K582" i="40"/>
  <c r="K581" i="40"/>
  <c r="K580" i="40"/>
  <c r="K578" i="40"/>
  <c r="K577" i="40"/>
  <c r="K576" i="40"/>
  <c r="K573" i="40"/>
  <c r="K572" i="40"/>
  <c r="K571" i="40"/>
  <c r="K493" i="40"/>
  <c r="K491" i="40"/>
  <c r="K489" i="40"/>
  <c r="K488" i="40"/>
  <c r="K487" i="40"/>
  <c r="K485" i="40"/>
  <c r="K484" i="40"/>
  <c r="K483" i="40"/>
  <c r="K481" i="40"/>
  <c r="K480" i="40"/>
  <c r="K479" i="40"/>
  <c r="K476" i="40"/>
  <c r="K475" i="40"/>
  <c r="K474" i="40"/>
  <c r="K396" i="40"/>
  <c r="K395" i="40"/>
  <c r="K392" i="40"/>
  <c r="K391" i="40"/>
  <c r="K390" i="40"/>
  <c r="K388" i="40"/>
  <c r="K387" i="40"/>
  <c r="K386" i="40"/>
  <c r="K384" i="40"/>
  <c r="K383" i="40"/>
  <c r="K382" i="40"/>
  <c r="K380" i="40"/>
  <c r="K378" i="40"/>
  <c r="K377" i="40"/>
  <c r="K375" i="40"/>
  <c r="K298" i="40"/>
  <c r="K297" i="40"/>
  <c r="K295" i="40"/>
  <c r="K294" i="40"/>
  <c r="K293" i="40"/>
  <c r="K291" i="40"/>
  <c r="K290" i="40"/>
  <c r="K289" i="40"/>
  <c r="K287" i="40"/>
  <c r="K286" i="40"/>
  <c r="K285" i="40"/>
  <c r="K283" i="40"/>
  <c r="K282" i="40"/>
  <c r="K280" i="40"/>
  <c r="K278" i="40"/>
  <c r="K277" i="40"/>
  <c r="K200" i="40"/>
  <c r="K197" i="40"/>
  <c r="K196" i="40"/>
  <c r="K194" i="40"/>
  <c r="K193" i="40"/>
  <c r="K192" i="40"/>
  <c r="K190" i="40"/>
  <c r="K189" i="40"/>
  <c r="K188" i="40"/>
  <c r="K186" i="40"/>
  <c r="K185" i="40"/>
  <c r="K184" i="40"/>
  <c r="K181" i="40"/>
  <c r="K180" i="40"/>
  <c r="K179" i="40"/>
  <c r="K101" i="40"/>
  <c r="K99" i="40"/>
  <c r="K97" i="40"/>
  <c r="K96" i="40"/>
  <c r="K95" i="40"/>
  <c r="K93" i="40"/>
  <c r="K92" i="40"/>
  <c r="K91" i="40"/>
  <c r="K89" i="40"/>
  <c r="K88" i="40"/>
  <c r="K87" i="40"/>
  <c r="K84" i="40"/>
  <c r="K83" i="40"/>
  <c r="K82" i="40"/>
  <c r="J984" i="40"/>
  <c r="J983" i="40"/>
  <c r="J981" i="40"/>
  <c r="J980" i="40"/>
  <c r="J979" i="40"/>
  <c r="J978" i="40"/>
  <c r="J977" i="40"/>
  <c r="J976" i="40"/>
  <c r="J975" i="40"/>
  <c r="J974" i="40"/>
  <c r="J973" i="40"/>
  <c r="J972" i="40"/>
  <c r="J971" i="40"/>
  <c r="J970" i="40"/>
  <c r="J969" i="40"/>
  <c r="J968" i="40"/>
  <c r="J966" i="40"/>
  <c r="J965" i="40"/>
  <c r="J964" i="40"/>
  <c r="J963" i="40"/>
  <c r="J886" i="40"/>
  <c r="J885" i="40"/>
  <c r="J883" i="40"/>
  <c r="J882" i="40"/>
  <c r="J881" i="40"/>
  <c r="J880" i="40"/>
  <c r="J879" i="40"/>
  <c r="J878" i="40"/>
  <c r="J877" i="40"/>
  <c r="J876" i="40"/>
  <c r="J875" i="40"/>
  <c r="J874" i="40"/>
  <c r="J873" i="40"/>
  <c r="J872" i="40"/>
  <c r="J871" i="40"/>
  <c r="J870" i="40"/>
  <c r="J868" i="40"/>
  <c r="J867" i="40"/>
  <c r="J866" i="40"/>
  <c r="J865" i="40"/>
  <c r="J788" i="40"/>
  <c r="J787" i="40"/>
  <c r="J785" i="40"/>
  <c r="J784" i="40"/>
  <c r="J783" i="40"/>
  <c r="J782" i="40"/>
  <c r="J781" i="40"/>
  <c r="J780" i="40"/>
  <c r="J779" i="40"/>
  <c r="J778" i="40"/>
  <c r="J777" i="40"/>
  <c r="J776" i="40"/>
  <c r="J775" i="40"/>
  <c r="J774" i="40"/>
  <c r="J773" i="40"/>
  <c r="J772" i="40"/>
  <c r="J770" i="40"/>
  <c r="J769" i="40"/>
  <c r="J768" i="40"/>
  <c r="J767" i="40"/>
  <c r="J690" i="40"/>
  <c r="J689" i="40"/>
  <c r="J687" i="40"/>
  <c r="J686" i="40"/>
  <c r="J685" i="40"/>
  <c r="J684" i="40"/>
  <c r="J683" i="40"/>
  <c r="J682" i="40"/>
  <c r="J681" i="40"/>
  <c r="J680" i="40"/>
  <c r="J679" i="40"/>
  <c r="J678" i="40"/>
  <c r="J677" i="40"/>
  <c r="J676" i="40"/>
  <c r="J675" i="40"/>
  <c r="J674" i="40"/>
  <c r="J672" i="40"/>
  <c r="J671" i="40"/>
  <c r="J670" i="40"/>
  <c r="J669" i="40"/>
  <c r="J592" i="40"/>
  <c r="J591" i="40"/>
  <c r="J589" i="40"/>
  <c r="J588" i="40"/>
  <c r="J587" i="40"/>
  <c r="J586" i="40"/>
  <c r="J585" i="40"/>
  <c r="J584" i="40"/>
  <c r="J583" i="40"/>
  <c r="J582" i="40"/>
  <c r="J581" i="40"/>
  <c r="J580" i="40"/>
  <c r="J579" i="40"/>
  <c r="J578" i="40"/>
  <c r="J577" i="40"/>
  <c r="J576" i="40"/>
  <c r="J574" i="40"/>
  <c r="J573" i="40"/>
  <c r="J572" i="40"/>
  <c r="J571" i="40"/>
  <c r="J494" i="40"/>
  <c r="J493" i="40"/>
  <c r="J491" i="40"/>
  <c r="J490" i="40"/>
  <c r="J489" i="40"/>
  <c r="J488" i="40"/>
  <c r="J487" i="40"/>
  <c r="J486" i="40"/>
  <c r="J485" i="40"/>
  <c r="J484" i="40"/>
  <c r="J483" i="40"/>
  <c r="J482" i="40"/>
  <c r="J481" i="40"/>
  <c r="J480" i="40"/>
  <c r="J479" i="40"/>
  <c r="J478" i="40"/>
  <c r="J476" i="40"/>
  <c r="J475" i="40"/>
  <c r="J474" i="40"/>
  <c r="J473" i="40"/>
  <c r="J396" i="40"/>
  <c r="J395" i="40"/>
  <c r="J393" i="40"/>
  <c r="J392" i="40"/>
  <c r="J391" i="40"/>
  <c r="J390" i="40"/>
  <c r="J389" i="40"/>
  <c r="J388" i="40"/>
  <c r="J387" i="40"/>
  <c r="J386" i="40"/>
  <c r="J385" i="40"/>
  <c r="J384" i="40"/>
  <c r="J383" i="40"/>
  <c r="J382" i="40"/>
  <c r="J381" i="40"/>
  <c r="J380" i="40"/>
  <c r="J378" i="40"/>
  <c r="J377" i="40"/>
  <c r="J376" i="40"/>
  <c r="J375" i="40"/>
  <c r="J298" i="40"/>
  <c r="J297" i="40"/>
  <c r="J295" i="40"/>
  <c r="J294" i="40"/>
  <c r="J293" i="40"/>
  <c r="J292" i="40"/>
  <c r="J291" i="40"/>
  <c r="J290" i="40"/>
  <c r="J289" i="40"/>
  <c r="J288" i="40"/>
  <c r="J287" i="40"/>
  <c r="J286" i="40"/>
  <c r="J285" i="40"/>
  <c r="J284" i="40"/>
  <c r="J283" i="40"/>
  <c r="J282" i="40"/>
  <c r="J280" i="40"/>
  <c r="J279" i="40"/>
  <c r="J278" i="40"/>
  <c r="J277" i="40"/>
  <c r="J200" i="40"/>
  <c r="J199" i="40"/>
  <c r="J197" i="40"/>
  <c r="J196" i="40"/>
  <c r="J195" i="40"/>
  <c r="J194" i="40"/>
  <c r="J193" i="40"/>
  <c r="J192" i="40"/>
  <c r="J191" i="40"/>
  <c r="J190" i="40"/>
  <c r="J189" i="40"/>
  <c r="J188" i="40"/>
  <c r="J187" i="40"/>
  <c r="J186" i="40"/>
  <c r="J185" i="40"/>
  <c r="J184" i="40"/>
  <c r="J182" i="40"/>
  <c r="J181" i="40"/>
  <c r="J180" i="40"/>
  <c r="J179" i="40"/>
  <c r="J102" i="40"/>
  <c r="J101" i="40"/>
  <c r="J99" i="40"/>
  <c r="J98" i="40"/>
  <c r="J97" i="40"/>
  <c r="J96" i="40"/>
  <c r="J95" i="40"/>
  <c r="J94" i="40"/>
  <c r="J93" i="40"/>
  <c r="J92" i="40"/>
  <c r="J91" i="40"/>
  <c r="J90" i="40"/>
  <c r="J89" i="40"/>
  <c r="J88" i="40"/>
  <c r="J87" i="40"/>
  <c r="J86" i="40"/>
  <c r="J84" i="40"/>
  <c r="J83" i="40"/>
  <c r="J82" i="40"/>
  <c r="J81" i="40"/>
  <c r="I984" i="40"/>
  <c r="I981" i="40"/>
  <c r="I980" i="40"/>
  <c r="I978" i="40"/>
  <c r="I977" i="40"/>
  <c r="I976" i="40"/>
  <c r="I974" i="40"/>
  <c r="I973" i="40"/>
  <c r="I972" i="40"/>
  <c r="I970" i="40"/>
  <c r="I969" i="40"/>
  <c r="I968" i="40"/>
  <c r="I965" i="40"/>
  <c r="I964" i="40"/>
  <c r="I963" i="40"/>
  <c r="I885" i="40"/>
  <c r="I883" i="40"/>
  <c r="I881" i="40"/>
  <c r="I880" i="40"/>
  <c r="I879" i="40"/>
  <c r="I877" i="40"/>
  <c r="I876" i="40"/>
  <c r="I875" i="40"/>
  <c r="I873" i="40"/>
  <c r="I872" i="40"/>
  <c r="I871" i="40"/>
  <c r="I868" i="40"/>
  <c r="I867" i="40"/>
  <c r="I866" i="40"/>
  <c r="I788" i="40"/>
  <c r="I787" i="40"/>
  <c r="I784" i="40"/>
  <c r="I783" i="40"/>
  <c r="I782" i="40"/>
  <c r="I780" i="40"/>
  <c r="I779" i="40"/>
  <c r="I778" i="40"/>
  <c r="I776" i="40"/>
  <c r="I775" i="40"/>
  <c r="I774" i="40"/>
  <c r="I772" i="40"/>
  <c r="I770" i="40"/>
  <c r="I769" i="40"/>
  <c r="I767" i="40"/>
  <c r="I690" i="40"/>
  <c r="I689" i="40"/>
  <c r="I687" i="40"/>
  <c r="I686" i="40"/>
  <c r="I685" i="40"/>
  <c r="I683" i="40"/>
  <c r="I682" i="40"/>
  <c r="I681" i="40"/>
  <c r="I679" i="40"/>
  <c r="I678" i="40"/>
  <c r="I677" i="40"/>
  <c r="I675" i="40"/>
  <c r="I674" i="40"/>
  <c r="I672" i="40"/>
  <c r="I670" i="40"/>
  <c r="I669" i="40"/>
  <c r="I592" i="40"/>
  <c r="I589" i="40"/>
  <c r="I588" i="40"/>
  <c r="I586" i="40"/>
  <c r="I585" i="40"/>
  <c r="I584" i="40"/>
  <c r="I582" i="40"/>
  <c r="I581" i="40"/>
  <c r="I580" i="40"/>
  <c r="I578" i="40"/>
  <c r="I577" i="40"/>
  <c r="I576" i="40"/>
  <c r="I573" i="40"/>
  <c r="I572" i="40"/>
  <c r="I571" i="40"/>
  <c r="I493" i="40"/>
  <c r="I491" i="40"/>
  <c r="I489" i="40"/>
  <c r="I488" i="40"/>
  <c r="I487" i="40"/>
  <c r="I485" i="40"/>
  <c r="I484" i="40"/>
  <c r="I483" i="40"/>
  <c r="I481" i="40"/>
  <c r="I480" i="40"/>
  <c r="I479" i="40"/>
  <c r="I476" i="40"/>
  <c r="I475" i="40"/>
  <c r="I474" i="40"/>
  <c r="I396" i="40"/>
  <c r="I395" i="40"/>
  <c r="I392" i="40"/>
  <c r="I391" i="40"/>
  <c r="I390" i="40"/>
  <c r="I388" i="40"/>
  <c r="I387" i="40"/>
  <c r="I386" i="40"/>
  <c r="I384" i="40"/>
  <c r="I383" i="40"/>
  <c r="I382" i="40"/>
  <c r="I380" i="40"/>
  <c r="I378" i="40"/>
  <c r="I377" i="40"/>
  <c r="I375" i="40"/>
  <c r="I298" i="40"/>
  <c r="I297" i="40"/>
  <c r="I295" i="40"/>
  <c r="I294" i="40"/>
  <c r="I293" i="40"/>
  <c r="I291" i="40"/>
  <c r="I290" i="40"/>
  <c r="I289" i="40"/>
  <c r="I287" i="40"/>
  <c r="I286" i="40"/>
  <c r="I285" i="40"/>
  <c r="I283" i="40"/>
  <c r="I282" i="40"/>
  <c r="I280" i="40"/>
  <c r="I278" i="40"/>
  <c r="I277" i="40"/>
  <c r="I200" i="40"/>
  <c r="I197" i="40"/>
  <c r="I196" i="40"/>
  <c r="I194" i="40"/>
  <c r="I193" i="40"/>
  <c r="I192" i="40"/>
  <c r="I190" i="40"/>
  <c r="I189" i="40"/>
  <c r="I188" i="40"/>
  <c r="I186" i="40"/>
  <c r="I185" i="40"/>
  <c r="I184" i="40"/>
  <c r="I181" i="40"/>
  <c r="I180" i="40"/>
  <c r="I179" i="40"/>
  <c r="I101" i="40"/>
  <c r="I99" i="40"/>
  <c r="I97" i="40"/>
  <c r="I96" i="40"/>
  <c r="I95" i="40"/>
  <c r="I93" i="40"/>
  <c r="I92" i="40"/>
  <c r="I91" i="40"/>
  <c r="I89" i="40"/>
  <c r="I88" i="40"/>
  <c r="I87" i="40"/>
  <c r="I84" i="40"/>
  <c r="I83" i="40"/>
  <c r="I82" i="40"/>
  <c r="H984" i="40"/>
  <c r="H983" i="40"/>
  <c r="H981" i="40"/>
  <c r="H980" i="40"/>
  <c r="H979" i="40"/>
  <c r="H978" i="40"/>
  <c r="H977" i="40"/>
  <c r="H976" i="40"/>
  <c r="H975" i="40"/>
  <c r="H974" i="40"/>
  <c r="H973" i="40"/>
  <c r="H972" i="40"/>
  <c r="H971" i="40"/>
  <c r="H970" i="40"/>
  <c r="H969" i="40"/>
  <c r="H968" i="40"/>
  <c r="H966" i="40"/>
  <c r="H965" i="40"/>
  <c r="H964" i="40"/>
  <c r="H963" i="40"/>
  <c r="H886" i="40"/>
  <c r="H885" i="40"/>
  <c r="H883" i="40"/>
  <c r="H882" i="40"/>
  <c r="H881" i="40"/>
  <c r="H880" i="40"/>
  <c r="H879" i="40"/>
  <c r="H878" i="40"/>
  <c r="H877" i="40"/>
  <c r="H876" i="40"/>
  <c r="H875" i="40"/>
  <c r="H874" i="40"/>
  <c r="H873" i="40"/>
  <c r="H872" i="40"/>
  <c r="H871" i="40"/>
  <c r="H870" i="40"/>
  <c r="H868" i="40"/>
  <c r="H867" i="40"/>
  <c r="H866" i="40"/>
  <c r="H865" i="40"/>
  <c r="H788" i="40"/>
  <c r="H787" i="40"/>
  <c r="H785" i="40"/>
  <c r="H784" i="40"/>
  <c r="H783" i="40"/>
  <c r="H782" i="40"/>
  <c r="H781" i="40"/>
  <c r="H780" i="40"/>
  <c r="H779" i="40"/>
  <c r="H778" i="40"/>
  <c r="H777" i="40"/>
  <c r="H776" i="40"/>
  <c r="H775" i="40"/>
  <c r="H774" i="40"/>
  <c r="H773" i="40"/>
  <c r="H772" i="40"/>
  <c r="H770" i="40"/>
  <c r="H769" i="40"/>
  <c r="H768" i="40"/>
  <c r="H767" i="40"/>
  <c r="H690" i="40"/>
  <c r="H689" i="40"/>
  <c r="H687" i="40"/>
  <c r="H686" i="40"/>
  <c r="H685" i="40"/>
  <c r="H684" i="40"/>
  <c r="H683" i="40"/>
  <c r="H682" i="40"/>
  <c r="H681" i="40"/>
  <c r="H680" i="40"/>
  <c r="H679" i="40"/>
  <c r="H678" i="40"/>
  <c r="H677" i="40"/>
  <c r="H676" i="40"/>
  <c r="H675" i="40"/>
  <c r="H674" i="40"/>
  <c r="H672" i="40"/>
  <c r="H671" i="40"/>
  <c r="H670" i="40"/>
  <c r="H669" i="40"/>
  <c r="H592" i="40"/>
  <c r="H591" i="40"/>
  <c r="H589" i="40"/>
  <c r="H588" i="40"/>
  <c r="H587" i="40"/>
  <c r="H586" i="40"/>
  <c r="H585" i="40"/>
  <c r="H584" i="40"/>
  <c r="H583" i="40"/>
  <c r="H582" i="40"/>
  <c r="H581" i="40"/>
  <c r="H580" i="40"/>
  <c r="H579" i="40"/>
  <c r="H578" i="40"/>
  <c r="H577" i="40"/>
  <c r="H576" i="40"/>
  <c r="H574" i="40"/>
  <c r="H573" i="40"/>
  <c r="H572" i="40"/>
  <c r="H571" i="40"/>
  <c r="H494" i="40"/>
  <c r="H493" i="40"/>
  <c r="H491" i="40"/>
  <c r="H490" i="40"/>
  <c r="H489" i="40"/>
  <c r="H488" i="40"/>
  <c r="H487" i="40"/>
  <c r="H486" i="40"/>
  <c r="H485" i="40"/>
  <c r="H484" i="40"/>
  <c r="H483" i="40"/>
  <c r="H482" i="40"/>
  <c r="H481" i="40"/>
  <c r="H480" i="40"/>
  <c r="H479" i="40"/>
  <c r="H478" i="40"/>
  <c r="H476" i="40"/>
  <c r="H475" i="40"/>
  <c r="H474" i="40"/>
  <c r="H473" i="40"/>
  <c r="H396" i="40"/>
  <c r="H395" i="40"/>
  <c r="H393" i="40"/>
  <c r="H392" i="40"/>
  <c r="H391" i="40"/>
  <c r="H390" i="40"/>
  <c r="H389" i="40"/>
  <c r="H388" i="40"/>
  <c r="H387" i="40"/>
  <c r="H386" i="40"/>
  <c r="H385" i="40"/>
  <c r="H384" i="40"/>
  <c r="H383" i="40"/>
  <c r="H382" i="40"/>
  <c r="H381" i="40"/>
  <c r="H380" i="40"/>
  <c r="H378" i="40"/>
  <c r="H377" i="40"/>
  <c r="H376" i="40"/>
  <c r="H375" i="40"/>
  <c r="H298" i="40"/>
  <c r="H297" i="40"/>
  <c r="H295" i="40"/>
  <c r="H294" i="40"/>
  <c r="H293" i="40"/>
  <c r="H292" i="40"/>
  <c r="H291" i="40"/>
  <c r="H290" i="40"/>
  <c r="H289" i="40"/>
  <c r="H288" i="40"/>
  <c r="H287" i="40"/>
  <c r="H286" i="40"/>
  <c r="H285" i="40"/>
  <c r="H284" i="40"/>
  <c r="H283" i="40"/>
  <c r="H282" i="40"/>
  <c r="H280" i="40"/>
  <c r="H279" i="40"/>
  <c r="H278" i="40"/>
  <c r="H277" i="40"/>
  <c r="H200" i="40"/>
  <c r="H199" i="40"/>
  <c r="H197" i="40"/>
  <c r="H196" i="40"/>
  <c r="H195" i="40"/>
  <c r="H194" i="40"/>
  <c r="H193" i="40"/>
  <c r="H192" i="40"/>
  <c r="H191" i="40"/>
  <c r="H190" i="40"/>
  <c r="H189" i="40"/>
  <c r="H188" i="40"/>
  <c r="H187" i="40"/>
  <c r="H186" i="40"/>
  <c r="H185" i="40"/>
  <c r="H184" i="40"/>
  <c r="H182" i="40"/>
  <c r="H181" i="40"/>
  <c r="H180" i="40"/>
  <c r="H179" i="40"/>
  <c r="H102" i="40"/>
  <c r="H101" i="40"/>
  <c r="H99" i="40"/>
  <c r="H98" i="40"/>
  <c r="H97" i="40"/>
  <c r="H96" i="40"/>
  <c r="H95" i="40"/>
  <c r="H94" i="40"/>
  <c r="H93" i="40"/>
  <c r="H92" i="40"/>
  <c r="H91" i="40"/>
  <c r="H90" i="40"/>
  <c r="H89" i="40"/>
  <c r="H88" i="40"/>
  <c r="H87" i="40"/>
  <c r="H86" i="40"/>
  <c r="H84" i="40"/>
  <c r="H83" i="40"/>
  <c r="H82" i="40"/>
  <c r="H81" i="40"/>
  <c r="G984" i="40"/>
  <c r="G981" i="40"/>
  <c r="G980" i="40"/>
  <c r="G978" i="40"/>
  <c r="G977" i="40"/>
  <c r="G976" i="40"/>
  <c r="G974" i="40"/>
  <c r="G973" i="40"/>
  <c r="G972" i="40"/>
  <c r="G970" i="40"/>
  <c r="G969" i="40"/>
  <c r="G968" i="40"/>
  <c r="G965" i="40"/>
  <c r="G964" i="40"/>
  <c r="G963" i="40"/>
  <c r="G885" i="40"/>
  <c r="G883" i="40"/>
  <c r="G881" i="40"/>
  <c r="G880" i="40"/>
  <c r="G879" i="40"/>
  <c r="G877" i="40"/>
  <c r="G876" i="40"/>
  <c r="G875" i="40"/>
  <c r="G873" i="40"/>
  <c r="G872" i="40"/>
  <c r="G871" i="40"/>
  <c r="G868" i="40"/>
  <c r="G867" i="40"/>
  <c r="G866" i="40"/>
  <c r="G788" i="40"/>
  <c r="G787" i="40"/>
  <c r="G784" i="40"/>
  <c r="G783" i="40"/>
  <c r="G782" i="40"/>
  <c r="G780" i="40"/>
  <c r="G779" i="40"/>
  <c r="G778" i="40"/>
  <c r="G776" i="40"/>
  <c r="G775" i="40"/>
  <c r="G774" i="40"/>
  <c r="G772" i="40"/>
  <c r="G770" i="40"/>
  <c r="G769" i="40"/>
  <c r="G767" i="40"/>
  <c r="G690" i="40"/>
  <c r="G689" i="40"/>
  <c r="G687" i="40"/>
  <c r="G686" i="40"/>
  <c r="G685" i="40"/>
  <c r="G683" i="40"/>
  <c r="G682" i="40"/>
  <c r="G681" i="40"/>
  <c r="G679" i="40"/>
  <c r="G678" i="40"/>
  <c r="G677" i="40"/>
  <c r="G675" i="40"/>
  <c r="G674" i="40"/>
  <c r="G672" i="40"/>
  <c r="G670" i="40"/>
  <c r="G669" i="40"/>
  <c r="G592" i="40"/>
  <c r="G589" i="40"/>
  <c r="G588" i="40"/>
  <c r="G586" i="40"/>
  <c r="G585" i="40"/>
  <c r="G584" i="40"/>
  <c r="G582" i="40"/>
  <c r="G581" i="40"/>
  <c r="G580" i="40"/>
  <c r="G578" i="40"/>
  <c r="G577" i="40"/>
  <c r="G576" i="40"/>
  <c r="G573" i="40"/>
  <c r="G572" i="40"/>
  <c r="G571" i="40"/>
  <c r="G493" i="40"/>
  <c r="G491" i="40"/>
  <c r="G489" i="40"/>
  <c r="G488" i="40"/>
  <c r="G487" i="40"/>
  <c r="G485" i="40"/>
  <c r="G484" i="40"/>
  <c r="G483" i="40"/>
  <c r="G481" i="40"/>
  <c r="G480" i="40"/>
  <c r="G479" i="40"/>
  <c r="G476" i="40"/>
  <c r="G475" i="40"/>
  <c r="G474" i="40"/>
  <c r="G396" i="40"/>
  <c r="G395" i="40"/>
  <c r="G392" i="40"/>
  <c r="G391" i="40"/>
  <c r="G390" i="40"/>
  <c r="G388" i="40"/>
  <c r="G387" i="40"/>
  <c r="G386" i="40"/>
  <c r="G384" i="40"/>
  <c r="G383" i="40"/>
  <c r="G382" i="40"/>
  <c r="G380" i="40"/>
  <c r="G378" i="40"/>
  <c r="G377" i="40"/>
  <c r="G375" i="40"/>
  <c r="G298" i="40"/>
  <c r="G297" i="40"/>
  <c r="G295" i="40"/>
  <c r="G294" i="40"/>
  <c r="G293" i="40"/>
  <c r="G291" i="40"/>
  <c r="G290" i="40"/>
  <c r="G289" i="40"/>
  <c r="G287" i="40"/>
  <c r="G286" i="40"/>
  <c r="G285" i="40"/>
  <c r="G283" i="40"/>
  <c r="G282" i="40"/>
  <c r="G280" i="40"/>
  <c r="G278" i="40"/>
  <c r="G277" i="40"/>
  <c r="G200" i="40"/>
  <c r="G197" i="40"/>
  <c r="G196" i="40"/>
  <c r="G194" i="40"/>
  <c r="G193" i="40"/>
  <c r="G192" i="40"/>
  <c r="G190" i="40"/>
  <c r="G189" i="40"/>
  <c r="G188" i="40"/>
  <c r="G186" i="40"/>
  <c r="G185" i="40"/>
  <c r="G184" i="40"/>
  <c r="G181" i="40"/>
  <c r="G180" i="40"/>
  <c r="G179" i="40"/>
  <c r="G101" i="40"/>
  <c r="G99" i="40"/>
  <c r="G97" i="40"/>
  <c r="G96" i="40"/>
  <c r="G95" i="40"/>
  <c r="G93" i="40"/>
  <c r="G92" i="40"/>
  <c r="G91" i="40"/>
  <c r="G89" i="40"/>
  <c r="G88" i="40"/>
  <c r="G87" i="40"/>
  <c r="G84" i="40"/>
  <c r="G83" i="40"/>
  <c r="G82" i="40"/>
  <c r="F984" i="40"/>
  <c r="F983" i="40"/>
  <c r="F981" i="40"/>
  <c r="F980" i="40"/>
  <c r="F979" i="40"/>
  <c r="F978" i="40"/>
  <c r="F977" i="40"/>
  <c r="F976" i="40"/>
  <c r="F975" i="40"/>
  <c r="F974" i="40"/>
  <c r="F973" i="40"/>
  <c r="F972" i="40"/>
  <c r="F971" i="40"/>
  <c r="F970" i="40"/>
  <c r="F969" i="40"/>
  <c r="F968" i="40"/>
  <c r="F966" i="40"/>
  <c r="F965" i="40"/>
  <c r="F964" i="40"/>
  <c r="F963" i="40"/>
  <c r="F886" i="40"/>
  <c r="F885" i="40"/>
  <c r="F883" i="40"/>
  <c r="F882" i="40"/>
  <c r="F881" i="40"/>
  <c r="F880" i="40"/>
  <c r="F879" i="40"/>
  <c r="F878" i="40"/>
  <c r="F877" i="40"/>
  <c r="F876" i="40"/>
  <c r="F875" i="40"/>
  <c r="F874" i="40"/>
  <c r="F873" i="40"/>
  <c r="F872" i="40"/>
  <c r="F871" i="40"/>
  <c r="F870" i="40"/>
  <c r="F868" i="40"/>
  <c r="F867" i="40"/>
  <c r="F866" i="40"/>
  <c r="F865" i="40"/>
  <c r="F788" i="40"/>
  <c r="F787" i="40"/>
  <c r="F785" i="40"/>
  <c r="F784" i="40"/>
  <c r="F783" i="40"/>
  <c r="F782" i="40"/>
  <c r="F781" i="40"/>
  <c r="F780" i="40"/>
  <c r="F779" i="40"/>
  <c r="F778" i="40"/>
  <c r="F777" i="40"/>
  <c r="F776" i="40"/>
  <c r="F775" i="40"/>
  <c r="F774" i="40"/>
  <c r="F773" i="40"/>
  <c r="F772" i="40"/>
  <c r="F770" i="40"/>
  <c r="F769" i="40"/>
  <c r="F768" i="40"/>
  <c r="F767" i="40"/>
  <c r="F690" i="40"/>
  <c r="F689" i="40"/>
  <c r="F687" i="40"/>
  <c r="F686" i="40"/>
  <c r="F685" i="40"/>
  <c r="F684" i="40"/>
  <c r="F683" i="40"/>
  <c r="F682" i="40"/>
  <c r="F681" i="40"/>
  <c r="F680" i="40"/>
  <c r="F679" i="40"/>
  <c r="F678" i="40"/>
  <c r="F677" i="40"/>
  <c r="F676" i="40"/>
  <c r="F675" i="40"/>
  <c r="F674" i="40"/>
  <c r="F672" i="40"/>
  <c r="F671" i="40"/>
  <c r="F670" i="40"/>
  <c r="F669" i="40"/>
  <c r="F592" i="40"/>
  <c r="F591" i="40"/>
  <c r="F589" i="40"/>
  <c r="F588" i="40"/>
  <c r="F587" i="40"/>
  <c r="F586" i="40"/>
  <c r="F585" i="40"/>
  <c r="F584" i="40"/>
  <c r="F583" i="40"/>
  <c r="F582" i="40"/>
  <c r="F581" i="40"/>
  <c r="F580" i="40"/>
  <c r="F579" i="40"/>
  <c r="F578" i="40"/>
  <c r="F577" i="40"/>
  <c r="F576" i="40"/>
  <c r="F574" i="40"/>
  <c r="F573" i="40"/>
  <c r="F572" i="40"/>
  <c r="F571" i="40"/>
  <c r="F494" i="40"/>
  <c r="F493" i="40"/>
  <c r="F491" i="40"/>
  <c r="F490" i="40"/>
  <c r="F489" i="40"/>
  <c r="F488" i="40"/>
  <c r="F487" i="40"/>
  <c r="F486" i="40"/>
  <c r="F485" i="40"/>
  <c r="F484" i="40"/>
  <c r="F483" i="40"/>
  <c r="F482" i="40"/>
  <c r="F481" i="40"/>
  <c r="F480" i="40"/>
  <c r="F479" i="40"/>
  <c r="F478" i="40"/>
  <c r="F476" i="40"/>
  <c r="F475" i="40"/>
  <c r="F474" i="40"/>
  <c r="F473" i="40"/>
  <c r="F396" i="40"/>
  <c r="F395" i="40"/>
  <c r="F393" i="40"/>
  <c r="F392" i="40"/>
  <c r="F391" i="40"/>
  <c r="F390" i="40"/>
  <c r="F389" i="40"/>
  <c r="F388" i="40"/>
  <c r="F387" i="40"/>
  <c r="F386" i="40"/>
  <c r="F385" i="40"/>
  <c r="F384" i="40"/>
  <c r="F383" i="40"/>
  <c r="F382" i="40"/>
  <c r="F381" i="40"/>
  <c r="F380" i="40"/>
  <c r="F378" i="40"/>
  <c r="F377" i="40"/>
  <c r="F376" i="40"/>
  <c r="F375" i="40"/>
  <c r="F298" i="40"/>
  <c r="F297" i="40"/>
  <c r="F295" i="40"/>
  <c r="F294" i="40"/>
  <c r="F293" i="40"/>
  <c r="F292" i="40"/>
  <c r="F291" i="40"/>
  <c r="F290" i="40"/>
  <c r="F289" i="40"/>
  <c r="F288" i="40"/>
  <c r="F287" i="40"/>
  <c r="F286" i="40"/>
  <c r="F285" i="40"/>
  <c r="F284" i="40"/>
  <c r="F283" i="40"/>
  <c r="F282" i="40"/>
  <c r="F280" i="40"/>
  <c r="F279" i="40"/>
  <c r="F278" i="40"/>
  <c r="F277" i="40"/>
  <c r="F200" i="40"/>
  <c r="F199" i="40"/>
  <c r="F197" i="40"/>
  <c r="F196" i="40"/>
  <c r="F195" i="40"/>
  <c r="F194" i="40"/>
  <c r="F193" i="40"/>
  <c r="F192" i="40"/>
  <c r="F191" i="40"/>
  <c r="F190" i="40"/>
  <c r="F189" i="40"/>
  <c r="F188" i="40"/>
  <c r="F187" i="40"/>
  <c r="F186" i="40"/>
  <c r="F185" i="40"/>
  <c r="F184" i="40"/>
  <c r="F182" i="40"/>
  <c r="F181" i="40"/>
  <c r="F180" i="40"/>
  <c r="F179" i="40"/>
  <c r="F102" i="40"/>
  <c r="F101" i="40"/>
  <c r="F99" i="40"/>
  <c r="F98" i="40"/>
  <c r="F97" i="40"/>
  <c r="F96" i="40"/>
  <c r="F95" i="40"/>
  <c r="F94" i="40"/>
  <c r="F93" i="40"/>
  <c r="F92" i="40"/>
  <c r="F91" i="40"/>
  <c r="F90" i="40"/>
  <c r="F89" i="40"/>
  <c r="F88" i="40"/>
  <c r="F87" i="40"/>
  <c r="F86" i="40"/>
  <c r="F84" i="40"/>
  <c r="F83" i="40"/>
  <c r="F82" i="40"/>
  <c r="F81" i="40"/>
  <c r="E984" i="40"/>
  <c r="E981" i="40"/>
  <c r="E980" i="40"/>
  <c r="E978" i="40"/>
  <c r="E977" i="40"/>
  <c r="E976" i="40"/>
  <c r="E974" i="40"/>
  <c r="E973" i="40"/>
  <c r="E972" i="40"/>
  <c r="E970" i="40"/>
  <c r="E969" i="40"/>
  <c r="E968" i="40"/>
  <c r="E965" i="40"/>
  <c r="E964" i="40"/>
  <c r="E963" i="40"/>
  <c r="E885" i="40"/>
  <c r="E883" i="40"/>
  <c r="E881" i="40"/>
  <c r="E880" i="40"/>
  <c r="E879" i="40"/>
  <c r="E877" i="40"/>
  <c r="E876" i="40"/>
  <c r="E875" i="40"/>
  <c r="E873" i="40"/>
  <c r="E872" i="40"/>
  <c r="E871" i="40"/>
  <c r="E868" i="40"/>
  <c r="E867" i="40"/>
  <c r="E866" i="40"/>
  <c r="E788" i="40"/>
  <c r="E787" i="40"/>
  <c r="E784" i="40"/>
  <c r="E783" i="40"/>
  <c r="E782" i="40"/>
  <c r="E780" i="40"/>
  <c r="E779" i="40"/>
  <c r="E778" i="40"/>
  <c r="E776" i="40"/>
  <c r="E775" i="40"/>
  <c r="E774" i="40"/>
  <c r="E772" i="40"/>
  <c r="E770" i="40"/>
  <c r="E769" i="40"/>
  <c r="E767" i="40"/>
  <c r="E690" i="40"/>
  <c r="E689" i="40"/>
  <c r="E687" i="40"/>
  <c r="E686" i="40"/>
  <c r="E685" i="40"/>
  <c r="E683" i="40"/>
  <c r="E682" i="40"/>
  <c r="E681" i="40"/>
  <c r="E679" i="40"/>
  <c r="E678" i="40"/>
  <c r="E677" i="40"/>
  <c r="E675" i="40"/>
  <c r="E674" i="40"/>
  <c r="E672" i="40"/>
  <c r="E670" i="40"/>
  <c r="E669" i="40"/>
  <c r="E592" i="40"/>
  <c r="E589" i="40"/>
  <c r="E588" i="40"/>
  <c r="E586" i="40"/>
  <c r="E585" i="40"/>
  <c r="E584" i="40"/>
  <c r="E582" i="40"/>
  <c r="E581" i="40"/>
  <c r="E580" i="40"/>
  <c r="E578" i="40"/>
  <c r="E577" i="40"/>
  <c r="E576" i="40"/>
  <c r="E573" i="40"/>
  <c r="E572" i="40"/>
  <c r="E571" i="40"/>
  <c r="E493" i="40"/>
  <c r="E491" i="40"/>
  <c r="E489" i="40"/>
  <c r="E488" i="40"/>
  <c r="E487" i="40"/>
  <c r="E485" i="40"/>
  <c r="E484" i="40"/>
  <c r="E483" i="40"/>
  <c r="E481" i="40"/>
  <c r="E480" i="40"/>
  <c r="E479" i="40"/>
  <c r="E476" i="40"/>
  <c r="E475" i="40"/>
  <c r="E474" i="40"/>
  <c r="E396" i="40"/>
  <c r="E395" i="40"/>
  <c r="E392" i="40"/>
  <c r="E391" i="40"/>
  <c r="E390" i="40"/>
  <c r="E388" i="40"/>
  <c r="E387" i="40"/>
  <c r="E386" i="40"/>
  <c r="E384" i="40"/>
  <c r="E383" i="40"/>
  <c r="E382" i="40"/>
  <c r="E380" i="40"/>
  <c r="E378" i="40"/>
  <c r="E377" i="40"/>
  <c r="E375" i="40"/>
  <c r="E298" i="40"/>
  <c r="E297" i="40"/>
  <c r="E295" i="40"/>
  <c r="E294" i="40"/>
  <c r="E293" i="40"/>
  <c r="E291" i="40"/>
  <c r="E290" i="40"/>
  <c r="E289" i="40"/>
  <c r="E287" i="40"/>
  <c r="E286" i="40"/>
  <c r="E285" i="40"/>
  <c r="E283" i="40"/>
  <c r="E282" i="40"/>
  <c r="E280" i="40"/>
  <c r="E278" i="40"/>
  <c r="E277" i="40"/>
  <c r="E200" i="40"/>
  <c r="E197" i="40"/>
  <c r="E196" i="40"/>
  <c r="E194" i="40"/>
  <c r="E193" i="40"/>
  <c r="E192" i="40"/>
  <c r="E190" i="40"/>
  <c r="E189" i="40"/>
  <c r="E188" i="40"/>
  <c r="E186" i="40"/>
  <c r="E185" i="40"/>
  <c r="E184" i="40"/>
  <c r="E181" i="40"/>
  <c r="E180" i="40"/>
  <c r="E179" i="40"/>
  <c r="E101" i="40"/>
  <c r="E99" i="40"/>
  <c r="E97" i="40"/>
  <c r="E96" i="40"/>
  <c r="E95" i="40"/>
  <c r="E93" i="40"/>
  <c r="E92" i="40"/>
  <c r="E91" i="40"/>
  <c r="E89" i="40"/>
  <c r="E88" i="40"/>
  <c r="E87" i="40"/>
  <c r="E84" i="40"/>
  <c r="E83" i="40"/>
  <c r="E82" i="40"/>
  <c r="D984" i="40"/>
  <c r="D983" i="40"/>
  <c r="D981" i="40"/>
  <c r="D980" i="40"/>
  <c r="D979" i="40"/>
  <c r="D978" i="40"/>
  <c r="D977" i="40"/>
  <c r="D976" i="40"/>
  <c r="D975" i="40"/>
  <c r="D974" i="40"/>
  <c r="D973" i="40"/>
  <c r="D972" i="40"/>
  <c r="D971" i="40"/>
  <c r="D970" i="40"/>
  <c r="D969" i="40"/>
  <c r="D968" i="40"/>
  <c r="D966" i="40"/>
  <c r="D965" i="40"/>
  <c r="D964" i="40"/>
  <c r="D963" i="40"/>
  <c r="D886" i="40"/>
  <c r="D885" i="40"/>
  <c r="D883" i="40"/>
  <c r="D882" i="40"/>
  <c r="D881" i="40"/>
  <c r="D880" i="40"/>
  <c r="D879" i="40"/>
  <c r="D878" i="40"/>
  <c r="D877" i="40"/>
  <c r="D876" i="40"/>
  <c r="D875" i="40"/>
  <c r="D874" i="40"/>
  <c r="D873" i="40"/>
  <c r="D872" i="40"/>
  <c r="D871" i="40"/>
  <c r="D870" i="40"/>
  <c r="D868" i="40"/>
  <c r="D867" i="40"/>
  <c r="D866" i="40"/>
  <c r="D865" i="40"/>
  <c r="D788" i="40"/>
  <c r="D787" i="40"/>
  <c r="D785" i="40"/>
  <c r="D784" i="40"/>
  <c r="D783" i="40"/>
  <c r="D782" i="40"/>
  <c r="D781" i="40"/>
  <c r="D780" i="40"/>
  <c r="D779" i="40"/>
  <c r="D778" i="40"/>
  <c r="D777" i="40"/>
  <c r="D776" i="40"/>
  <c r="D775" i="40"/>
  <c r="D774" i="40"/>
  <c r="D773" i="40"/>
  <c r="D772" i="40"/>
  <c r="D770" i="40"/>
  <c r="D769" i="40"/>
  <c r="D768" i="40"/>
  <c r="D767" i="40"/>
  <c r="D690" i="40"/>
  <c r="D689" i="40"/>
  <c r="D687" i="40"/>
  <c r="D686" i="40"/>
  <c r="D685" i="40"/>
  <c r="D684" i="40"/>
  <c r="D683" i="40"/>
  <c r="D682" i="40"/>
  <c r="D681" i="40"/>
  <c r="D680" i="40"/>
  <c r="D679" i="40"/>
  <c r="D678" i="40"/>
  <c r="D677" i="40"/>
  <c r="D676" i="40"/>
  <c r="D675" i="40"/>
  <c r="D674" i="40"/>
  <c r="D672" i="40"/>
  <c r="D671" i="40"/>
  <c r="D670" i="40"/>
  <c r="D669" i="40"/>
  <c r="D592" i="40"/>
  <c r="D591" i="40"/>
  <c r="D589" i="40"/>
  <c r="D588" i="40"/>
  <c r="D587" i="40"/>
  <c r="D586" i="40"/>
  <c r="D585" i="40"/>
  <c r="D584" i="40"/>
  <c r="D583" i="40"/>
  <c r="D582" i="40"/>
  <c r="D581" i="40"/>
  <c r="D580" i="40"/>
  <c r="D579" i="40"/>
  <c r="D578" i="40"/>
  <c r="D577" i="40"/>
  <c r="D576" i="40"/>
  <c r="D574" i="40"/>
  <c r="D573" i="40"/>
  <c r="D572" i="40"/>
  <c r="D571" i="40"/>
  <c r="D494" i="40"/>
  <c r="D493" i="40"/>
  <c r="D491" i="40"/>
  <c r="D490" i="40"/>
  <c r="D489" i="40"/>
  <c r="D488" i="40"/>
  <c r="D487" i="40"/>
  <c r="D486" i="40"/>
  <c r="D485" i="40"/>
  <c r="D484" i="40"/>
  <c r="D483" i="40"/>
  <c r="D482" i="40"/>
  <c r="D481" i="40"/>
  <c r="D480" i="40"/>
  <c r="D479" i="40"/>
  <c r="D478" i="40"/>
  <c r="D476" i="40"/>
  <c r="D475" i="40"/>
  <c r="D474" i="40"/>
  <c r="D473" i="40"/>
  <c r="D396" i="40"/>
  <c r="D395" i="40"/>
  <c r="D393" i="40"/>
  <c r="D392" i="40"/>
  <c r="D391" i="40"/>
  <c r="D390" i="40"/>
  <c r="D389" i="40"/>
  <c r="D388" i="40"/>
  <c r="D387" i="40"/>
  <c r="D386" i="40"/>
  <c r="D385" i="40"/>
  <c r="D384" i="40"/>
  <c r="D383" i="40"/>
  <c r="D382" i="40"/>
  <c r="D381" i="40"/>
  <c r="D380" i="40"/>
  <c r="D378" i="40"/>
  <c r="D377" i="40"/>
  <c r="D376" i="40"/>
  <c r="D375" i="40"/>
  <c r="D298" i="40"/>
  <c r="D297" i="40"/>
  <c r="D295" i="40"/>
  <c r="D294" i="40"/>
  <c r="D293" i="40"/>
  <c r="D292" i="40"/>
  <c r="D291" i="40"/>
  <c r="D290" i="40"/>
  <c r="D289" i="40"/>
  <c r="D288" i="40"/>
  <c r="D287" i="40"/>
  <c r="D286" i="40"/>
  <c r="D285" i="40"/>
  <c r="D284" i="40"/>
  <c r="D283" i="40"/>
  <c r="D282" i="40"/>
  <c r="D280" i="40"/>
  <c r="D279" i="40"/>
  <c r="D278" i="40"/>
  <c r="D277" i="40"/>
  <c r="D200" i="40"/>
  <c r="D199" i="40"/>
  <c r="D197" i="40"/>
  <c r="D196" i="40"/>
  <c r="D195" i="40"/>
  <c r="D194" i="40"/>
  <c r="D193" i="40"/>
  <c r="D192" i="40"/>
  <c r="D191" i="40"/>
  <c r="D190" i="40"/>
  <c r="D189" i="40"/>
  <c r="D188" i="40"/>
  <c r="D187" i="40"/>
  <c r="D186" i="40"/>
  <c r="D185" i="40"/>
  <c r="D184" i="40"/>
  <c r="D182" i="40"/>
  <c r="D181" i="40"/>
  <c r="D180" i="40"/>
  <c r="D179" i="40"/>
  <c r="D102" i="40"/>
  <c r="D101" i="40"/>
  <c r="D99" i="40"/>
  <c r="D98" i="40"/>
  <c r="D97" i="40"/>
  <c r="D96" i="40"/>
  <c r="D95" i="40"/>
  <c r="D94" i="40"/>
  <c r="D93" i="40"/>
  <c r="D92" i="40"/>
  <c r="D91" i="40"/>
  <c r="D90" i="40"/>
  <c r="D89" i="40"/>
  <c r="D88" i="40"/>
  <c r="D87" i="40"/>
  <c r="D86" i="40"/>
  <c r="D84" i="40"/>
  <c r="D83" i="40"/>
  <c r="D82" i="40"/>
  <c r="D81" i="40"/>
  <c r="C984" i="40"/>
  <c r="C981" i="40"/>
  <c r="C980" i="40"/>
  <c r="C978" i="40"/>
  <c r="C977" i="40"/>
  <c r="C976" i="40"/>
  <c r="C974" i="40"/>
  <c r="C973" i="40"/>
  <c r="C972" i="40"/>
  <c r="C970" i="40"/>
  <c r="C969" i="40"/>
  <c r="C968" i="40"/>
  <c r="C965" i="40"/>
  <c r="C964" i="40"/>
  <c r="C963" i="40"/>
  <c r="C885" i="40"/>
  <c r="C883" i="40"/>
  <c r="C881" i="40"/>
  <c r="C880" i="40"/>
  <c r="C879" i="40"/>
  <c r="C877" i="40"/>
  <c r="C876" i="40"/>
  <c r="C875" i="40"/>
  <c r="C873" i="40"/>
  <c r="C872" i="40"/>
  <c r="C871" i="40"/>
  <c r="C868" i="40"/>
  <c r="C867" i="40"/>
  <c r="C866" i="40"/>
  <c r="C788" i="40"/>
  <c r="C787" i="40"/>
  <c r="C784" i="40"/>
  <c r="C783" i="40"/>
  <c r="C782" i="40"/>
  <c r="C780" i="40"/>
  <c r="C779" i="40"/>
  <c r="C778" i="40"/>
  <c r="C776" i="40"/>
  <c r="C775" i="40"/>
  <c r="C774" i="40"/>
  <c r="C772" i="40"/>
  <c r="C770" i="40"/>
  <c r="C769" i="40"/>
  <c r="C767" i="40"/>
  <c r="C690" i="40"/>
  <c r="C689" i="40"/>
  <c r="C687" i="40"/>
  <c r="C686" i="40"/>
  <c r="C685" i="40"/>
  <c r="C683" i="40"/>
  <c r="C682" i="40"/>
  <c r="C681" i="40"/>
  <c r="C679" i="40"/>
  <c r="C678" i="40"/>
  <c r="C677" i="40"/>
  <c r="C675" i="40"/>
  <c r="C674" i="40"/>
  <c r="C672" i="40"/>
  <c r="C670" i="40"/>
  <c r="C669" i="40"/>
  <c r="C592" i="40"/>
  <c r="C589" i="40"/>
  <c r="C588" i="40"/>
  <c r="C586" i="40"/>
  <c r="C585" i="40"/>
  <c r="C584" i="40"/>
  <c r="C582" i="40"/>
  <c r="C581" i="40"/>
  <c r="C580" i="40"/>
  <c r="C578" i="40"/>
  <c r="C577" i="40"/>
  <c r="C576" i="40"/>
  <c r="C573" i="40"/>
  <c r="C572" i="40"/>
  <c r="C571" i="40"/>
  <c r="C493" i="40"/>
  <c r="C491" i="40"/>
  <c r="C489" i="40"/>
  <c r="C488" i="40"/>
  <c r="C487" i="40"/>
  <c r="C485" i="40"/>
  <c r="C484" i="40"/>
  <c r="C483" i="40"/>
  <c r="C481" i="40"/>
  <c r="C480" i="40"/>
  <c r="C479" i="40"/>
  <c r="C476" i="40"/>
  <c r="C475" i="40"/>
  <c r="C474" i="40"/>
  <c r="C396" i="40"/>
  <c r="C395" i="40"/>
  <c r="C392" i="40"/>
  <c r="C391" i="40"/>
  <c r="C390" i="40"/>
  <c r="C388" i="40"/>
  <c r="C387" i="40"/>
  <c r="C386" i="40"/>
  <c r="C384" i="40"/>
  <c r="C383" i="40"/>
  <c r="C382" i="40"/>
  <c r="C380" i="40"/>
  <c r="C378" i="40"/>
  <c r="C377" i="40"/>
  <c r="C375" i="40"/>
  <c r="C298" i="40"/>
  <c r="C297" i="40"/>
  <c r="C295" i="40"/>
  <c r="C294" i="40"/>
  <c r="C293" i="40"/>
  <c r="C291" i="40"/>
  <c r="C290" i="40"/>
  <c r="C289" i="40"/>
  <c r="C287" i="40"/>
  <c r="C286" i="40"/>
  <c r="C285" i="40"/>
  <c r="C283" i="40"/>
  <c r="C282" i="40"/>
  <c r="C280" i="40"/>
  <c r="C278" i="40"/>
  <c r="C277" i="40"/>
  <c r="C200" i="40"/>
  <c r="C197" i="40"/>
  <c r="C196" i="40"/>
  <c r="C194" i="40"/>
  <c r="C193" i="40"/>
  <c r="C192" i="40"/>
  <c r="C190" i="40"/>
  <c r="C189" i="40"/>
  <c r="C188" i="40"/>
  <c r="C186" i="40"/>
  <c r="C185" i="40"/>
  <c r="C184" i="40"/>
  <c r="C181" i="40"/>
  <c r="C180" i="40"/>
  <c r="C179" i="40"/>
  <c r="C101" i="40"/>
  <c r="C99" i="40"/>
  <c r="C97" i="40"/>
  <c r="C96" i="40"/>
  <c r="C95" i="40"/>
  <c r="C93" i="40"/>
  <c r="C92" i="40"/>
  <c r="C91" i="40"/>
  <c r="C89" i="40"/>
  <c r="C88" i="40"/>
  <c r="C87" i="40"/>
  <c r="C84" i="40"/>
  <c r="C83" i="40"/>
  <c r="C82" i="40"/>
  <c r="B984" i="40"/>
  <c r="B983" i="40"/>
  <c r="B981" i="40"/>
  <c r="B980" i="40"/>
  <c r="B979" i="40"/>
  <c r="B978" i="40"/>
  <c r="B977" i="40"/>
  <c r="B976" i="40"/>
  <c r="B975" i="40"/>
  <c r="B974" i="40"/>
  <c r="B973" i="40"/>
  <c r="B972" i="40"/>
  <c r="B971" i="40"/>
  <c r="B970" i="40"/>
  <c r="B969" i="40"/>
  <c r="B968" i="40"/>
  <c r="B966" i="40"/>
  <c r="B965" i="40"/>
  <c r="B964" i="40"/>
  <c r="B963" i="40"/>
  <c r="B886" i="40"/>
  <c r="B885" i="40"/>
  <c r="B883" i="40"/>
  <c r="B882" i="40"/>
  <c r="B881" i="40"/>
  <c r="B880" i="40"/>
  <c r="B879" i="40"/>
  <c r="B878" i="40"/>
  <c r="B877" i="40"/>
  <c r="B876" i="40"/>
  <c r="B875" i="40"/>
  <c r="B874" i="40"/>
  <c r="B873" i="40"/>
  <c r="B872" i="40"/>
  <c r="B871" i="40"/>
  <c r="B870" i="40"/>
  <c r="B868" i="40"/>
  <c r="B867" i="40"/>
  <c r="B866" i="40"/>
  <c r="B865" i="40"/>
  <c r="B788" i="40"/>
  <c r="B787" i="40"/>
  <c r="B785" i="40"/>
  <c r="B784" i="40"/>
  <c r="B783" i="40"/>
  <c r="B782" i="40"/>
  <c r="B781" i="40"/>
  <c r="B780" i="40"/>
  <c r="B779" i="40"/>
  <c r="B778" i="40"/>
  <c r="B777" i="40"/>
  <c r="B776" i="40"/>
  <c r="B775" i="40"/>
  <c r="B774" i="40"/>
  <c r="B773" i="40"/>
  <c r="B772" i="40"/>
  <c r="B770" i="40"/>
  <c r="B769" i="40"/>
  <c r="B768" i="40"/>
  <c r="B767" i="40"/>
  <c r="B690" i="40"/>
  <c r="B689" i="40"/>
  <c r="B687" i="40"/>
  <c r="B686" i="40"/>
  <c r="B685" i="40"/>
  <c r="B684" i="40"/>
  <c r="B683" i="40"/>
  <c r="B682" i="40"/>
  <c r="B681" i="40"/>
  <c r="B680" i="40"/>
  <c r="B679" i="40"/>
  <c r="B678" i="40"/>
  <c r="B677" i="40"/>
  <c r="B676" i="40"/>
  <c r="B675" i="40"/>
  <c r="B674" i="40"/>
  <c r="B672" i="40"/>
  <c r="B671" i="40"/>
  <c r="B670" i="40"/>
  <c r="B669" i="40"/>
  <c r="B592" i="40"/>
  <c r="B591" i="40"/>
  <c r="B589" i="40"/>
  <c r="B588" i="40"/>
  <c r="B587" i="40"/>
  <c r="B586" i="40"/>
  <c r="B585" i="40"/>
  <c r="B584" i="40"/>
  <c r="B583" i="40"/>
  <c r="B582" i="40"/>
  <c r="B581" i="40"/>
  <c r="B580" i="40"/>
  <c r="B579" i="40"/>
  <c r="B578" i="40"/>
  <c r="B577" i="40"/>
  <c r="B576" i="40"/>
  <c r="B574" i="40"/>
  <c r="B573" i="40"/>
  <c r="B572" i="40"/>
  <c r="B571" i="40"/>
  <c r="B494" i="40"/>
  <c r="B493" i="40"/>
  <c r="B491" i="40"/>
  <c r="B490" i="40"/>
  <c r="B489" i="40"/>
  <c r="B488" i="40"/>
  <c r="B487" i="40"/>
  <c r="B486" i="40"/>
  <c r="B485" i="40"/>
  <c r="B484" i="40"/>
  <c r="B483" i="40"/>
  <c r="B482" i="40"/>
  <c r="B481" i="40"/>
  <c r="B480" i="40"/>
  <c r="B479" i="40"/>
  <c r="B478" i="40"/>
  <c r="B476" i="40"/>
  <c r="B475" i="40"/>
  <c r="B474" i="40"/>
  <c r="B473" i="40"/>
  <c r="B396" i="40"/>
  <c r="B395" i="40"/>
  <c r="B393" i="40"/>
  <c r="B392" i="40"/>
  <c r="B391" i="40"/>
  <c r="B390" i="40"/>
  <c r="B389" i="40"/>
  <c r="B388" i="40"/>
  <c r="B387" i="40"/>
  <c r="B386" i="40"/>
  <c r="B385" i="40"/>
  <c r="B384" i="40"/>
  <c r="B383" i="40"/>
  <c r="B382" i="40"/>
  <c r="B381" i="40"/>
  <c r="B380" i="40"/>
  <c r="B378" i="40"/>
  <c r="B377" i="40"/>
  <c r="B376" i="40"/>
  <c r="B375" i="40"/>
  <c r="B298" i="40"/>
  <c r="B297" i="40"/>
  <c r="B295" i="40"/>
  <c r="B294" i="40"/>
  <c r="B293" i="40"/>
  <c r="B292" i="40"/>
  <c r="B291" i="40"/>
  <c r="B290" i="40"/>
  <c r="B289" i="40"/>
  <c r="B288" i="40"/>
  <c r="B287" i="40"/>
  <c r="B286" i="40"/>
  <c r="B285" i="40"/>
  <c r="B284" i="40"/>
  <c r="B283" i="40"/>
  <c r="B282" i="40"/>
  <c r="B280" i="40"/>
  <c r="B279" i="40"/>
  <c r="B278" i="40"/>
  <c r="B277" i="40"/>
  <c r="B200" i="40"/>
  <c r="B199" i="40"/>
  <c r="B197" i="40"/>
  <c r="B196" i="40"/>
  <c r="B195" i="40"/>
  <c r="B194" i="40"/>
  <c r="B193" i="40"/>
  <c r="B192" i="40"/>
  <c r="B191" i="40"/>
  <c r="B190" i="40"/>
  <c r="B189" i="40"/>
  <c r="B188" i="40"/>
  <c r="B187" i="40"/>
  <c r="B186" i="40"/>
  <c r="B185" i="40"/>
  <c r="B184" i="40"/>
  <c r="B182" i="40"/>
  <c r="B181" i="40"/>
  <c r="B180" i="40"/>
  <c r="B179" i="40"/>
  <c r="B102" i="40"/>
  <c r="B101" i="40"/>
  <c r="B99" i="40"/>
  <c r="B98" i="40"/>
  <c r="B97" i="40"/>
  <c r="B96" i="40"/>
  <c r="B95" i="40"/>
  <c r="B94" i="40"/>
  <c r="B93" i="40"/>
  <c r="B92" i="40"/>
  <c r="B91" i="40"/>
  <c r="B90" i="40"/>
  <c r="B89" i="40"/>
  <c r="B88" i="40"/>
  <c r="B87" i="40"/>
  <c r="B86" i="40"/>
  <c r="B84" i="40"/>
  <c r="B83" i="40"/>
  <c r="B82" i="40"/>
  <c r="B81" i="40"/>
  <c r="T925" i="39"/>
  <c r="T739" i="39"/>
  <c r="T727" i="39"/>
  <c r="T723" i="39"/>
  <c r="T630" i="39"/>
  <c r="T440" i="39"/>
  <c r="T436" i="39"/>
  <c r="T432" i="39"/>
  <c r="T347" i="39"/>
  <c r="T343" i="39"/>
  <c r="T339" i="39"/>
  <c r="T335" i="39"/>
  <c r="T331" i="39"/>
  <c r="T326" i="39"/>
  <c r="T246" i="39"/>
  <c r="T242" i="39"/>
  <c r="T238" i="39"/>
  <c r="T234" i="39"/>
  <c r="T229" i="39"/>
  <c r="T149" i="39"/>
  <c r="T145" i="39"/>
  <c r="T141" i="39"/>
  <c r="T137" i="39"/>
  <c r="T132" i="39"/>
  <c r="T52" i="39"/>
  <c r="T48" i="39"/>
  <c r="T44" i="39"/>
  <c r="T40" i="39"/>
  <c r="T35" i="39"/>
  <c r="Q981" i="38"/>
  <c r="Q980" i="38"/>
  <c r="Q979" i="38"/>
  <c r="Q978" i="38"/>
  <c r="Q977" i="38"/>
  <c r="Q976" i="38"/>
  <c r="Q975" i="38"/>
  <c r="Q974" i="38"/>
  <c r="Q973" i="38"/>
  <c r="Q972" i="38"/>
  <c r="Q971" i="38"/>
  <c r="Q970" i="38"/>
  <c r="Q969" i="38"/>
  <c r="Q968" i="38"/>
  <c r="Q966" i="38"/>
  <c r="Q965" i="38"/>
  <c r="Q964" i="38"/>
  <c r="Q963" i="38"/>
  <c r="Q883" i="38"/>
  <c r="Q882" i="38"/>
  <c r="Q881" i="38"/>
  <c r="Q880" i="38"/>
  <c r="Q879" i="38"/>
  <c r="Q878" i="38"/>
  <c r="Q877" i="38"/>
  <c r="Q876" i="38"/>
  <c r="Q875" i="38"/>
  <c r="Q874" i="38"/>
  <c r="Q873" i="38"/>
  <c r="Q872" i="38"/>
  <c r="Q871" i="38"/>
  <c r="Q870" i="38"/>
  <c r="Q868" i="38"/>
  <c r="Q867" i="38"/>
  <c r="Q866" i="38"/>
  <c r="Q865" i="38"/>
  <c r="Q785" i="38"/>
  <c r="Q784" i="38"/>
  <c r="Q783" i="38"/>
  <c r="Q782" i="38"/>
  <c r="Q781" i="38"/>
  <c r="Q780" i="38"/>
  <c r="Q779" i="38"/>
  <c r="Q778" i="38"/>
  <c r="Q777" i="38"/>
  <c r="Q776" i="38"/>
  <c r="Q775" i="38"/>
  <c r="Q774" i="38"/>
  <c r="Q773" i="38"/>
  <c r="Q772" i="38"/>
  <c r="Q770" i="38"/>
  <c r="Q769" i="38"/>
  <c r="Q768" i="38"/>
  <c r="Q767" i="38"/>
  <c r="Q687" i="38"/>
  <c r="Q686" i="38"/>
  <c r="Q685" i="38"/>
  <c r="Q684" i="38"/>
  <c r="Q683" i="38"/>
  <c r="Q682" i="38"/>
  <c r="Q681" i="38"/>
  <c r="Q680" i="38"/>
  <c r="Q679" i="38"/>
  <c r="Q678" i="38"/>
  <c r="Q677" i="38"/>
  <c r="Q676" i="38"/>
  <c r="Q675" i="38"/>
  <c r="Q674" i="38"/>
  <c r="Q672" i="38"/>
  <c r="Q671" i="38"/>
  <c r="Q670" i="38"/>
  <c r="Q669" i="38"/>
  <c r="Q589" i="38"/>
  <c r="Q588" i="38"/>
  <c r="Q587" i="38"/>
  <c r="Q586" i="38"/>
  <c r="Q585" i="38"/>
  <c r="Q584" i="38"/>
  <c r="Q583" i="38"/>
  <c r="Q582" i="38"/>
  <c r="Q581" i="38"/>
  <c r="Q580" i="38"/>
  <c r="Q579" i="38"/>
  <c r="Q578" i="38"/>
  <c r="Q577" i="38"/>
  <c r="Q576" i="38"/>
  <c r="Q574" i="38"/>
  <c r="Q573" i="38"/>
  <c r="Q572" i="38"/>
  <c r="Q571" i="38"/>
  <c r="Q491" i="38"/>
  <c r="Q490" i="38"/>
  <c r="Q489" i="38"/>
  <c r="Q488" i="38"/>
  <c r="Q487" i="38"/>
  <c r="Q486" i="38"/>
  <c r="Q485" i="38"/>
  <c r="Q484" i="38"/>
  <c r="Q483" i="38"/>
  <c r="Q482" i="38"/>
  <c r="Q481" i="38"/>
  <c r="Q480" i="38"/>
  <c r="Q479" i="38"/>
  <c r="Q478" i="38"/>
  <c r="Q476" i="38"/>
  <c r="Q475" i="38"/>
  <c r="Q474" i="38"/>
  <c r="Q473" i="38"/>
  <c r="Q393" i="38"/>
  <c r="Q392" i="38"/>
  <c r="Q391" i="38"/>
  <c r="Q390" i="38"/>
  <c r="Q389" i="38"/>
  <c r="Q388" i="38"/>
  <c r="Q387" i="38"/>
  <c r="Q386" i="38"/>
  <c r="Q385" i="38"/>
  <c r="Q384" i="38"/>
  <c r="Q383" i="38"/>
  <c r="Q382" i="38"/>
  <c r="Q381" i="38"/>
  <c r="Q380" i="38"/>
  <c r="Q378" i="38"/>
  <c r="Q377" i="38"/>
  <c r="Q376" i="38"/>
  <c r="Q375" i="38"/>
  <c r="Q295" i="38"/>
  <c r="Q294" i="38"/>
  <c r="Q293" i="38"/>
  <c r="Q292" i="38"/>
  <c r="Q291" i="38"/>
  <c r="Q290" i="38"/>
  <c r="Q289" i="38"/>
  <c r="Q288" i="38"/>
  <c r="Q287" i="38"/>
  <c r="Q286" i="38"/>
  <c r="Q285" i="38"/>
  <c r="Q284" i="38"/>
  <c r="Q283" i="38"/>
  <c r="Q282" i="38"/>
  <c r="Q280" i="38"/>
  <c r="Q279" i="38"/>
  <c r="Q278" i="38"/>
  <c r="Q277" i="38"/>
  <c r="Q197" i="38"/>
  <c r="Q196" i="38"/>
  <c r="Q195" i="38"/>
  <c r="Q194" i="38"/>
  <c r="Q193" i="38"/>
  <c r="Q192" i="38"/>
  <c r="Q191" i="38"/>
  <c r="Q190" i="38"/>
  <c r="Q189" i="38"/>
  <c r="Q188" i="38"/>
  <c r="Q187" i="38"/>
  <c r="Q186" i="38"/>
  <c r="Q185" i="38"/>
  <c r="Q184" i="38"/>
  <c r="Q182" i="38"/>
  <c r="Q181" i="38"/>
  <c r="Q180" i="38"/>
  <c r="Q179" i="38"/>
  <c r="Q99" i="38"/>
  <c r="Q98" i="38"/>
  <c r="Q97" i="38"/>
  <c r="Q96" i="38"/>
  <c r="Q95" i="38"/>
  <c r="Q94" i="38"/>
  <c r="Q93" i="38"/>
  <c r="Q92" i="38"/>
  <c r="Q91" i="38"/>
  <c r="Q90" i="38"/>
  <c r="Q89" i="38"/>
  <c r="Q88" i="38"/>
  <c r="Q87" i="38"/>
  <c r="Q86" i="38"/>
  <c r="Q84" i="38"/>
  <c r="Q83" i="38"/>
  <c r="Q82" i="38"/>
  <c r="Q81" i="38"/>
  <c r="P981" i="38"/>
  <c r="P980" i="38"/>
  <c r="P979" i="38"/>
  <c r="P978" i="38"/>
  <c r="P977" i="38"/>
  <c r="P976" i="38"/>
  <c r="P975" i="38"/>
  <c r="P974" i="38"/>
  <c r="P973" i="38"/>
  <c r="P972" i="38"/>
  <c r="P971" i="38"/>
  <c r="P970" i="38"/>
  <c r="P969" i="38"/>
  <c r="P968" i="38"/>
  <c r="P966" i="38"/>
  <c r="P965" i="38"/>
  <c r="P964" i="38"/>
  <c r="P963" i="38"/>
  <c r="P883" i="38"/>
  <c r="P882" i="38"/>
  <c r="P881" i="38"/>
  <c r="P880" i="38"/>
  <c r="P879" i="38"/>
  <c r="P878" i="38"/>
  <c r="P877" i="38"/>
  <c r="P876" i="38"/>
  <c r="P875" i="38"/>
  <c r="P874" i="38"/>
  <c r="P873" i="38"/>
  <c r="P872" i="38"/>
  <c r="P871" i="38"/>
  <c r="P870" i="38"/>
  <c r="P868" i="38"/>
  <c r="P867" i="38"/>
  <c r="P866" i="38"/>
  <c r="P865" i="38"/>
  <c r="P785" i="38"/>
  <c r="P784" i="38"/>
  <c r="P783" i="38"/>
  <c r="P782" i="38"/>
  <c r="P781" i="38"/>
  <c r="P780" i="38"/>
  <c r="P779" i="38"/>
  <c r="P778" i="38"/>
  <c r="P777" i="38"/>
  <c r="P776" i="38"/>
  <c r="P775" i="38"/>
  <c r="P774" i="38"/>
  <c r="P773" i="38"/>
  <c r="P772" i="38"/>
  <c r="P770" i="38"/>
  <c r="P769" i="38"/>
  <c r="P768" i="38"/>
  <c r="P767" i="38"/>
  <c r="P687" i="38"/>
  <c r="P686" i="38"/>
  <c r="P685" i="38"/>
  <c r="P684" i="38"/>
  <c r="P683" i="38"/>
  <c r="P682" i="38"/>
  <c r="P681" i="38"/>
  <c r="P680" i="38"/>
  <c r="P679" i="38"/>
  <c r="P678" i="38"/>
  <c r="P677" i="38"/>
  <c r="P676" i="38"/>
  <c r="P675" i="38"/>
  <c r="P674" i="38"/>
  <c r="P672" i="38"/>
  <c r="P671" i="38"/>
  <c r="P670" i="38"/>
  <c r="P669" i="38"/>
  <c r="P589" i="38"/>
  <c r="P588" i="38"/>
  <c r="P587" i="38"/>
  <c r="P586" i="38"/>
  <c r="P585" i="38"/>
  <c r="P584" i="38"/>
  <c r="P583" i="38"/>
  <c r="P582" i="38"/>
  <c r="P581" i="38"/>
  <c r="P580" i="38"/>
  <c r="P579" i="38"/>
  <c r="P578" i="38"/>
  <c r="P577" i="38"/>
  <c r="P576" i="38"/>
  <c r="P574" i="38"/>
  <c r="P573" i="38"/>
  <c r="P572" i="38"/>
  <c r="P571" i="38"/>
  <c r="P491" i="38"/>
  <c r="P490" i="38"/>
  <c r="P489" i="38"/>
  <c r="P488" i="38"/>
  <c r="P487" i="38"/>
  <c r="P486" i="38"/>
  <c r="P485" i="38"/>
  <c r="P484" i="38"/>
  <c r="P483" i="38"/>
  <c r="P482" i="38"/>
  <c r="P481" i="38"/>
  <c r="P480" i="38"/>
  <c r="P479" i="38"/>
  <c r="P478" i="38"/>
  <c r="P476" i="38"/>
  <c r="P475" i="38"/>
  <c r="P474" i="38"/>
  <c r="P473" i="38"/>
  <c r="P393" i="38"/>
  <c r="P392" i="38"/>
  <c r="P391" i="38"/>
  <c r="P390" i="38"/>
  <c r="P389" i="38"/>
  <c r="P388" i="38"/>
  <c r="P387" i="38"/>
  <c r="P386" i="38"/>
  <c r="P385" i="38"/>
  <c r="P384" i="38"/>
  <c r="P383" i="38"/>
  <c r="P382" i="38"/>
  <c r="P381" i="38"/>
  <c r="P380" i="38"/>
  <c r="P378" i="38"/>
  <c r="P377" i="38"/>
  <c r="P376" i="38"/>
  <c r="P375" i="38"/>
  <c r="P295" i="38"/>
  <c r="P294" i="38"/>
  <c r="P293" i="38"/>
  <c r="P292" i="38"/>
  <c r="P291" i="38"/>
  <c r="P290" i="38"/>
  <c r="P289" i="38"/>
  <c r="P288" i="38"/>
  <c r="P287" i="38"/>
  <c r="P286" i="38"/>
  <c r="P285" i="38"/>
  <c r="P284" i="38"/>
  <c r="P283" i="38"/>
  <c r="P282" i="38"/>
  <c r="P280" i="38"/>
  <c r="P279" i="38"/>
  <c r="P278" i="38"/>
  <c r="P277" i="38"/>
  <c r="P197" i="38"/>
  <c r="P196" i="38"/>
  <c r="P195" i="38"/>
  <c r="P194" i="38"/>
  <c r="P193" i="38"/>
  <c r="P192" i="38"/>
  <c r="P191" i="38"/>
  <c r="P190" i="38"/>
  <c r="P189" i="38"/>
  <c r="P188" i="38"/>
  <c r="P187" i="38"/>
  <c r="P186" i="38"/>
  <c r="P185" i="38"/>
  <c r="P184" i="38"/>
  <c r="P182" i="38"/>
  <c r="P181" i="38"/>
  <c r="P180" i="38"/>
  <c r="P179" i="38"/>
  <c r="P99" i="38"/>
  <c r="P98" i="38"/>
  <c r="P97" i="38"/>
  <c r="P96" i="38"/>
  <c r="P95" i="38"/>
  <c r="P94" i="38"/>
  <c r="P93" i="38"/>
  <c r="P92" i="38"/>
  <c r="P91" i="38"/>
  <c r="P90" i="38"/>
  <c r="P89" i="38"/>
  <c r="P88" i="38"/>
  <c r="P87" i="38"/>
  <c r="P86" i="38"/>
  <c r="P84" i="38"/>
  <c r="P83" i="38"/>
  <c r="P82" i="38"/>
  <c r="P81" i="38"/>
  <c r="O981" i="38"/>
  <c r="O980" i="38"/>
  <c r="O979" i="38"/>
  <c r="O978" i="38"/>
  <c r="O977" i="38"/>
  <c r="O976" i="38"/>
  <c r="O975" i="38"/>
  <c r="O974" i="38"/>
  <c r="O973" i="38"/>
  <c r="O972" i="38"/>
  <c r="O971" i="38"/>
  <c r="O970" i="38"/>
  <c r="O969" i="38"/>
  <c r="O968" i="38"/>
  <c r="O966" i="38"/>
  <c r="O965" i="38"/>
  <c r="O964" i="38"/>
  <c r="O963" i="38"/>
  <c r="O883" i="38"/>
  <c r="O882" i="38"/>
  <c r="O881" i="38"/>
  <c r="O880" i="38"/>
  <c r="O879" i="38"/>
  <c r="O878" i="38"/>
  <c r="O877" i="38"/>
  <c r="O876" i="38"/>
  <c r="O875" i="38"/>
  <c r="O874" i="38"/>
  <c r="O873" i="38"/>
  <c r="O872" i="38"/>
  <c r="O871" i="38"/>
  <c r="O870" i="38"/>
  <c r="O868" i="38"/>
  <c r="O867" i="38"/>
  <c r="O866" i="38"/>
  <c r="O865" i="38"/>
  <c r="O785" i="38"/>
  <c r="O784" i="38"/>
  <c r="O783" i="38"/>
  <c r="O782" i="38"/>
  <c r="O781" i="38"/>
  <c r="O780" i="38"/>
  <c r="O779" i="38"/>
  <c r="O778" i="38"/>
  <c r="O777" i="38"/>
  <c r="O776" i="38"/>
  <c r="O775" i="38"/>
  <c r="O774" i="38"/>
  <c r="O773" i="38"/>
  <c r="O772" i="38"/>
  <c r="O770" i="38"/>
  <c r="O769" i="38"/>
  <c r="O768" i="38"/>
  <c r="O767" i="38"/>
  <c r="O687" i="38"/>
  <c r="O686" i="38"/>
  <c r="O685" i="38"/>
  <c r="O684" i="38"/>
  <c r="O683" i="38"/>
  <c r="O682" i="38"/>
  <c r="O681" i="38"/>
  <c r="O680" i="38"/>
  <c r="O679" i="38"/>
  <c r="O678" i="38"/>
  <c r="O677" i="38"/>
  <c r="O676" i="38"/>
  <c r="O675" i="38"/>
  <c r="O674" i="38"/>
  <c r="O672" i="38"/>
  <c r="O671" i="38"/>
  <c r="O670" i="38"/>
  <c r="O669" i="38"/>
  <c r="O589" i="38"/>
  <c r="O588" i="38"/>
  <c r="O587" i="38"/>
  <c r="O586" i="38"/>
  <c r="O585" i="38"/>
  <c r="O584" i="38"/>
  <c r="O583" i="38"/>
  <c r="O582" i="38"/>
  <c r="O581" i="38"/>
  <c r="O580" i="38"/>
  <c r="O579" i="38"/>
  <c r="O578" i="38"/>
  <c r="O577" i="38"/>
  <c r="O576" i="38"/>
  <c r="O574" i="38"/>
  <c r="O573" i="38"/>
  <c r="O572" i="38"/>
  <c r="O571" i="38"/>
  <c r="O491" i="38"/>
  <c r="O490" i="38"/>
  <c r="O489" i="38"/>
  <c r="O488" i="38"/>
  <c r="O487" i="38"/>
  <c r="O486" i="38"/>
  <c r="O485" i="38"/>
  <c r="O484" i="38"/>
  <c r="O483" i="38"/>
  <c r="O482" i="38"/>
  <c r="O481" i="38"/>
  <c r="O480" i="38"/>
  <c r="O479" i="38"/>
  <c r="O478" i="38"/>
  <c r="O476" i="38"/>
  <c r="O475" i="38"/>
  <c r="O474" i="38"/>
  <c r="O473" i="38"/>
  <c r="O393" i="38"/>
  <c r="O392" i="38"/>
  <c r="O391" i="38"/>
  <c r="O390" i="38"/>
  <c r="O389" i="38"/>
  <c r="O388" i="38"/>
  <c r="O387" i="38"/>
  <c r="O386" i="38"/>
  <c r="O385" i="38"/>
  <c r="O384" i="38"/>
  <c r="O383" i="38"/>
  <c r="O382" i="38"/>
  <c r="O381" i="38"/>
  <c r="O380" i="38"/>
  <c r="O378" i="38"/>
  <c r="O377" i="38"/>
  <c r="O376" i="38"/>
  <c r="O375" i="38"/>
  <c r="O295" i="38"/>
  <c r="O294" i="38"/>
  <c r="O293" i="38"/>
  <c r="O292" i="38"/>
  <c r="O291" i="38"/>
  <c r="O290" i="38"/>
  <c r="O289" i="38"/>
  <c r="O288" i="38"/>
  <c r="O287" i="38"/>
  <c r="O286" i="38"/>
  <c r="O285" i="38"/>
  <c r="O284" i="38"/>
  <c r="O283" i="38"/>
  <c r="O282" i="38"/>
  <c r="O280" i="38"/>
  <c r="O279" i="38"/>
  <c r="O278" i="38"/>
  <c r="O277" i="38"/>
  <c r="O197" i="38"/>
  <c r="O196" i="38"/>
  <c r="O195" i="38"/>
  <c r="O194" i="38"/>
  <c r="O193" i="38"/>
  <c r="O192" i="38"/>
  <c r="O191" i="38"/>
  <c r="O190" i="38"/>
  <c r="O189" i="38"/>
  <c r="O188" i="38"/>
  <c r="O187" i="38"/>
  <c r="O186" i="38"/>
  <c r="O185" i="38"/>
  <c r="O184" i="38"/>
  <c r="O182" i="38"/>
  <c r="O181" i="38"/>
  <c r="O180" i="38"/>
  <c r="O179" i="38"/>
  <c r="O99" i="38"/>
  <c r="O98" i="38"/>
  <c r="O97" i="38"/>
  <c r="O96" i="38"/>
  <c r="O95" i="38"/>
  <c r="O94" i="38"/>
  <c r="O93" i="38"/>
  <c r="O92" i="38"/>
  <c r="O91" i="38"/>
  <c r="O90" i="38"/>
  <c r="O89" i="38"/>
  <c r="O88" i="38"/>
  <c r="O87" i="38"/>
  <c r="O86" i="38"/>
  <c r="O84" i="38"/>
  <c r="O83" i="38"/>
  <c r="O82" i="38"/>
  <c r="O81" i="38"/>
  <c r="N981" i="38"/>
  <c r="N980" i="38"/>
  <c r="N979" i="38"/>
  <c r="N978" i="38"/>
  <c r="N977" i="38"/>
  <c r="N976" i="38"/>
  <c r="N975" i="38"/>
  <c r="N974" i="38"/>
  <c r="N973" i="38"/>
  <c r="N972" i="38"/>
  <c r="N971" i="38"/>
  <c r="N970" i="38"/>
  <c r="N969" i="38"/>
  <c r="N968" i="38"/>
  <c r="N966" i="38"/>
  <c r="N965" i="38"/>
  <c r="N964" i="38"/>
  <c r="N963" i="38"/>
  <c r="N883" i="38"/>
  <c r="N882" i="38"/>
  <c r="N881" i="38"/>
  <c r="N880" i="38"/>
  <c r="N879" i="38"/>
  <c r="N878" i="38"/>
  <c r="N877" i="38"/>
  <c r="N876" i="38"/>
  <c r="N875" i="38"/>
  <c r="N874" i="38"/>
  <c r="N873" i="38"/>
  <c r="N872" i="38"/>
  <c r="N871" i="38"/>
  <c r="N870" i="38"/>
  <c r="N868" i="38"/>
  <c r="N867" i="38"/>
  <c r="N866" i="38"/>
  <c r="N865" i="38"/>
  <c r="N785" i="38"/>
  <c r="N784" i="38"/>
  <c r="N783" i="38"/>
  <c r="N782" i="38"/>
  <c r="N781" i="38"/>
  <c r="N780" i="38"/>
  <c r="N779" i="38"/>
  <c r="N778" i="38"/>
  <c r="N777" i="38"/>
  <c r="N776" i="38"/>
  <c r="N775" i="38"/>
  <c r="N774" i="38"/>
  <c r="N773" i="38"/>
  <c r="N772" i="38"/>
  <c r="N770" i="38"/>
  <c r="N769" i="38"/>
  <c r="N768" i="38"/>
  <c r="N767" i="38"/>
  <c r="N687" i="38"/>
  <c r="N686" i="38"/>
  <c r="N685" i="38"/>
  <c r="N684" i="38"/>
  <c r="N683" i="38"/>
  <c r="N682" i="38"/>
  <c r="N681" i="38"/>
  <c r="N680" i="38"/>
  <c r="N679" i="38"/>
  <c r="N678" i="38"/>
  <c r="N677" i="38"/>
  <c r="N676" i="38"/>
  <c r="N675" i="38"/>
  <c r="N674" i="38"/>
  <c r="N672" i="38"/>
  <c r="N671" i="38"/>
  <c r="N670" i="38"/>
  <c r="N669" i="38"/>
  <c r="N589" i="38"/>
  <c r="N588" i="38"/>
  <c r="N587" i="38"/>
  <c r="N586" i="38"/>
  <c r="N585" i="38"/>
  <c r="N584" i="38"/>
  <c r="N583" i="38"/>
  <c r="N582" i="38"/>
  <c r="N581" i="38"/>
  <c r="N580" i="38"/>
  <c r="N579" i="38"/>
  <c r="N578" i="38"/>
  <c r="N577" i="38"/>
  <c r="N576" i="38"/>
  <c r="N574" i="38"/>
  <c r="N573" i="38"/>
  <c r="N572" i="38"/>
  <c r="N571" i="38"/>
  <c r="N491" i="38"/>
  <c r="N490" i="38"/>
  <c r="N489" i="38"/>
  <c r="N488" i="38"/>
  <c r="N487" i="38"/>
  <c r="N486" i="38"/>
  <c r="N485" i="38"/>
  <c r="N484" i="38"/>
  <c r="N483" i="38"/>
  <c r="N482" i="38"/>
  <c r="N481" i="38"/>
  <c r="N480" i="38"/>
  <c r="N479" i="38"/>
  <c r="N478" i="38"/>
  <c r="N476" i="38"/>
  <c r="N475" i="38"/>
  <c r="N474" i="38"/>
  <c r="N473" i="38"/>
  <c r="N393" i="38"/>
  <c r="N392" i="38"/>
  <c r="N391" i="38"/>
  <c r="N390" i="38"/>
  <c r="N389" i="38"/>
  <c r="N388" i="38"/>
  <c r="N387" i="38"/>
  <c r="N386" i="38"/>
  <c r="N385" i="38"/>
  <c r="N384" i="38"/>
  <c r="N383" i="38"/>
  <c r="N382" i="38"/>
  <c r="N381" i="38"/>
  <c r="N380" i="38"/>
  <c r="N378" i="38"/>
  <c r="N377" i="38"/>
  <c r="N376" i="38"/>
  <c r="N375" i="38"/>
  <c r="N295" i="38"/>
  <c r="N294" i="38"/>
  <c r="N293" i="38"/>
  <c r="N292" i="38"/>
  <c r="N291" i="38"/>
  <c r="N290" i="38"/>
  <c r="N289" i="38"/>
  <c r="N288" i="38"/>
  <c r="N287" i="38"/>
  <c r="N286" i="38"/>
  <c r="N285" i="38"/>
  <c r="N284" i="38"/>
  <c r="N283" i="38"/>
  <c r="N282" i="38"/>
  <c r="N280" i="38"/>
  <c r="N279" i="38"/>
  <c r="N278" i="38"/>
  <c r="N277" i="38"/>
  <c r="N197" i="38"/>
  <c r="N196" i="38"/>
  <c r="N195" i="38"/>
  <c r="N194" i="38"/>
  <c r="N193" i="38"/>
  <c r="N192" i="38"/>
  <c r="N191" i="38"/>
  <c r="N190" i="38"/>
  <c r="N189" i="38"/>
  <c r="N188" i="38"/>
  <c r="N187" i="38"/>
  <c r="N186" i="38"/>
  <c r="N185" i="38"/>
  <c r="N184" i="38"/>
  <c r="N182" i="38"/>
  <c r="N181" i="38"/>
  <c r="N180" i="38"/>
  <c r="N179" i="38"/>
  <c r="N99" i="38"/>
  <c r="N98" i="38"/>
  <c r="N97" i="38"/>
  <c r="N96" i="38"/>
  <c r="N95" i="38"/>
  <c r="N94" i="38"/>
  <c r="N93" i="38"/>
  <c r="N92" i="38"/>
  <c r="N91" i="38"/>
  <c r="N90" i="38"/>
  <c r="N89" i="38"/>
  <c r="N88" i="38"/>
  <c r="N87" i="38"/>
  <c r="N86" i="38"/>
  <c r="N84" i="38"/>
  <c r="N83" i="38"/>
  <c r="N82" i="38"/>
  <c r="N81" i="38"/>
  <c r="M981" i="38"/>
  <c r="M980" i="38"/>
  <c r="M979" i="38"/>
  <c r="M978" i="38"/>
  <c r="M977" i="38"/>
  <c r="M976" i="38"/>
  <c r="M975" i="38"/>
  <c r="M974" i="38"/>
  <c r="M973" i="38"/>
  <c r="M972" i="38"/>
  <c r="M971" i="38"/>
  <c r="M970" i="38"/>
  <c r="M969" i="38"/>
  <c r="M968" i="38"/>
  <c r="M966" i="38"/>
  <c r="M965" i="38"/>
  <c r="M964" i="38"/>
  <c r="M963" i="38"/>
  <c r="M883" i="38"/>
  <c r="M882" i="38"/>
  <c r="M881" i="38"/>
  <c r="M880" i="38"/>
  <c r="M879" i="38"/>
  <c r="M878" i="38"/>
  <c r="M877" i="38"/>
  <c r="M876" i="38"/>
  <c r="M875" i="38"/>
  <c r="M874" i="38"/>
  <c r="M873" i="38"/>
  <c r="M872" i="38"/>
  <c r="M871" i="38"/>
  <c r="M870" i="38"/>
  <c r="M868" i="38"/>
  <c r="M867" i="38"/>
  <c r="M866" i="38"/>
  <c r="M865" i="38"/>
  <c r="M785" i="38"/>
  <c r="M784" i="38"/>
  <c r="M783" i="38"/>
  <c r="M782" i="38"/>
  <c r="M781" i="38"/>
  <c r="M780" i="38"/>
  <c r="M779" i="38"/>
  <c r="M778" i="38"/>
  <c r="M777" i="38"/>
  <c r="M776" i="38"/>
  <c r="M775" i="38"/>
  <c r="M774" i="38"/>
  <c r="M773" i="38"/>
  <c r="M772" i="38"/>
  <c r="M770" i="38"/>
  <c r="M769" i="38"/>
  <c r="M768" i="38"/>
  <c r="M767" i="38"/>
  <c r="M687" i="38"/>
  <c r="M686" i="38"/>
  <c r="M685" i="38"/>
  <c r="M684" i="38"/>
  <c r="M683" i="38"/>
  <c r="M682" i="38"/>
  <c r="M681" i="38"/>
  <c r="M680" i="38"/>
  <c r="M679" i="38"/>
  <c r="M678" i="38"/>
  <c r="M677" i="38"/>
  <c r="M676" i="38"/>
  <c r="M675" i="38"/>
  <c r="M674" i="38"/>
  <c r="M672" i="38"/>
  <c r="M671" i="38"/>
  <c r="M670" i="38"/>
  <c r="M669" i="38"/>
  <c r="M589" i="38"/>
  <c r="M588" i="38"/>
  <c r="M587" i="38"/>
  <c r="M586" i="38"/>
  <c r="M585" i="38"/>
  <c r="M584" i="38"/>
  <c r="M583" i="38"/>
  <c r="M582" i="38"/>
  <c r="M581" i="38"/>
  <c r="M580" i="38"/>
  <c r="M579" i="38"/>
  <c r="M578" i="38"/>
  <c r="M577" i="38"/>
  <c r="M576" i="38"/>
  <c r="M574" i="38"/>
  <c r="M573" i="38"/>
  <c r="M572" i="38"/>
  <c r="M571" i="38"/>
  <c r="M491" i="38"/>
  <c r="M490" i="38"/>
  <c r="M489" i="38"/>
  <c r="M488" i="38"/>
  <c r="M487" i="38"/>
  <c r="M486" i="38"/>
  <c r="M485" i="38"/>
  <c r="M484" i="38"/>
  <c r="M483" i="38"/>
  <c r="M482" i="38"/>
  <c r="M481" i="38"/>
  <c r="M480" i="38"/>
  <c r="M479" i="38"/>
  <c r="M478" i="38"/>
  <c r="M476" i="38"/>
  <c r="M475" i="38"/>
  <c r="M474" i="38"/>
  <c r="M473" i="38"/>
  <c r="M393" i="38"/>
  <c r="M392" i="38"/>
  <c r="M391" i="38"/>
  <c r="M390" i="38"/>
  <c r="M389" i="38"/>
  <c r="M388" i="38"/>
  <c r="M387" i="38"/>
  <c r="M386" i="38"/>
  <c r="M385" i="38"/>
  <c r="M384" i="38"/>
  <c r="M383" i="38"/>
  <c r="M382" i="38"/>
  <c r="M381" i="38"/>
  <c r="M380" i="38"/>
  <c r="M378" i="38"/>
  <c r="M377" i="38"/>
  <c r="M376" i="38"/>
  <c r="M375" i="38"/>
  <c r="M295" i="38"/>
  <c r="M294" i="38"/>
  <c r="M293" i="38"/>
  <c r="M292" i="38"/>
  <c r="M291" i="38"/>
  <c r="M290" i="38"/>
  <c r="M289" i="38"/>
  <c r="M288" i="38"/>
  <c r="M287" i="38"/>
  <c r="M286" i="38"/>
  <c r="M285" i="38"/>
  <c r="M284" i="38"/>
  <c r="M283" i="38"/>
  <c r="M282" i="38"/>
  <c r="M280" i="38"/>
  <c r="M279" i="38"/>
  <c r="M278" i="38"/>
  <c r="M277" i="38"/>
  <c r="M197" i="38"/>
  <c r="M196" i="38"/>
  <c r="M195" i="38"/>
  <c r="M194" i="38"/>
  <c r="M193" i="38"/>
  <c r="M192" i="38"/>
  <c r="M191" i="38"/>
  <c r="M190" i="38"/>
  <c r="M189" i="38"/>
  <c r="M188" i="38"/>
  <c r="M187" i="38"/>
  <c r="M186" i="38"/>
  <c r="M185" i="38"/>
  <c r="M184" i="38"/>
  <c r="M182" i="38"/>
  <c r="M181" i="38"/>
  <c r="M180" i="38"/>
  <c r="M179" i="38"/>
  <c r="M99" i="38"/>
  <c r="M98" i="38"/>
  <c r="M97" i="38"/>
  <c r="M96" i="38"/>
  <c r="M95" i="38"/>
  <c r="M94" i="38"/>
  <c r="M93" i="38"/>
  <c r="M92" i="38"/>
  <c r="M91" i="38"/>
  <c r="M90" i="38"/>
  <c r="M89" i="38"/>
  <c r="M88" i="38"/>
  <c r="M87" i="38"/>
  <c r="M86" i="38"/>
  <c r="M84" i="38"/>
  <c r="M83" i="38"/>
  <c r="M82" i="38"/>
  <c r="M81" i="38"/>
  <c r="L981" i="38"/>
  <c r="L980" i="38"/>
  <c r="L979" i="38"/>
  <c r="L978" i="38"/>
  <c r="L977" i="38"/>
  <c r="L976" i="38"/>
  <c r="L975" i="38"/>
  <c r="L974" i="38"/>
  <c r="L973" i="38"/>
  <c r="L972" i="38"/>
  <c r="L971" i="38"/>
  <c r="L970" i="38"/>
  <c r="L969" i="38"/>
  <c r="L968" i="38"/>
  <c r="L966" i="38"/>
  <c r="L965" i="38"/>
  <c r="L964" i="38"/>
  <c r="L963" i="38"/>
  <c r="L883" i="38"/>
  <c r="L882" i="38"/>
  <c r="L881" i="38"/>
  <c r="L880" i="38"/>
  <c r="L879" i="38"/>
  <c r="L878" i="38"/>
  <c r="L877" i="38"/>
  <c r="L876" i="38"/>
  <c r="L875" i="38"/>
  <c r="L874" i="38"/>
  <c r="L873" i="38"/>
  <c r="L872" i="38"/>
  <c r="L871" i="38"/>
  <c r="L870" i="38"/>
  <c r="L868" i="38"/>
  <c r="L867" i="38"/>
  <c r="L866" i="38"/>
  <c r="L865" i="38"/>
  <c r="L785" i="38"/>
  <c r="L784" i="38"/>
  <c r="L783" i="38"/>
  <c r="L782" i="38"/>
  <c r="L781" i="38"/>
  <c r="L780" i="38"/>
  <c r="L779" i="38"/>
  <c r="L778" i="38"/>
  <c r="L777" i="38"/>
  <c r="L776" i="38"/>
  <c r="L775" i="38"/>
  <c r="L774" i="38"/>
  <c r="L773" i="38"/>
  <c r="L772" i="38"/>
  <c r="L770" i="38"/>
  <c r="L769" i="38"/>
  <c r="L768" i="38"/>
  <c r="L767" i="38"/>
  <c r="L687" i="38"/>
  <c r="L686" i="38"/>
  <c r="L685" i="38"/>
  <c r="L684" i="38"/>
  <c r="L683" i="38"/>
  <c r="L682" i="38"/>
  <c r="L681" i="38"/>
  <c r="L680" i="38"/>
  <c r="L679" i="38"/>
  <c r="L678" i="38"/>
  <c r="L677" i="38"/>
  <c r="L676" i="38"/>
  <c r="L675" i="38"/>
  <c r="L674" i="38"/>
  <c r="L672" i="38"/>
  <c r="L671" i="38"/>
  <c r="L670" i="38"/>
  <c r="L669" i="38"/>
  <c r="L589" i="38"/>
  <c r="L588" i="38"/>
  <c r="L587" i="38"/>
  <c r="L586" i="38"/>
  <c r="L585" i="38"/>
  <c r="L584" i="38"/>
  <c r="L583" i="38"/>
  <c r="L582" i="38"/>
  <c r="L581" i="38"/>
  <c r="L580" i="38"/>
  <c r="L579" i="38"/>
  <c r="L578" i="38"/>
  <c r="L577" i="38"/>
  <c r="L576" i="38"/>
  <c r="L574" i="38"/>
  <c r="L573" i="38"/>
  <c r="L572" i="38"/>
  <c r="L571" i="38"/>
  <c r="L491" i="38"/>
  <c r="L490" i="38"/>
  <c r="L489" i="38"/>
  <c r="L488" i="38"/>
  <c r="L487" i="38"/>
  <c r="L486" i="38"/>
  <c r="L485" i="38"/>
  <c r="L484" i="38"/>
  <c r="L483" i="38"/>
  <c r="L482" i="38"/>
  <c r="L481" i="38"/>
  <c r="L480" i="38"/>
  <c r="L479" i="38"/>
  <c r="L478" i="38"/>
  <c r="L476" i="38"/>
  <c r="L475" i="38"/>
  <c r="L474" i="38"/>
  <c r="L473" i="38"/>
  <c r="L393" i="38"/>
  <c r="L392" i="38"/>
  <c r="L391" i="38"/>
  <c r="L390" i="38"/>
  <c r="L389" i="38"/>
  <c r="L388" i="38"/>
  <c r="L387" i="38"/>
  <c r="L386" i="38"/>
  <c r="L385" i="38"/>
  <c r="L384" i="38"/>
  <c r="L383" i="38"/>
  <c r="L382" i="38"/>
  <c r="L381" i="38"/>
  <c r="L380" i="38"/>
  <c r="L378" i="38"/>
  <c r="L377" i="38"/>
  <c r="L376" i="38"/>
  <c r="L375" i="38"/>
  <c r="L295" i="38"/>
  <c r="L294" i="38"/>
  <c r="L293" i="38"/>
  <c r="L292" i="38"/>
  <c r="L291" i="38"/>
  <c r="L290" i="38"/>
  <c r="L289" i="38"/>
  <c r="L288" i="38"/>
  <c r="L287" i="38"/>
  <c r="L286" i="38"/>
  <c r="L285" i="38"/>
  <c r="L284" i="38"/>
  <c r="L283" i="38"/>
  <c r="L282" i="38"/>
  <c r="L280" i="38"/>
  <c r="L279" i="38"/>
  <c r="L278" i="38"/>
  <c r="L277" i="38"/>
  <c r="L197" i="38"/>
  <c r="L196" i="38"/>
  <c r="L195" i="38"/>
  <c r="L194" i="38"/>
  <c r="L193" i="38"/>
  <c r="L192" i="38"/>
  <c r="L191" i="38"/>
  <c r="L190" i="38"/>
  <c r="L189" i="38"/>
  <c r="L188" i="38"/>
  <c r="L187" i="38"/>
  <c r="L186" i="38"/>
  <c r="L185" i="38"/>
  <c r="L184" i="38"/>
  <c r="L182" i="38"/>
  <c r="L181" i="38"/>
  <c r="L180" i="38"/>
  <c r="L179" i="38"/>
  <c r="L99" i="38"/>
  <c r="L98" i="38"/>
  <c r="L97" i="38"/>
  <c r="L96" i="38"/>
  <c r="L95" i="38"/>
  <c r="L94" i="38"/>
  <c r="L93" i="38"/>
  <c r="L92" i="38"/>
  <c r="L91" i="38"/>
  <c r="L90" i="38"/>
  <c r="L89" i="38"/>
  <c r="L88" i="38"/>
  <c r="L87" i="38"/>
  <c r="L86" i="38"/>
  <c r="L84" i="38"/>
  <c r="L83" i="38"/>
  <c r="L82" i="38"/>
  <c r="L81" i="38"/>
  <c r="K981" i="38"/>
  <c r="K980" i="38"/>
  <c r="K979" i="38"/>
  <c r="K978" i="38"/>
  <c r="K977" i="38"/>
  <c r="K976" i="38"/>
  <c r="K975" i="38"/>
  <c r="K974" i="38"/>
  <c r="K973" i="38"/>
  <c r="K972" i="38"/>
  <c r="K971" i="38"/>
  <c r="K970" i="38"/>
  <c r="K969" i="38"/>
  <c r="K968" i="38"/>
  <c r="K966" i="38"/>
  <c r="K965" i="38"/>
  <c r="K964" i="38"/>
  <c r="K963" i="38"/>
  <c r="K883" i="38"/>
  <c r="K882" i="38"/>
  <c r="K881" i="38"/>
  <c r="K880" i="38"/>
  <c r="K879" i="38"/>
  <c r="K878" i="38"/>
  <c r="K877" i="38"/>
  <c r="K876" i="38"/>
  <c r="K875" i="38"/>
  <c r="K874" i="38"/>
  <c r="K873" i="38"/>
  <c r="K872" i="38"/>
  <c r="K871" i="38"/>
  <c r="K870" i="38"/>
  <c r="K868" i="38"/>
  <c r="K867" i="38"/>
  <c r="K866" i="38"/>
  <c r="K865" i="38"/>
  <c r="K785" i="38"/>
  <c r="K784" i="38"/>
  <c r="K783" i="38"/>
  <c r="K782" i="38"/>
  <c r="K781" i="38"/>
  <c r="K780" i="38"/>
  <c r="K779" i="38"/>
  <c r="K778" i="38"/>
  <c r="K777" i="38"/>
  <c r="K776" i="38"/>
  <c r="K775" i="38"/>
  <c r="K774" i="38"/>
  <c r="K773" i="38"/>
  <c r="K772" i="38"/>
  <c r="K770" i="38"/>
  <c r="K769" i="38"/>
  <c r="K768" i="38"/>
  <c r="K767" i="38"/>
  <c r="K687" i="38"/>
  <c r="K686" i="38"/>
  <c r="K685" i="38"/>
  <c r="K684" i="38"/>
  <c r="K683" i="38"/>
  <c r="K682" i="38"/>
  <c r="K681" i="38"/>
  <c r="K680" i="38"/>
  <c r="K679" i="38"/>
  <c r="K678" i="38"/>
  <c r="K677" i="38"/>
  <c r="K676" i="38"/>
  <c r="K675" i="38"/>
  <c r="K674" i="38"/>
  <c r="K672" i="38"/>
  <c r="K671" i="38"/>
  <c r="K670" i="38"/>
  <c r="K669" i="38"/>
  <c r="K589" i="38"/>
  <c r="K588" i="38"/>
  <c r="K587" i="38"/>
  <c r="K586" i="38"/>
  <c r="K585" i="38"/>
  <c r="K584" i="38"/>
  <c r="K583" i="38"/>
  <c r="K582" i="38"/>
  <c r="K581" i="38"/>
  <c r="K580" i="38"/>
  <c r="K579" i="38"/>
  <c r="K578" i="38"/>
  <c r="K577" i="38"/>
  <c r="K576" i="38"/>
  <c r="K574" i="38"/>
  <c r="K573" i="38"/>
  <c r="K572" i="38"/>
  <c r="K571" i="38"/>
  <c r="K491" i="38"/>
  <c r="K490" i="38"/>
  <c r="K489" i="38"/>
  <c r="K488" i="38"/>
  <c r="K487" i="38"/>
  <c r="K486" i="38"/>
  <c r="K485" i="38"/>
  <c r="K484" i="38"/>
  <c r="K483" i="38"/>
  <c r="K482" i="38"/>
  <c r="K481" i="38"/>
  <c r="K480" i="38"/>
  <c r="K479" i="38"/>
  <c r="K478" i="38"/>
  <c r="K476" i="38"/>
  <c r="K475" i="38"/>
  <c r="K474" i="38"/>
  <c r="K473" i="38"/>
  <c r="K393" i="38"/>
  <c r="K392" i="38"/>
  <c r="K391" i="38"/>
  <c r="K390" i="38"/>
  <c r="K389" i="38"/>
  <c r="K388" i="38"/>
  <c r="K387" i="38"/>
  <c r="K386" i="38"/>
  <c r="K385" i="38"/>
  <c r="K384" i="38"/>
  <c r="K383" i="38"/>
  <c r="K382" i="38"/>
  <c r="K381" i="38"/>
  <c r="K380" i="38"/>
  <c r="K378" i="38"/>
  <c r="K377" i="38"/>
  <c r="K376" i="38"/>
  <c r="K375" i="38"/>
  <c r="K295" i="38"/>
  <c r="K294" i="38"/>
  <c r="K293" i="38"/>
  <c r="K292" i="38"/>
  <c r="K291" i="38"/>
  <c r="K290" i="38"/>
  <c r="K289" i="38"/>
  <c r="K288" i="38"/>
  <c r="K287" i="38"/>
  <c r="K286" i="38"/>
  <c r="K285" i="38"/>
  <c r="K284" i="38"/>
  <c r="K283" i="38"/>
  <c r="K282" i="38"/>
  <c r="K280" i="38"/>
  <c r="K279" i="38"/>
  <c r="K278" i="38"/>
  <c r="K277" i="38"/>
  <c r="K197" i="38"/>
  <c r="K196" i="38"/>
  <c r="K195" i="38"/>
  <c r="K194" i="38"/>
  <c r="K193" i="38"/>
  <c r="K192" i="38"/>
  <c r="K191" i="38"/>
  <c r="K190" i="38"/>
  <c r="K189" i="38"/>
  <c r="K188" i="38"/>
  <c r="K187" i="38"/>
  <c r="K186" i="38"/>
  <c r="K185" i="38"/>
  <c r="K184" i="38"/>
  <c r="K182" i="38"/>
  <c r="K181" i="38"/>
  <c r="K180" i="38"/>
  <c r="K179" i="38"/>
  <c r="K99" i="38"/>
  <c r="K98" i="38"/>
  <c r="K97" i="38"/>
  <c r="K96" i="38"/>
  <c r="K95" i="38"/>
  <c r="K94" i="38"/>
  <c r="K93" i="38"/>
  <c r="K92" i="38"/>
  <c r="K91" i="38"/>
  <c r="K90" i="38"/>
  <c r="K89" i="38"/>
  <c r="K88" i="38"/>
  <c r="K87" i="38"/>
  <c r="K86" i="38"/>
  <c r="K84" i="38"/>
  <c r="K83" i="38"/>
  <c r="K82" i="38"/>
  <c r="K81" i="38"/>
  <c r="J981" i="38"/>
  <c r="J980" i="38"/>
  <c r="J979" i="38"/>
  <c r="J978" i="38"/>
  <c r="J977" i="38"/>
  <c r="J976" i="38"/>
  <c r="J975" i="38"/>
  <c r="J974" i="38"/>
  <c r="J973" i="38"/>
  <c r="J972" i="38"/>
  <c r="J971" i="38"/>
  <c r="J970" i="38"/>
  <c r="J969" i="38"/>
  <c r="J968" i="38"/>
  <c r="J966" i="38"/>
  <c r="J965" i="38"/>
  <c r="J964" i="38"/>
  <c r="J963" i="38"/>
  <c r="J883" i="38"/>
  <c r="J882" i="38"/>
  <c r="J881" i="38"/>
  <c r="J880" i="38"/>
  <c r="J879" i="38"/>
  <c r="J878" i="38"/>
  <c r="J877" i="38"/>
  <c r="J876" i="38"/>
  <c r="J875" i="38"/>
  <c r="J874" i="38"/>
  <c r="J873" i="38"/>
  <c r="J872" i="38"/>
  <c r="J871" i="38"/>
  <c r="J870" i="38"/>
  <c r="J868" i="38"/>
  <c r="J867" i="38"/>
  <c r="J866" i="38"/>
  <c r="J865" i="38"/>
  <c r="J785" i="38"/>
  <c r="J784" i="38"/>
  <c r="J783" i="38"/>
  <c r="J782" i="38"/>
  <c r="J781" i="38"/>
  <c r="J780" i="38"/>
  <c r="J779" i="38"/>
  <c r="J778" i="38"/>
  <c r="J777" i="38"/>
  <c r="J776" i="38"/>
  <c r="J775" i="38"/>
  <c r="J774" i="38"/>
  <c r="J773" i="38"/>
  <c r="J772" i="38"/>
  <c r="J770" i="38"/>
  <c r="J769" i="38"/>
  <c r="J768" i="38"/>
  <c r="J767" i="38"/>
  <c r="J687" i="38"/>
  <c r="J686" i="38"/>
  <c r="J685" i="38"/>
  <c r="J684" i="38"/>
  <c r="J683" i="38"/>
  <c r="J682" i="38"/>
  <c r="J681" i="38"/>
  <c r="J680" i="38"/>
  <c r="J679" i="38"/>
  <c r="J678" i="38"/>
  <c r="J677" i="38"/>
  <c r="J676" i="38"/>
  <c r="J675" i="38"/>
  <c r="J674" i="38"/>
  <c r="J672" i="38"/>
  <c r="J671" i="38"/>
  <c r="J670" i="38"/>
  <c r="J669" i="38"/>
  <c r="J589" i="38"/>
  <c r="J588" i="38"/>
  <c r="J587" i="38"/>
  <c r="J586" i="38"/>
  <c r="J585" i="38"/>
  <c r="J584" i="38"/>
  <c r="J583" i="38"/>
  <c r="J582" i="38"/>
  <c r="J581" i="38"/>
  <c r="J580" i="38"/>
  <c r="J579" i="38"/>
  <c r="J578" i="38"/>
  <c r="J577" i="38"/>
  <c r="J576" i="38"/>
  <c r="J574" i="38"/>
  <c r="J573" i="38"/>
  <c r="J572" i="38"/>
  <c r="J571" i="38"/>
  <c r="J491" i="38"/>
  <c r="J490" i="38"/>
  <c r="J489" i="38"/>
  <c r="J488" i="38"/>
  <c r="J487" i="38"/>
  <c r="J486" i="38"/>
  <c r="J485" i="38"/>
  <c r="J484" i="38"/>
  <c r="J483" i="38"/>
  <c r="J482" i="38"/>
  <c r="J481" i="38"/>
  <c r="J480" i="38"/>
  <c r="J479" i="38"/>
  <c r="J478" i="38"/>
  <c r="J476" i="38"/>
  <c r="J475" i="38"/>
  <c r="J474" i="38"/>
  <c r="J473" i="38"/>
  <c r="J393" i="38"/>
  <c r="J392" i="38"/>
  <c r="J391" i="38"/>
  <c r="J390" i="38"/>
  <c r="J389" i="38"/>
  <c r="J388" i="38"/>
  <c r="J387" i="38"/>
  <c r="J386" i="38"/>
  <c r="J385" i="38"/>
  <c r="J384" i="38"/>
  <c r="J383" i="38"/>
  <c r="J382" i="38"/>
  <c r="J381" i="38"/>
  <c r="J380" i="38"/>
  <c r="J378" i="38"/>
  <c r="J377" i="38"/>
  <c r="J376" i="38"/>
  <c r="J375" i="38"/>
  <c r="J295" i="38"/>
  <c r="J294" i="38"/>
  <c r="J293" i="38"/>
  <c r="J292" i="38"/>
  <c r="J291" i="38"/>
  <c r="J290" i="38"/>
  <c r="J289" i="38"/>
  <c r="J288" i="38"/>
  <c r="J287" i="38"/>
  <c r="J286" i="38"/>
  <c r="J285" i="38"/>
  <c r="J284" i="38"/>
  <c r="J283" i="38"/>
  <c r="J282" i="38"/>
  <c r="J280" i="38"/>
  <c r="J279" i="38"/>
  <c r="J278" i="38"/>
  <c r="J277" i="38"/>
  <c r="J197" i="38"/>
  <c r="J196" i="38"/>
  <c r="J195" i="38"/>
  <c r="J194" i="38"/>
  <c r="J193" i="38"/>
  <c r="J192" i="38"/>
  <c r="J191" i="38"/>
  <c r="J190" i="38"/>
  <c r="J189" i="38"/>
  <c r="J188" i="38"/>
  <c r="J187" i="38"/>
  <c r="J186" i="38"/>
  <c r="J185" i="38"/>
  <c r="J184" i="38"/>
  <c r="J182" i="38"/>
  <c r="J181" i="38"/>
  <c r="J180" i="38"/>
  <c r="J179" i="38"/>
  <c r="J99" i="38"/>
  <c r="J98" i="38"/>
  <c r="J97" i="38"/>
  <c r="J96" i="38"/>
  <c r="J95" i="38"/>
  <c r="J94" i="38"/>
  <c r="J93" i="38"/>
  <c r="J92" i="38"/>
  <c r="J91" i="38"/>
  <c r="J90" i="38"/>
  <c r="J89" i="38"/>
  <c r="J88" i="38"/>
  <c r="J87" i="38"/>
  <c r="J86" i="38"/>
  <c r="J84" i="38"/>
  <c r="J83" i="38"/>
  <c r="J82" i="38"/>
  <c r="J81" i="38"/>
  <c r="I981" i="38"/>
  <c r="I980" i="38"/>
  <c r="I979" i="38"/>
  <c r="I978" i="38"/>
  <c r="I977" i="38"/>
  <c r="I976" i="38"/>
  <c r="I975" i="38"/>
  <c r="I974" i="38"/>
  <c r="I973" i="38"/>
  <c r="I972" i="38"/>
  <c r="I971" i="38"/>
  <c r="I970" i="38"/>
  <c r="I969" i="38"/>
  <c r="I968" i="38"/>
  <c r="I966" i="38"/>
  <c r="I965" i="38"/>
  <c r="I964" i="38"/>
  <c r="I963" i="38"/>
  <c r="I883" i="38"/>
  <c r="I882" i="38"/>
  <c r="I881" i="38"/>
  <c r="I880" i="38"/>
  <c r="I879" i="38"/>
  <c r="I878" i="38"/>
  <c r="I877" i="38"/>
  <c r="I876" i="38"/>
  <c r="I875" i="38"/>
  <c r="I874" i="38"/>
  <c r="I873" i="38"/>
  <c r="I872" i="38"/>
  <c r="I871" i="38"/>
  <c r="I870" i="38"/>
  <c r="I868" i="38"/>
  <c r="I867" i="38"/>
  <c r="I866" i="38"/>
  <c r="I865" i="38"/>
  <c r="I785" i="38"/>
  <c r="I784" i="38"/>
  <c r="I783" i="38"/>
  <c r="I782" i="38"/>
  <c r="I781" i="38"/>
  <c r="I780" i="38"/>
  <c r="I779" i="38"/>
  <c r="I778" i="38"/>
  <c r="I777" i="38"/>
  <c r="I776" i="38"/>
  <c r="I775" i="38"/>
  <c r="I774" i="38"/>
  <c r="I773" i="38"/>
  <c r="I772" i="38"/>
  <c r="I770" i="38"/>
  <c r="I769" i="38"/>
  <c r="I768" i="38"/>
  <c r="I767" i="38"/>
  <c r="I687" i="38"/>
  <c r="I686" i="38"/>
  <c r="I685" i="38"/>
  <c r="I684" i="38"/>
  <c r="I683" i="38"/>
  <c r="I682" i="38"/>
  <c r="I681" i="38"/>
  <c r="I680" i="38"/>
  <c r="I679" i="38"/>
  <c r="I678" i="38"/>
  <c r="I677" i="38"/>
  <c r="I676" i="38"/>
  <c r="I675" i="38"/>
  <c r="I674" i="38"/>
  <c r="I672" i="38"/>
  <c r="I671" i="38"/>
  <c r="I670" i="38"/>
  <c r="I669" i="38"/>
  <c r="I589" i="38"/>
  <c r="I588" i="38"/>
  <c r="I587" i="38"/>
  <c r="I586" i="38"/>
  <c r="I585" i="38"/>
  <c r="I584" i="38"/>
  <c r="I583" i="38"/>
  <c r="I582" i="38"/>
  <c r="I581" i="38"/>
  <c r="I580" i="38"/>
  <c r="I579" i="38"/>
  <c r="I578" i="38"/>
  <c r="I577" i="38"/>
  <c r="I576" i="38"/>
  <c r="I574" i="38"/>
  <c r="I573" i="38"/>
  <c r="I572" i="38"/>
  <c r="I571" i="38"/>
  <c r="I491" i="38"/>
  <c r="I490" i="38"/>
  <c r="I489" i="38"/>
  <c r="I488" i="38"/>
  <c r="I487" i="38"/>
  <c r="I486" i="38"/>
  <c r="I485" i="38"/>
  <c r="I484" i="38"/>
  <c r="I483" i="38"/>
  <c r="I482" i="38"/>
  <c r="I481" i="38"/>
  <c r="I480" i="38"/>
  <c r="I479" i="38"/>
  <c r="I478" i="38"/>
  <c r="I476" i="38"/>
  <c r="I475" i="38"/>
  <c r="I474" i="38"/>
  <c r="I473" i="38"/>
  <c r="I393" i="38"/>
  <c r="I392" i="38"/>
  <c r="I391" i="38"/>
  <c r="I390" i="38"/>
  <c r="I389" i="38"/>
  <c r="I388" i="38"/>
  <c r="I387" i="38"/>
  <c r="I386" i="38"/>
  <c r="I385" i="38"/>
  <c r="I384" i="38"/>
  <c r="I383" i="38"/>
  <c r="I382" i="38"/>
  <c r="I381" i="38"/>
  <c r="I380" i="38"/>
  <c r="I378" i="38"/>
  <c r="I377" i="38"/>
  <c r="I376" i="38"/>
  <c r="I375" i="38"/>
  <c r="I295" i="38"/>
  <c r="I294" i="38"/>
  <c r="I293" i="38"/>
  <c r="I292" i="38"/>
  <c r="I291" i="38"/>
  <c r="I290" i="38"/>
  <c r="I289" i="38"/>
  <c r="I288" i="38"/>
  <c r="I287" i="38"/>
  <c r="I286" i="38"/>
  <c r="I285" i="38"/>
  <c r="I284" i="38"/>
  <c r="I283" i="38"/>
  <c r="I282" i="38"/>
  <c r="I280" i="38"/>
  <c r="I279" i="38"/>
  <c r="I278" i="38"/>
  <c r="I277" i="38"/>
  <c r="I197" i="38"/>
  <c r="I196" i="38"/>
  <c r="I195" i="38"/>
  <c r="I194" i="38"/>
  <c r="I193" i="38"/>
  <c r="I192" i="38"/>
  <c r="I191" i="38"/>
  <c r="I190" i="38"/>
  <c r="I189" i="38"/>
  <c r="I188" i="38"/>
  <c r="I187" i="38"/>
  <c r="I186" i="38"/>
  <c r="I185" i="38"/>
  <c r="I184" i="38"/>
  <c r="I182" i="38"/>
  <c r="I181" i="38"/>
  <c r="I180" i="38"/>
  <c r="I179" i="38"/>
  <c r="I99" i="38"/>
  <c r="I98" i="38"/>
  <c r="I97" i="38"/>
  <c r="I96" i="38"/>
  <c r="I95" i="38"/>
  <c r="I94" i="38"/>
  <c r="I93" i="38"/>
  <c r="I92" i="38"/>
  <c r="I91" i="38"/>
  <c r="I90" i="38"/>
  <c r="I89" i="38"/>
  <c r="I88" i="38"/>
  <c r="I87" i="38"/>
  <c r="I86" i="38"/>
  <c r="I84" i="38"/>
  <c r="I83" i="38"/>
  <c r="I82" i="38"/>
  <c r="I81" i="38"/>
  <c r="H981" i="38"/>
  <c r="H980" i="38"/>
  <c r="H979" i="38"/>
  <c r="H978" i="38"/>
  <c r="H977" i="38"/>
  <c r="H976" i="38"/>
  <c r="H975" i="38"/>
  <c r="H974" i="38"/>
  <c r="H973" i="38"/>
  <c r="H972" i="38"/>
  <c r="H971" i="38"/>
  <c r="H970" i="38"/>
  <c r="H969" i="38"/>
  <c r="H968" i="38"/>
  <c r="H966" i="38"/>
  <c r="H965" i="38"/>
  <c r="H964" i="38"/>
  <c r="H963" i="38"/>
  <c r="H883" i="38"/>
  <c r="H882" i="38"/>
  <c r="H881" i="38"/>
  <c r="H880" i="38"/>
  <c r="H879" i="38"/>
  <c r="H878" i="38"/>
  <c r="H877" i="38"/>
  <c r="H876" i="38"/>
  <c r="H875" i="38"/>
  <c r="H874" i="38"/>
  <c r="H873" i="38"/>
  <c r="H872" i="38"/>
  <c r="H871" i="38"/>
  <c r="H870" i="38"/>
  <c r="H868" i="38"/>
  <c r="H867" i="38"/>
  <c r="H866" i="38"/>
  <c r="H865" i="38"/>
  <c r="H785" i="38"/>
  <c r="H784" i="38"/>
  <c r="H783" i="38"/>
  <c r="H782" i="38"/>
  <c r="H781" i="38"/>
  <c r="H780" i="38"/>
  <c r="H779" i="38"/>
  <c r="H778" i="38"/>
  <c r="H777" i="38"/>
  <c r="H776" i="38"/>
  <c r="H775" i="38"/>
  <c r="H774" i="38"/>
  <c r="H773" i="38"/>
  <c r="H772" i="38"/>
  <c r="H770" i="38"/>
  <c r="H769" i="38"/>
  <c r="H768" i="38"/>
  <c r="H767" i="38"/>
  <c r="H687" i="38"/>
  <c r="H686" i="38"/>
  <c r="H685" i="38"/>
  <c r="H684" i="38"/>
  <c r="H683" i="38"/>
  <c r="H682" i="38"/>
  <c r="H681" i="38"/>
  <c r="H680" i="38"/>
  <c r="H679" i="38"/>
  <c r="H678" i="38"/>
  <c r="H677" i="38"/>
  <c r="H676" i="38"/>
  <c r="H675" i="38"/>
  <c r="H674" i="38"/>
  <c r="H672" i="38"/>
  <c r="H671" i="38"/>
  <c r="H670" i="38"/>
  <c r="H669" i="38"/>
  <c r="H589" i="38"/>
  <c r="H588" i="38"/>
  <c r="H587" i="38"/>
  <c r="H586" i="38"/>
  <c r="H585" i="38"/>
  <c r="H584" i="38"/>
  <c r="H583" i="38"/>
  <c r="H582" i="38"/>
  <c r="H581" i="38"/>
  <c r="H580" i="38"/>
  <c r="H579" i="38"/>
  <c r="H578" i="38"/>
  <c r="H577" i="38"/>
  <c r="H576" i="38"/>
  <c r="H574" i="38"/>
  <c r="H573" i="38"/>
  <c r="H572" i="38"/>
  <c r="H571" i="38"/>
  <c r="H491" i="38"/>
  <c r="H490" i="38"/>
  <c r="H489" i="38"/>
  <c r="H488" i="38"/>
  <c r="H487" i="38"/>
  <c r="H486" i="38"/>
  <c r="H485" i="38"/>
  <c r="H484" i="38"/>
  <c r="H483" i="38"/>
  <c r="H482" i="38"/>
  <c r="H481" i="38"/>
  <c r="H480" i="38"/>
  <c r="H479" i="38"/>
  <c r="H478" i="38"/>
  <c r="H476" i="38"/>
  <c r="H475" i="38"/>
  <c r="H474" i="38"/>
  <c r="H473" i="38"/>
  <c r="H393" i="38"/>
  <c r="H392" i="38"/>
  <c r="H391" i="38"/>
  <c r="H390" i="38"/>
  <c r="H389" i="38"/>
  <c r="H388" i="38"/>
  <c r="H387" i="38"/>
  <c r="H386" i="38"/>
  <c r="H385" i="38"/>
  <c r="H384" i="38"/>
  <c r="H383" i="38"/>
  <c r="H382" i="38"/>
  <c r="H381" i="38"/>
  <c r="H380" i="38"/>
  <c r="H378" i="38"/>
  <c r="H377" i="38"/>
  <c r="H376" i="38"/>
  <c r="H375" i="38"/>
  <c r="H295" i="38"/>
  <c r="H294" i="38"/>
  <c r="H293" i="38"/>
  <c r="H292" i="38"/>
  <c r="H291" i="38"/>
  <c r="H290" i="38"/>
  <c r="H289" i="38"/>
  <c r="H288" i="38"/>
  <c r="H287" i="38"/>
  <c r="H286" i="38"/>
  <c r="H285" i="38"/>
  <c r="H284" i="38"/>
  <c r="H283" i="38"/>
  <c r="H282" i="38"/>
  <c r="H280" i="38"/>
  <c r="H279" i="38"/>
  <c r="H278" i="38"/>
  <c r="H277" i="38"/>
  <c r="H197" i="38"/>
  <c r="H196" i="38"/>
  <c r="H195" i="38"/>
  <c r="H194" i="38"/>
  <c r="H193" i="38"/>
  <c r="H192" i="38"/>
  <c r="H191" i="38"/>
  <c r="H190" i="38"/>
  <c r="H189" i="38"/>
  <c r="H188" i="38"/>
  <c r="H187" i="38"/>
  <c r="H186" i="38"/>
  <c r="H185" i="38"/>
  <c r="H184" i="38"/>
  <c r="H182" i="38"/>
  <c r="H181" i="38"/>
  <c r="H180" i="38"/>
  <c r="H179" i="38"/>
  <c r="H99" i="38"/>
  <c r="H98" i="38"/>
  <c r="H97" i="38"/>
  <c r="H96" i="38"/>
  <c r="H95" i="38"/>
  <c r="H94" i="38"/>
  <c r="H93" i="38"/>
  <c r="H92" i="38"/>
  <c r="H91" i="38"/>
  <c r="H90" i="38"/>
  <c r="H89" i="38"/>
  <c r="H88" i="38"/>
  <c r="H87" i="38"/>
  <c r="H86" i="38"/>
  <c r="H84" i="38"/>
  <c r="H83" i="38"/>
  <c r="H82" i="38"/>
  <c r="H81" i="38"/>
  <c r="G981" i="38"/>
  <c r="G980" i="38"/>
  <c r="G979" i="38"/>
  <c r="G978" i="38"/>
  <c r="G977" i="38"/>
  <c r="G976" i="38"/>
  <c r="G975" i="38"/>
  <c r="G974" i="38"/>
  <c r="G973" i="38"/>
  <c r="G972" i="38"/>
  <c r="G971" i="38"/>
  <c r="G970" i="38"/>
  <c r="G969" i="38"/>
  <c r="G968" i="38"/>
  <c r="G966" i="38"/>
  <c r="G965" i="38"/>
  <c r="G964" i="38"/>
  <c r="G963" i="38"/>
  <c r="G883" i="38"/>
  <c r="G882" i="38"/>
  <c r="G881" i="38"/>
  <c r="G880" i="38"/>
  <c r="G879" i="38"/>
  <c r="G878" i="38"/>
  <c r="G877" i="38"/>
  <c r="G876" i="38"/>
  <c r="G875" i="38"/>
  <c r="G874" i="38"/>
  <c r="G873" i="38"/>
  <c r="G872" i="38"/>
  <c r="G871" i="38"/>
  <c r="G870" i="38"/>
  <c r="G868" i="38"/>
  <c r="G867" i="38"/>
  <c r="G866" i="38"/>
  <c r="G865" i="38"/>
  <c r="G785" i="38"/>
  <c r="G784" i="38"/>
  <c r="G783" i="38"/>
  <c r="G782" i="38"/>
  <c r="G781" i="38"/>
  <c r="G780" i="38"/>
  <c r="G779" i="38"/>
  <c r="G778" i="38"/>
  <c r="G777" i="38"/>
  <c r="G776" i="38"/>
  <c r="G775" i="38"/>
  <c r="G774" i="38"/>
  <c r="G773" i="38"/>
  <c r="G772" i="38"/>
  <c r="G770" i="38"/>
  <c r="G769" i="38"/>
  <c r="G768" i="38"/>
  <c r="G767" i="38"/>
  <c r="G687" i="38"/>
  <c r="G686" i="38"/>
  <c r="G685" i="38"/>
  <c r="G684" i="38"/>
  <c r="G683" i="38"/>
  <c r="G682" i="38"/>
  <c r="G681" i="38"/>
  <c r="G680" i="38"/>
  <c r="G679" i="38"/>
  <c r="G678" i="38"/>
  <c r="G677" i="38"/>
  <c r="G676" i="38"/>
  <c r="G675" i="38"/>
  <c r="G674" i="38"/>
  <c r="G672" i="38"/>
  <c r="G671" i="38"/>
  <c r="G670" i="38"/>
  <c r="G669" i="38"/>
  <c r="G589" i="38"/>
  <c r="G588" i="38"/>
  <c r="G587" i="38"/>
  <c r="G586" i="38"/>
  <c r="G585" i="38"/>
  <c r="G584" i="38"/>
  <c r="G583" i="38"/>
  <c r="G582" i="38"/>
  <c r="G581" i="38"/>
  <c r="G580" i="38"/>
  <c r="G579" i="38"/>
  <c r="G578" i="38"/>
  <c r="G577" i="38"/>
  <c r="G576" i="38"/>
  <c r="G574" i="38"/>
  <c r="G573" i="38"/>
  <c r="G572" i="38"/>
  <c r="G571" i="38"/>
  <c r="G491" i="38"/>
  <c r="G490" i="38"/>
  <c r="G489" i="38"/>
  <c r="G488" i="38"/>
  <c r="G487" i="38"/>
  <c r="G486" i="38"/>
  <c r="G485" i="38"/>
  <c r="G484" i="38"/>
  <c r="G483" i="38"/>
  <c r="G482" i="38"/>
  <c r="G481" i="38"/>
  <c r="G480" i="38"/>
  <c r="G479" i="38"/>
  <c r="G478" i="38"/>
  <c r="G476" i="38"/>
  <c r="G475" i="38"/>
  <c r="G474" i="38"/>
  <c r="G473" i="38"/>
  <c r="G393" i="38"/>
  <c r="G392" i="38"/>
  <c r="G391" i="38"/>
  <c r="G390" i="38"/>
  <c r="G389" i="38"/>
  <c r="G388" i="38"/>
  <c r="G387" i="38"/>
  <c r="G386" i="38"/>
  <c r="G385" i="38"/>
  <c r="G384" i="38"/>
  <c r="G383" i="38"/>
  <c r="G382" i="38"/>
  <c r="G381" i="38"/>
  <c r="G380" i="38"/>
  <c r="G378" i="38"/>
  <c r="G377" i="38"/>
  <c r="G376" i="38"/>
  <c r="G375" i="38"/>
  <c r="G295" i="38"/>
  <c r="G294" i="38"/>
  <c r="G293" i="38"/>
  <c r="G292" i="38"/>
  <c r="G291" i="38"/>
  <c r="G290" i="38"/>
  <c r="G289" i="38"/>
  <c r="G288" i="38"/>
  <c r="G287" i="38"/>
  <c r="G286" i="38"/>
  <c r="G285" i="38"/>
  <c r="G284" i="38"/>
  <c r="G283" i="38"/>
  <c r="G282" i="38"/>
  <c r="G280" i="38"/>
  <c r="G279" i="38"/>
  <c r="G278" i="38"/>
  <c r="G277" i="38"/>
  <c r="G197" i="38"/>
  <c r="G196" i="38"/>
  <c r="G195" i="38"/>
  <c r="G194" i="38"/>
  <c r="G193" i="38"/>
  <c r="G192" i="38"/>
  <c r="G191" i="38"/>
  <c r="G190" i="38"/>
  <c r="G189" i="38"/>
  <c r="G188" i="38"/>
  <c r="G187" i="38"/>
  <c r="G186" i="38"/>
  <c r="G185" i="38"/>
  <c r="G184" i="38"/>
  <c r="G182" i="38"/>
  <c r="G181" i="38"/>
  <c r="G180" i="38"/>
  <c r="G179" i="38"/>
  <c r="G99" i="38"/>
  <c r="G98" i="38"/>
  <c r="G97" i="38"/>
  <c r="G96" i="38"/>
  <c r="G95" i="38"/>
  <c r="G94" i="38"/>
  <c r="G93" i="38"/>
  <c r="G92" i="38"/>
  <c r="G91" i="38"/>
  <c r="G90" i="38"/>
  <c r="G89" i="38"/>
  <c r="G88" i="38"/>
  <c r="G87" i="38"/>
  <c r="G86" i="38"/>
  <c r="G84" i="38"/>
  <c r="G83" i="38"/>
  <c r="G82" i="38"/>
  <c r="G81" i="38"/>
  <c r="F981" i="38"/>
  <c r="F980" i="38"/>
  <c r="F979" i="38"/>
  <c r="F978" i="38"/>
  <c r="F977" i="38"/>
  <c r="F976" i="38"/>
  <c r="F975" i="38"/>
  <c r="F974" i="38"/>
  <c r="F973" i="38"/>
  <c r="F972" i="38"/>
  <c r="F971" i="38"/>
  <c r="F970" i="38"/>
  <c r="F969" i="38"/>
  <c r="F968" i="38"/>
  <c r="F966" i="38"/>
  <c r="F965" i="38"/>
  <c r="F964" i="38"/>
  <c r="F963" i="38"/>
  <c r="F883" i="38"/>
  <c r="F882" i="38"/>
  <c r="F881" i="38"/>
  <c r="F880" i="38"/>
  <c r="F879" i="38"/>
  <c r="F878" i="38"/>
  <c r="F877" i="38"/>
  <c r="F876" i="38"/>
  <c r="F875" i="38"/>
  <c r="F874" i="38"/>
  <c r="F873" i="38"/>
  <c r="F872" i="38"/>
  <c r="F871" i="38"/>
  <c r="F870" i="38"/>
  <c r="F868" i="38"/>
  <c r="F867" i="38"/>
  <c r="F866" i="38"/>
  <c r="F865" i="38"/>
  <c r="F785" i="38"/>
  <c r="F784" i="38"/>
  <c r="F783" i="38"/>
  <c r="F782" i="38"/>
  <c r="F781" i="38"/>
  <c r="F780" i="38"/>
  <c r="F779" i="38"/>
  <c r="F778" i="38"/>
  <c r="F777" i="38"/>
  <c r="F776" i="38"/>
  <c r="F775" i="38"/>
  <c r="F774" i="38"/>
  <c r="F773" i="38"/>
  <c r="F772" i="38"/>
  <c r="F770" i="38"/>
  <c r="F769" i="38"/>
  <c r="F768" i="38"/>
  <c r="F767" i="38"/>
  <c r="F687" i="38"/>
  <c r="F686" i="38"/>
  <c r="F685" i="38"/>
  <c r="F684" i="38"/>
  <c r="F683" i="38"/>
  <c r="F682" i="38"/>
  <c r="F681" i="38"/>
  <c r="F680" i="38"/>
  <c r="F679" i="38"/>
  <c r="F678" i="38"/>
  <c r="F677" i="38"/>
  <c r="F676" i="38"/>
  <c r="F675" i="38"/>
  <c r="F674" i="38"/>
  <c r="F672" i="38"/>
  <c r="F671" i="38"/>
  <c r="F670" i="38"/>
  <c r="F669" i="38"/>
  <c r="F589" i="38"/>
  <c r="F588" i="38"/>
  <c r="F587" i="38"/>
  <c r="F586" i="38"/>
  <c r="F585" i="38"/>
  <c r="F584" i="38"/>
  <c r="F583" i="38"/>
  <c r="F582" i="38"/>
  <c r="F581" i="38"/>
  <c r="F580" i="38"/>
  <c r="F579" i="38"/>
  <c r="F578" i="38"/>
  <c r="F577" i="38"/>
  <c r="F576" i="38"/>
  <c r="F574" i="38"/>
  <c r="F573" i="38"/>
  <c r="F572" i="38"/>
  <c r="F571" i="38"/>
  <c r="F491" i="38"/>
  <c r="F490" i="38"/>
  <c r="F489" i="38"/>
  <c r="F488" i="38"/>
  <c r="F487" i="38"/>
  <c r="F486" i="38"/>
  <c r="F485" i="38"/>
  <c r="F484" i="38"/>
  <c r="F483" i="38"/>
  <c r="F482" i="38"/>
  <c r="F481" i="38"/>
  <c r="F480" i="38"/>
  <c r="F479" i="38"/>
  <c r="F478" i="38"/>
  <c r="F476" i="38"/>
  <c r="F475" i="38"/>
  <c r="F474" i="38"/>
  <c r="F473" i="38"/>
  <c r="F393" i="38"/>
  <c r="F392" i="38"/>
  <c r="F391" i="38"/>
  <c r="F390" i="38"/>
  <c r="F389" i="38"/>
  <c r="F388" i="38"/>
  <c r="F387" i="38"/>
  <c r="F386" i="38"/>
  <c r="F385" i="38"/>
  <c r="F384" i="38"/>
  <c r="F383" i="38"/>
  <c r="F382" i="38"/>
  <c r="F381" i="38"/>
  <c r="F380" i="38"/>
  <c r="F378" i="38"/>
  <c r="F377" i="38"/>
  <c r="F376" i="38"/>
  <c r="F375" i="38"/>
  <c r="F295" i="38"/>
  <c r="F294" i="38"/>
  <c r="F293" i="38"/>
  <c r="F292" i="38"/>
  <c r="F291" i="38"/>
  <c r="F290" i="38"/>
  <c r="F289" i="38"/>
  <c r="F288" i="38"/>
  <c r="F287" i="38"/>
  <c r="F286" i="38"/>
  <c r="F285" i="38"/>
  <c r="F284" i="38"/>
  <c r="F283" i="38"/>
  <c r="F282" i="38"/>
  <c r="F280" i="38"/>
  <c r="F279" i="38"/>
  <c r="F278" i="38"/>
  <c r="F277" i="38"/>
  <c r="F197" i="38"/>
  <c r="F196" i="38"/>
  <c r="F195" i="38"/>
  <c r="F194" i="38"/>
  <c r="F193" i="38"/>
  <c r="F192" i="38"/>
  <c r="F191" i="38"/>
  <c r="F190" i="38"/>
  <c r="F189" i="38"/>
  <c r="F188" i="38"/>
  <c r="F187" i="38"/>
  <c r="F186" i="38"/>
  <c r="F185" i="38"/>
  <c r="F184" i="38"/>
  <c r="F182" i="38"/>
  <c r="F181" i="38"/>
  <c r="F180" i="38"/>
  <c r="F179" i="38"/>
  <c r="F99" i="38"/>
  <c r="F98" i="38"/>
  <c r="F97" i="38"/>
  <c r="F96" i="38"/>
  <c r="F95" i="38"/>
  <c r="F94" i="38"/>
  <c r="F93" i="38"/>
  <c r="F92" i="38"/>
  <c r="F91" i="38"/>
  <c r="F90" i="38"/>
  <c r="F89" i="38"/>
  <c r="F88" i="38"/>
  <c r="F87" i="38"/>
  <c r="F86" i="38"/>
  <c r="F84" i="38"/>
  <c r="F83" i="38"/>
  <c r="F82" i="38"/>
  <c r="F81" i="38"/>
  <c r="E981" i="38"/>
  <c r="E980" i="38"/>
  <c r="E979" i="38"/>
  <c r="E978" i="38"/>
  <c r="E977" i="38"/>
  <c r="E976" i="38"/>
  <c r="E975" i="38"/>
  <c r="E974" i="38"/>
  <c r="E973" i="38"/>
  <c r="E972" i="38"/>
  <c r="E971" i="38"/>
  <c r="E970" i="38"/>
  <c r="E969" i="38"/>
  <c r="E968" i="38"/>
  <c r="E966" i="38"/>
  <c r="E965" i="38"/>
  <c r="E964" i="38"/>
  <c r="E963" i="38"/>
  <c r="E883" i="38"/>
  <c r="E882" i="38"/>
  <c r="E881" i="38"/>
  <c r="E880" i="38"/>
  <c r="E879" i="38"/>
  <c r="E878" i="38"/>
  <c r="E877" i="38"/>
  <c r="E876" i="38"/>
  <c r="E875" i="38"/>
  <c r="E874" i="38"/>
  <c r="E873" i="38"/>
  <c r="E872" i="38"/>
  <c r="E871" i="38"/>
  <c r="E870" i="38"/>
  <c r="E868" i="38"/>
  <c r="E867" i="38"/>
  <c r="E866" i="38"/>
  <c r="E865" i="38"/>
  <c r="E785" i="38"/>
  <c r="E784" i="38"/>
  <c r="E783" i="38"/>
  <c r="E782" i="38"/>
  <c r="E781" i="38"/>
  <c r="E780" i="38"/>
  <c r="E779" i="38"/>
  <c r="E778" i="38"/>
  <c r="E777" i="38"/>
  <c r="E776" i="38"/>
  <c r="E775" i="38"/>
  <c r="E774" i="38"/>
  <c r="E773" i="38"/>
  <c r="E772" i="38"/>
  <c r="E770" i="38"/>
  <c r="E769" i="38"/>
  <c r="E768" i="38"/>
  <c r="E767" i="38"/>
  <c r="E687" i="38"/>
  <c r="E686" i="38"/>
  <c r="E685" i="38"/>
  <c r="E684" i="38"/>
  <c r="E683" i="38"/>
  <c r="E682" i="38"/>
  <c r="E681" i="38"/>
  <c r="E680" i="38"/>
  <c r="E679" i="38"/>
  <c r="E678" i="38"/>
  <c r="E677" i="38"/>
  <c r="E676" i="38"/>
  <c r="E675" i="38"/>
  <c r="E674" i="38"/>
  <c r="E672" i="38"/>
  <c r="E671" i="38"/>
  <c r="E670" i="38"/>
  <c r="E669" i="38"/>
  <c r="E589" i="38"/>
  <c r="E588" i="38"/>
  <c r="E587" i="38"/>
  <c r="E586" i="38"/>
  <c r="E585" i="38"/>
  <c r="E584" i="38"/>
  <c r="E583" i="38"/>
  <c r="E582" i="38"/>
  <c r="E581" i="38"/>
  <c r="E580" i="38"/>
  <c r="E579" i="38"/>
  <c r="E578" i="38"/>
  <c r="E577" i="38"/>
  <c r="E576" i="38"/>
  <c r="E574" i="38"/>
  <c r="E573" i="38"/>
  <c r="E572" i="38"/>
  <c r="E571" i="38"/>
  <c r="E491" i="38"/>
  <c r="E490" i="38"/>
  <c r="E489" i="38"/>
  <c r="E488" i="38"/>
  <c r="E487" i="38"/>
  <c r="E486" i="38"/>
  <c r="E485" i="38"/>
  <c r="E484" i="38"/>
  <c r="E483" i="38"/>
  <c r="E482" i="38"/>
  <c r="E481" i="38"/>
  <c r="E480" i="38"/>
  <c r="E479" i="38"/>
  <c r="E478" i="38"/>
  <c r="E476" i="38"/>
  <c r="E475" i="38"/>
  <c r="E474" i="38"/>
  <c r="E473" i="38"/>
  <c r="E393" i="38"/>
  <c r="E392" i="38"/>
  <c r="E391" i="38"/>
  <c r="E390" i="38"/>
  <c r="E389" i="38"/>
  <c r="E388" i="38"/>
  <c r="E387" i="38"/>
  <c r="E386" i="38"/>
  <c r="E385" i="38"/>
  <c r="E384" i="38"/>
  <c r="E383" i="38"/>
  <c r="E382" i="38"/>
  <c r="E381" i="38"/>
  <c r="E380" i="38"/>
  <c r="E378" i="38"/>
  <c r="E377" i="38"/>
  <c r="E376" i="38"/>
  <c r="E375" i="38"/>
  <c r="E295" i="38"/>
  <c r="E294" i="38"/>
  <c r="E293" i="38"/>
  <c r="E292" i="38"/>
  <c r="E291" i="38"/>
  <c r="E290" i="38"/>
  <c r="E289" i="38"/>
  <c r="E288" i="38"/>
  <c r="E287" i="38"/>
  <c r="E286" i="38"/>
  <c r="E285" i="38"/>
  <c r="E284" i="38"/>
  <c r="E283" i="38"/>
  <c r="E282" i="38"/>
  <c r="E280" i="38"/>
  <c r="E279" i="38"/>
  <c r="E278" i="38"/>
  <c r="E277" i="38"/>
  <c r="E197" i="38"/>
  <c r="E196" i="38"/>
  <c r="E195" i="38"/>
  <c r="E194" i="38"/>
  <c r="E193" i="38"/>
  <c r="E192" i="38"/>
  <c r="E191" i="38"/>
  <c r="E190" i="38"/>
  <c r="E189" i="38"/>
  <c r="E188" i="38"/>
  <c r="E187" i="38"/>
  <c r="E186" i="38"/>
  <c r="E185" i="38"/>
  <c r="E184" i="38"/>
  <c r="E182" i="38"/>
  <c r="E181" i="38"/>
  <c r="E180" i="38"/>
  <c r="E179" i="38"/>
  <c r="E99" i="38"/>
  <c r="E98" i="38"/>
  <c r="E97" i="38"/>
  <c r="E96" i="38"/>
  <c r="E95" i="38"/>
  <c r="E94" i="38"/>
  <c r="E93" i="38"/>
  <c r="E92" i="38"/>
  <c r="E91" i="38"/>
  <c r="E90" i="38"/>
  <c r="E89" i="38"/>
  <c r="E88" i="38"/>
  <c r="E87" i="38"/>
  <c r="E86" i="38"/>
  <c r="E84" i="38"/>
  <c r="E83" i="38"/>
  <c r="E82" i="38"/>
  <c r="E81" i="38"/>
  <c r="D981" i="38"/>
  <c r="D980" i="38"/>
  <c r="D979" i="38"/>
  <c r="D978" i="38"/>
  <c r="D977" i="38"/>
  <c r="D976" i="38"/>
  <c r="D975" i="38"/>
  <c r="D974" i="38"/>
  <c r="D973" i="38"/>
  <c r="D972" i="38"/>
  <c r="D971" i="38"/>
  <c r="D970" i="38"/>
  <c r="D969" i="38"/>
  <c r="D968" i="38"/>
  <c r="D966" i="38"/>
  <c r="D965" i="38"/>
  <c r="D964" i="38"/>
  <c r="D963" i="38"/>
  <c r="D883" i="38"/>
  <c r="D882" i="38"/>
  <c r="D881" i="38"/>
  <c r="D880" i="38"/>
  <c r="D879" i="38"/>
  <c r="D878" i="38"/>
  <c r="D877" i="38"/>
  <c r="D876" i="38"/>
  <c r="D875" i="38"/>
  <c r="D874" i="38"/>
  <c r="D873" i="38"/>
  <c r="D872" i="38"/>
  <c r="D871" i="38"/>
  <c r="D870" i="38"/>
  <c r="D868" i="38"/>
  <c r="D867" i="38"/>
  <c r="D866" i="38"/>
  <c r="D865" i="38"/>
  <c r="D785" i="38"/>
  <c r="D784" i="38"/>
  <c r="D783" i="38"/>
  <c r="D782" i="38"/>
  <c r="D781" i="38"/>
  <c r="D780" i="38"/>
  <c r="D779" i="38"/>
  <c r="D778" i="38"/>
  <c r="D777" i="38"/>
  <c r="D776" i="38"/>
  <c r="D775" i="38"/>
  <c r="D774" i="38"/>
  <c r="D773" i="38"/>
  <c r="D772" i="38"/>
  <c r="D770" i="38"/>
  <c r="D769" i="38"/>
  <c r="D768" i="38"/>
  <c r="D767" i="38"/>
  <c r="D687" i="38"/>
  <c r="D686" i="38"/>
  <c r="D685" i="38"/>
  <c r="D684" i="38"/>
  <c r="D683" i="38"/>
  <c r="D682" i="38"/>
  <c r="D681" i="38"/>
  <c r="D680" i="38"/>
  <c r="D679" i="38"/>
  <c r="D678" i="38"/>
  <c r="D677" i="38"/>
  <c r="D676" i="38"/>
  <c r="D675" i="38"/>
  <c r="D674" i="38"/>
  <c r="D672" i="38"/>
  <c r="D671" i="38"/>
  <c r="D670" i="38"/>
  <c r="D669" i="38"/>
  <c r="D589" i="38"/>
  <c r="D588" i="38"/>
  <c r="D587" i="38"/>
  <c r="D586" i="38"/>
  <c r="D585" i="38"/>
  <c r="D584" i="38"/>
  <c r="D583" i="38"/>
  <c r="D582" i="38"/>
  <c r="D581" i="38"/>
  <c r="D580" i="38"/>
  <c r="D579" i="38"/>
  <c r="D578" i="38"/>
  <c r="D577" i="38"/>
  <c r="D576" i="38"/>
  <c r="D574" i="38"/>
  <c r="D573" i="38"/>
  <c r="D572" i="38"/>
  <c r="D571" i="38"/>
  <c r="D491" i="38"/>
  <c r="D490" i="38"/>
  <c r="D489" i="38"/>
  <c r="D488" i="38"/>
  <c r="D487" i="38"/>
  <c r="D486" i="38"/>
  <c r="D485" i="38"/>
  <c r="D484" i="38"/>
  <c r="D483" i="38"/>
  <c r="D482" i="38"/>
  <c r="D481" i="38"/>
  <c r="D480" i="38"/>
  <c r="D479" i="38"/>
  <c r="D478" i="38"/>
  <c r="D476" i="38"/>
  <c r="D475" i="38"/>
  <c r="D474" i="38"/>
  <c r="D473" i="38"/>
  <c r="D393" i="38"/>
  <c r="D392" i="38"/>
  <c r="D391" i="38"/>
  <c r="D390" i="38"/>
  <c r="D389" i="38"/>
  <c r="D388" i="38"/>
  <c r="D387" i="38"/>
  <c r="D386" i="38"/>
  <c r="D385" i="38"/>
  <c r="D384" i="38"/>
  <c r="D383" i="38"/>
  <c r="D382" i="38"/>
  <c r="D381" i="38"/>
  <c r="D380" i="38"/>
  <c r="D378" i="38"/>
  <c r="D377" i="38"/>
  <c r="D376" i="38"/>
  <c r="D375" i="38"/>
  <c r="D295" i="38"/>
  <c r="D294" i="38"/>
  <c r="D293" i="38"/>
  <c r="D292" i="38"/>
  <c r="D291" i="38"/>
  <c r="D290" i="38"/>
  <c r="D289" i="38"/>
  <c r="D288" i="38"/>
  <c r="D287" i="38"/>
  <c r="D286" i="38"/>
  <c r="D285" i="38"/>
  <c r="D284" i="38"/>
  <c r="D283" i="38"/>
  <c r="D282" i="38"/>
  <c r="D280" i="38"/>
  <c r="D279" i="38"/>
  <c r="D278" i="38"/>
  <c r="D277" i="38"/>
  <c r="D197" i="38"/>
  <c r="D196" i="38"/>
  <c r="D195" i="38"/>
  <c r="D194" i="38"/>
  <c r="D193" i="38"/>
  <c r="D192" i="38"/>
  <c r="D191" i="38"/>
  <c r="D190" i="38"/>
  <c r="D189" i="38"/>
  <c r="D188" i="38"/>
  <c r="D187" i="38"/>
  <c r="D186" i="38"/>
  <c r="D185" i="38"/>
  <c r="D184" i="38"/>
  <c r="D182" i="38"/>
  <c r="D181" i="38"/>
  <c r="D180" i="38"/>
  <c r="D179" i="38"/>
  <c r="D99" i="38"/>
  <c r="D98" i="38"/>
  <c r="D97" i="38"/>
  <c r="D96" i="38"/>
  <c r="D95" i="38"/>
  <c r="D94" i="38"/>
  <c r="D93" i="38"/>
  <c r="D92" i="38"/>
  <c r="D91" i="38"/>
  <c r="D90" i="38"/>
  <c r="D89" i="38"/>
  <c r="D88" i="38"/>
  <c r="D87" i="38"/>
  <c r="D86" i="38"/>
  <c r="D84" i="38"/>
  <c r="D83" i="38"/>
  <c r="D82" i="38"/>
  <c r="D81" i="38"/>
  <c r="C981" i="38"/>
  <c r="C980" i="38"/>
  <c r="C979" i="38"/>
  <c r="C978" i="38"/>
  <c r="C977" i="38"/>
  <c r="C976" i="38"/>
  <c r="C975" i="38"/>
  <c r="C974" i="38"/>
  <c r="C973" i="38"/>
  <c r="C972" i="38"/>
  <c r="C971" i="38"/>
  <c r="C970" i="38"/>
  <c r="C969" i="38"/>
  <c r="C968" i="38"/>
  <c r="C966" i="38"/>
  <c r="C965" i="38"/>
  <c r="C964" i="38"/>
  <c r="C963" i="38"/>
  <c r="C883" i="38"/>
  <c r="C882" i="38"/>
  <c r="C881" i="38"/>
  <c r="C880" i="38"/>
  <c r="C879" i="38"/>
  <c r="C878" i="38"/>
  <c r="C877" i="38"/>
  <c r="C876" i="38"/>
  <c r="C875" i="38"/>
  <c r="C874" i="38"/>
  <c r="C873" i="38"/>
  <c r="C872" i="38"/>
  <c r="C871" i="38"/>
  <c r="C870" i="38"/>
  <c r="C868" i="38"/>
  <c r="C867" i="38"/>
  <c r="C866" i="38"/>
  <c r="C865" i="38"/>
  <c r="C785" i="38"/>
  <c r="C784" i="38"/>
  <c r="C783" i="38"/>
  <c r="C782" i="38"/>
  <c r="C781" i="38"/>
  <c r="C780" i="38"/>
  <c r="C779" i="38"/>
  <c r="C778" i="38"/>
  <c r="C777" i="38"/>
  <c r="C776" i="38"/>
  <c r="C775" i="38"/>
  <c r="C774" i="38"/>
  <c r="C773" i="38"/>
  <c r="C772" i="38"/>
  <c r="C770" i="38"/>
  <c r="C769" i="38"/>
  <c r="C768" i="38"/>
  <c r="C767" i="38"/>
  <c r="C687" i="38"/>
  <c r="C686" i="38"/>
  <c r="C685" i="38"/>
  <c r="C684" i="38"/>
  <c r="C683" i="38"/>
  <c r="C682" i="38"/>
  <c r="C681" i="38"/>
  <c r="C680" i="38"/>
  <c r="C679" i="38"/>
  <c r="C678" i="38"/>
  <c r="C677" i="38"/>
  <c r="C676" i="38"/>
  <c r="C675" i="38"/>
  <c r="C674" i="38"/>
  <c r="C672" i="38"/>
  <c r="C671" i="38"/>
  <c r="C670" i="38"/>
  <c r="C669" i="38"/>
  <c r="C589" i="38"/>
  <c r="C588" i="38"/>
  <c r="C587" i="38"/>
  <c r="C586" i="38"/>
  <c r="C585" i="38"/>
  <c r="C584" i="38"/>
  <c r="C583" i="38"/>
  <c r="C582" i="38"/>
  <c r="C581" i="38"/>
  <c r="C580" i="38"/>
  <c r="C579" i="38"/>
  <c r="C578" i="38"/>
  <c r="C577" i="38"/>
  <c r="C576" i="38"/>
  <c r="C574" i="38"/>
  <c r="C573" i="38"/>
  <c r="C572" i="38"/>
  <c r="C571" i="38"/>
  <c r="C491" i="38"/>
  <c r="C490" i="38"/>
  <c r="C489" i="38"/>
  <c r="C488" i="38"/>
  <c r="C487" i="38"/>
  <c r="C486" i="38"/>
  <c r="C485" i="38"/>
  <c r="C484" i="38"/>
  <c r="C483" i="38"/>
  <c r="C482" i="38"/>
  <c r="C481" i="38"/>
  <c r="C480" i="38"/>
  <c r="C479" i="38"/>
  <c r="C478" i="38"/>
  <c r="C476" i="38"/>
  <c r="C475" i="38"/>
  <c r="C474" i="38"/>
  <c r="C473" i="38"/>
  <c r="C393" i="38"/>
  <c r="C392" i="38"/>
  <c r="C391" i="38"/>
  <c r="C390" i="38"/>
  <c r="C389" i="38"/>
  <c r="C388" i="38"/>
  <c r="C387" i="38"/>
  <c r="C386" i="38"/>
  <c r="C385" i="38"/>
  <c r="C384" i="38"/>
  <c r="C383" i="38"/>
  <c r="C382" i="38"/>
  <c r="C381" i="38"/>
  <c r="C380" i="38"/>
  <c r="C378" i="38"/>
  <c r="C377" i="38"/>
  <c r="C376" i="38"/>
  <c r="C375" i="38"/>
  <c r="C295" i="38"/>
  <c r="C294" i="38"/>
  <c r="C293" i="38"/>
  <c r="C292" i="38"/>
  <c r="C291" i="38"/>
  <c r="C290" i="38"/>
  <c r="C289" i="38"/>
  <c r="C288" i="38"/>
  <c r="C287" i="38"/>
  <c r="C286" i="38"/>
  <c r="C285" i="38"/>
  <c r="C284" i="38"/>
  <c r="C283" i="38"/>
  <c r="C282" i="38"/>
  <c r="C280" i="38"/>
  <c r="C279" i="38"/>
  <c r="C278" i="38"/>
  <c r="C277" i="38"/>
  <c r="C197" i="38"/>
  <c r="C196" i="38"/>
  <c r="C195" i="38"/>
  <c r="C194" i="38"/>
  <c r="C193" i="38"/>
  <c r="C192" i="38"/>
  <c r="C191" i="38"/>
  <c r="C190" i="38"/>
  <c r="C189" i="38"/>
  <c r="C188" i="38"/>
  <c r="C187" i="38"/>
  <c r="C186" i="38"/>
  <c r="C185" i="38"/>
  <c r="C184" i="38"/>
  <c r="C182" i="38"/>
  <c r="C181" i="38"/>
  <c r="C180" i="38"/>
  <c r="C179" i="38"/>
  <c r="C99" i="38"/>
  <c r="C98" i="38"/>
  <c r="C97" i="38"/>
  <c r="C96" i="38"/>
  <c r="C95" i="38"/>
  <c r="C94" i="38"/>
  <c r="C93" i="38"/>
  <c r="C92" i="38"/>
  <c r="C91" i="38"/>
  <c r="C90" i="38"/>
  <c r="C89" i="38"/>
  <c r="C88" i="38"/>
  <c r="C87" i="38"/>
  <c r="C86" i="38"/>
  <c r="C84" i="38"/>
  <c r="C83" i="38"/>
  <c r="C82" i="38"/>
  <c r="C81" i="38"/>
  <c r="B981" i="38"/>
  <c r="B980" i="38"/>
  <c r="B979" i="38"/>
  <c r="B978" i="38"/>
  <c r="B977" i="38"/>
  <c r="B976" i="38"/>
  <c r="B975" i="38"/>
  <c r="B974" i="38"/>
  <c r="B973" i="38"/>
  <c r="B972" i="38"/>
  <c r="B971" i="38"/>
  <c r="B970" i="38"/>
  <c r="B969" i="38"/>
  <c r="B968" i="38"/>
  <c r="B966" i="38"/>
  <c r="B965" i="38"/>
  <c r="B964" i="38"/>
  <c r="B963" i="38"/>
  <c r="B883" i="38"/>
  <c r="B882" i="38"/>
  <c r="B881" i="38"/>
  <c r="B880" i="38"/>
  <c r="B879" i="38"/>
  <c r="B878" i="38"/>
  <c r="B877" i="38"/>
  <c r="B876" i="38"/>
  <c r="B875" i="38"/>
  <c r="B874" i="38"/>
  <c r="B873" i="38"/>
  <c r="B872" i="38"/>
  <c r="B871" i="38"/>
  <c r="B870" i="38"/>
  <c r="B868" i="38"/>
  <c r="B867" i="38"/>
  <c r="B866" i="38"/>
  <c r="B865" i="38"/>
  <c r="B785" i="38"/>
  <c r="B784" i="38"/>
  <c r="B783" i="38"/>
  <c r="B782" i="38"/>
  <c r="B781" i="38"/>
  <c r="B780" i="38"/>
  <c r="B779" i="38"/>
  <c r="B778" i="38"/>
  <c r="B777" i="38"/>
  <c r="B776" i="38"/>
  <c r="B775" i="38"/>
  <c r="B774" i="38"/>
  <c r="B773" i="38"/>
  <c r="B772" i="38"/>
  <c r="B770" i="38"/>
  <c r="B769" i="38"/>
  <c r="B768" i="38"/>
  <c r="B767" i="38"/>
  <c r="B687" i="38"/>
  <c r="B686" i="38"/>
  <c r="B685" i="38"/>
  <c r="B684" i="38"/>
  <c r="B683" i="38"/>
  <c r="B682" i="38"/>
  <c r="B681" i="38"/>
  <c r="B680" i="38"/>
  <c r="B679" i="38"/>
  <c r="B678" i="38"/>
  <c r="B677" i="38"/>
  <c r="B676" i="38"/>
  <c r="B675" i="38"/>
  <c r="B674" i="38"/>
  <c r="B672" i="38"/>
  <c r="B671" i="38"/>
  <c r="B670" i="38"/>
  <c r="B669" i="38"/>
  <c r="B589" i="38"/>
  <c r="B588" i="38"/>
  <c r="B587" i="38"/>
  <c r="B586" i="38"/>
  <c r="B585" i="38"/>
  <c r="B584" i="38"/>
  <c r="B583" i="38"/>
  <c r="B582" i="38"/>
  <c r="B581" i="38"/>
  <c r="B580" i="38"/>
  <c r="B579" i="38"/>
  <c r="B578" i="38"/>
  <c r="B577" i="38"/>
  <c r="B576" i="38"/>
  <c r="B574" i="38"/>
  <c r="B573" i="38"/>
  <c r="B572" i="38"/>
  <c r="B571" i="38"/>
  <c r="B491" i="38"/>
  <c r="B490" i="38"/>
  <c r="B489" i="38"/>
  <c r="B488" i="38"/>
  <c r="B487" i="38"/>
  <c r="B486" i="38"/>
  <c r="B485" i="38"/>
  <c r="B484" i="38"/>
  <c r="B483" i="38"/>
  <c r="B482" i="38"/>
  <c r="B481" i="38"/>
  <c r="B480" i="38"/>
  <c r="B479" i="38"/>
  <c r="B478" i="38"/>
  <c r="B476" i="38"/>
  <c r="B475" i="38"/>
  <c r="B474" i="38"/>
  <c r="B473" i="38"/>
  <c r="B393" i="38"/>
  <c r="B392" i="38"/>
  <c r="B391" i="38"/>
  <c r="B390" i="38"/>
  <c r="B389" i="38"/>
  <c r="B388" i="38"/>
  <c r="B387" i="38"/>
  <c r="B386" i="38"/>
  <c r="B385" i="38"/>
  <c r="B384" i="38"/>
  <c r="B383" i="38"/>
  <c r="B382" i="38"/>
  <c r="B381" i="38"/>
  <c r="B380" i="38"/>
  <c r="B378" i="38"/>
  <c r="B377" i="38"/>
  <c r="B376" i="38"/>
  <c r="B375" i="38"/>
  <c r="B295" i="38"/>
  <c r="B294" i="38"/>
  <c r="B293" i="38"/>
  <c r="B292" i="38"/>
  <c r="B291" i="38"/>
  <c r="B290" i="38"/>
  <c r="B289" i="38"/>
  <c r="B288" i="38"/>
  <c r="B287" i="38"/>
  <c r="B286" i="38"/>
  <c r="B285" i="38"/>
  <c r="B284" i="38"/>
  <c r="B283" i="38"/>
  <c r="B282" i="38"/>
  <c r="B280" i="38"/>
  <c r="B279" i="38"/>
  <c r="B278" i="38"/>
  <c r="B277" i="38"/>
  <c r="B197" i="38"/>
  <c r="B196" i="38"/>
  <c r="B195" i="38"/>
  <c r="B194" i="38"/>
  <c r="B193" i="38"/>
  <c r="B192" i="38"/>
  <c r="B191" i="38"/>
  <c r="B190" i="38"/>
  <c r="B189" i="38"/>
  <c r="B188" i="38"/>
  <c r="B187" i="38"/>
  <c r="B186" i="38"/>
  <c r="B185" i="38"/>
  <c r="B184" i="38"/>
  <c r="B182" i="38"/>
  <c r="B181" i="38"/>
  <c r="B180" i="38"/>
  <c r="B179" i="38"/>
  <c r="B99" i="38"/>
  <c r="B98" i="38"/>
  <c r="B97" i="38"/>
  <c r="B96" i="38"/>
  <c r="B95" i="38"/>
  <c r="B94" i="38"/>
  <c r="B93" i="38"/>
  <c r="B92" i="38"/>
  <c r="B91" i="38"/>
  <c r="B90" i="38"/>
  <c r="B89" i="38"/>
  <c r="B88" i="38"/>
  <c r="B87" i="38"/>
  <c r="B86" i="38"/>
  <c r="B84" i="38"/>
  <c r="B83" i="38"/>
  <c r="B82" i="38"/>
  <c r="B81" i="38"/>
  <c r="R82" i="38" l="1"/>
  <c r="R87" i="38"/>
  <c r="R91" i="38"/>
  <c r="R95" i="38"/>
  <c r="R99" i="38"/>
  <c r="R181" i="38"/>
  <c r="R186" i="38"/>
  <c r="R190" i="38"/>
  <c r="R194" i="38"/>
  <c r="R280" i="38"/>
  <c r="R285" i="38"/>
  <c r="R289" i="38"/>
  <c r="R293" i="38"/>
  <c r="R375" i="38"/>
  <c r="R380" i="38"/>
  <c r="R384" i="38"/>
  <c r="R388" i="38"/>
  <c r="R392" i="38"/>
  <c r="R474" i="38"/>
  <c r="R479" i="38"/>
  <c r="R483" i="38"/>
  <c r="R487" i="38"/>
  <c r="R491" i="38"/>
  <c r="R573" i="38"/>
  <c r="R578" i="38"/>
  <c r="R582" i="38"/>
  <c r="R586" i="38"/>
  <c r="R672" i="38"/>
  <c r="R677" i="38"/>
  <c r="R681" i="38"/>
  <c r="R685" i="38"/>
  <c r="R767" i="38"/>
  <c r="R772" i="38"/>
  <c r="R776" i="38"/>
  <c r="R780" i="38"/>
  <c r="R784" i="38"/>
  <c r="R866" i="38"/>
  <c r="R871" i="38"/>
  <c r="R875" i="38"/>
  <c r="R879" i="38"/>
  <c r="R883" i="38"/>
  <c r="R965" i="38"/>
  <c r="R970" i="38"/>
  <c r="R974" i="38"/>
  <c r="R978" i="38"/>
  <c r="S84" i="38"/>
  <c r="S89" i="38"/>
  <c r="S93" i="38"/>
  <c r="S97" i="38"/>
  <c r="S179" i="38"/>
  <c r="S184" i="38"/>
  <c r="S188" i="38"/>
  <c r="S192" i="38"/>
  <c r="S196" i="38"/>
  <c r="S278" i="38"/>
  <c r="S283" i="38"/>
  <c r="S287" i="38"/>
  <c r="S291" i="38"/>
  <c r="S295" i="38"/>
  <c r="S377" i="38"/>
  <c r="S382" i="38"/>
  <c r="S386" i="38"/>
  <c r="S390" i="38"/>
  <c r="S476" i="38"/>
  <c r="S481" i="38"/>
  <c r="S485" i="38"/>
  <c r="S489" i="38"/>
  <c r="S571" i="38"/>
  <c r="S576" i="38"/>
  <c r="S580" i="38"/>
  <c r="S584" i="38"/>
  <c r="S588" i="38"/>
  <c r="S670" i="38"/>
  <c r="S675" i="38"/>
  <c r="S679" i="38"/>
  <c r="S683" i="38"/>
  <c r="S687" i="38"/>
  <c r="S769" i="38"/>
  <c r="S774" i="38"/>
  <c r="S778" i="38"/>
  <c r="S782" i="38"/>
  <c r="S868" i="38"/>
  <c r="S873" i="38"/>
  <c r="S877" i="38"/>
  <c r="S881" i="38"/>
  <c r="S963" i="38"/>
  <c r="S968" i="38"/>
  <c r="S972" i="38"/>
  <c r="S976" i="38"/>
  <c r="S980" i="38"/>
  <c r="T83" i="38"/>
  <c r="T88" i="38"/>
  <c r="T92" i="38"/>
  <c r="T182" i="38"/>
  <c r="T187" i="38"/>
  <c r="T191" i="38"/>
  <c r="T195" i="38"/>
  <c r="T475" i="38"/>
  <c r="T480" i="38"/>
  <c r="T484" i="38"/>
  <c r="T488" i="38"/>
  <c r="R83" i="38"/>
  <c r="R88" i="38"/>
  <c r="R92" i="38"/>
  <c r="R96" i="38"/>
  <c r="R182" i="38"/>
  <c r="R187" i="38"/>
  <c r="R191" i="38"/>
  <c r="R195" i="38"/>
  <c r="R277" i="38"/>
  <c r="R282" i="38"/>
  <c r="R286" i="38"/>
  <c r="R290" i="38"/>
  <c r="R294" i="38"/>
  <c r="R376" i="38"/>
  <c r="R381" i="38"/>
  <c r="R385" i="38"/>
  <c r="R389" i="38"/>
  <c r="R393" i="38"/>
  <c r="R475" i="38"/>
  <c r="R480" i="38"/>
  <c r="R484" i="38"/>
  <c r="R488" i="38"/>
  <c r="R574" i="38"/>
  <c r="R579" i="38"/>
  <c r="R583" i="38"/>
  <c r="R587" i="38"/>
  <c r="R669" i="38"/>
  <c r="R674" i="38"/>
  <c r="R678" i="38"/>
  <c r="R682" i="38"/>
  <c r="R686" i="38"/>
  <c r="R768" i="38"/>
  <c r="R773" i="38"/>
  <c r="R777" i="38"/>
  <c r="R781" i="38"/>
  <c r="R785" i="38"/>
  <c r="R867" i="38"/>
  <c r="R872" i="38"/>
  <c r="R876" i="38"/>
  <c r="R880" i="38"/>
  <c r="R966" i="38"/>
  <c r="R971" i="38"/>
  <c r="R975" i="38"/>
  <c r="R979" i="38"/>
  <c r="S81" i="38"/>
  <c r="S86" i="38"/>
  <c r="S90" i="38"/>
  <c r="S94" i="38"/>
  <c r="S98" i="38"/>
  <c r="S180" i="38"/>
  <c r="S185" i="38"/>
  <c r="S189" i="38"/>
  <c r="S193" i="38"/>
  <c r="S197" i="38"/>
  <c r="S279" i="38"/>
  <c r="S284" i="38"/>
  <c r="S288" i="38"/>
  <c r="S292" i="38"/>
  <c r="S378" i="38"/>
  <c r="S383" i="38"/>
  <c r="S387" i="38"/>
  <c r="S391" i="38"/>
  <c r="S473" i="38"/>
  <c r="S478" i="38"/>
  <c r="S482" i="38"/>
  <c r="S486" i="38"/>
  <c r="S490" i="38"/>
  <c r="S572" i="38"/>
  <c r="S577" i="38"/>
  <c r="S581" i="38"/>
  <c r="S585" i="38"/>
  <c r="S589" i="38"/>
  <c r="S671" i="38"/>
  <c r="S676" i="38"/>
  <c r="S680" i="38"/>
  <c r="S684" i="38"/>
  <c r="S770" i="38"/>
  <c r="S775" i="38"/>
  <c r="S779" i="38"/>
  <c r="S783" i="38"/>
  <c r="S865" i="38"/>
  <c r="S870" i="38"/>
  <c r="S874" i="38"/>
  <c r="S878" i="38"/>
  <c r="S882" i="38"/>
  <c r="S964" i="38"/>
  <c r="S969" i="38"/>
  <c r="S973" i="38"/>
  <c r="S977" i="38"/>
  <c r="S981" i="38"/>
  <c r="T84" i="38"/>
  <c r="T89" i="38"/>
  <c r="T93" i="38"/>
  <c r="T97" i="38"/>
  <c r="T179" i="38"/>
  <c r="T184" i="38"/>
  <c r="T188" i="38"/>
  <c r="T192" i="38"/>
  <c r="T196" i="38"/>
  <c r="T278" i="38"/>
  <c r="T283" i="38"/>
  <c r="T287" i="38"/>
  <c r="T291" i="38"/>
  <c r="T295" i="38"/>
  <c r="T377" i="38"/>
  <c r="T382" i="38"/>
  <c r="T386" i="38"/>
  <c r="T390" i="38"/>
  <c r="T476" i="38"/>
  <c r="T481" i="38"/>
  <c r="T485" i="38"/>
  <c r="T489" i="38"/>
  <c r="T571" i="38"/>
  <c r="T576" i="38"/>
  <c r="T580" i="38"/>
  <c r="T584" i="38"/>
  <c r="T588" i="38"/>
  <c r="T670" i="38"/>
  <c r="T675" i="38"/>
  <c r="T679" i="38"/>
  <c r="T683" i="38"/>
  <c r="T687" i="38"/>
  <c r="T769" i="38"/>
  <c r="T774" i="38"/>
  <c r="T778" i="38"/>
  <c r="T782" i="38"/>
  <c r="T868" i="38"/>
  <c r="T873" i="38"/>
  <c r="T877" i="38"/>
  <c r="T881" i="38"/>
  <c r="T963" i="38"/>
  <c r="T968" i="38"/>
  <c r="T972" i="38"/>
  <c r="T976" i="38"/>
  <c r="T980" i="38"/>
  <c r="R84" i="38"/>
  <c r="R89" i="38"/>
  <c r="R93" i="38"/>
  <c r="R97" i="38"/>
  <c r="R179" i="38"/>
  <c r="R184" i="38"/>
  <c r="R188" i="38"/>
  <c r="R192" i="38"/>
  <c r="R196" i="38"/>
  <c r="R278" i="38"/>
  <c r="R283" i="38"/>
  <c r="R287" i="38"/>
  <c r="R291" i="38"/>
  <c r="R295" i="38"/>
  <c r="R377" i="38"/>
  <c r="R382" i="38"/>
  <c r="R386" i="38"/>
  <c r="R390" i="38"/>
  <c r="R476" i="38"/>
  <c r="R481" i="38"/>
  <c r="R485" i="38"/>
  <c r="R489" i="38"/>
  <c r="R571" i="38"/>
  <c r="R576" i="38"/>
  <c r="R580" i="38"/>
  <c r="R584" i="38"/>
  <c r="R588" i="38"/>
  <c r="R670" i="38"/>
  <c r="R675" i="38"/>
  <c r="R679" i="38"/>
  <c r="R683" i="38"/>
  <c r="R687" i="38"/>
  <c r="R769" i="38"/>
  <c r="R774" i="38"/>
  <c r="R778" i="38"/>
  <c r="R782" i="38"/>
  <c r="R868" i="38"/>
  <c r="R873" i="38"/>
  <c r="R877" i="38"/>
  <c r="R881" i="38"/>
  <c r="R963" i="38"/>
  <c r="R968" i="38"/>
  <c r="R972" i="38"/>
  <c r="R976" i="38"/>
  <c r="R980" i="38"/>
  <c r="T33" i="38"/>
  <c r="S82" i="38"/>
  <c r="T38" i="38"/>
  <c r="S87" i="38"/>
  <c r="T42" i="38"/>
  <c r="S91" i="38"/>
  <c r="T46" i="38"/>
  <c r="S95" i="38"/>
  <c r="T50" i="38"/>
  <c r="S99" i="38"/>
  <c r="T132" i="38"/>
  <c r="S181" i="38"/>
  <c r="T137" i="38"/>
  <c r="S186" i="38"/>
  <c r="T141" i="38"/>
  <c r="S190" i="38"/>
  <c r="T145" i="38"/>
  <c r="S194" i="38"/>
  <c r="T231" i="38"/>
  <c r="S280" i="38"/>
  <c r="T236" i="38"/>
  <c r="S285" i="38"/>
  <c r="T240" i="38"/>
  <c r="S289" i="38"/>
  <c r="T244" i="38"/>
  <c r="S293" i="38"/>
  <c r="T326" i="38"/>
  <c r="S375" i="38"/>
  <c r="T331" i="38"/>
  <c r="S380" i="38"/>
  <c r="T335" i="38"/>
  <c r="S384" i="38"/>
  <c r="T339" i="38"/>
  <c r="S388" i="38"/>
  <c r="T343" i="38"/>
  <c r="S392" i="38"/>
  <c r="T425" i="38"/>
  <c r="S474" i="38"/>
  <c r="T430" i="38"/>
  <c r="S479" i="38"/>
  <c r="T434" i="38"/>
  <c r="S483" i="38"/>
  <c r="T438" i="38"/>
  <c r="S487" i="38"/>
  <c r="T442" i="38"/>
  <c r="S491" i="38"/>
  <c r="S573" i="38"/>
  <c r="S578" i="38"/>
  <c r="S582" i="38"/>
  <c r="S586" i="38"/>
  <c r="T623" i="38"/>
  <c r="S672" i="38"/>
  <c r="S677" i="38"/>
  <c r="T632" i="38"/>
  <c r="S681" i="38"/>
  <c r="T636" i="38"/>
  <c r="S685" i="38"/>
  <c r="S767" i="38"/>
  <c r="S772" i="38"/>
  <c r="S776" i="38"/>
  <c r="T731" i="38"/>
  <c r="S780" i="38"/>
  <c r="S784" i="38"/>
  <c r="S866" i="38"/>
  <c r="T822" i="38"/>
  <c r="S871" i="38"/>
  <c r="S875" i="38"/>
  <c r="S879" i="38"/>
  <c r="S883" i="38"/>
  <c r="S965" i="38"/>
  <c r="S970" i="38"/>
  <c r="S974" i="38"/>
  <c r="S978" i="38"/>
  <c r="T284" i="38"/>
  <c r="R81" i="38"/>
  <c r="R86" i="38"/>
  <c r="R90" i="38"/>
  <c r="R94" i="38"/>
  <c r="R98" i="38"/>
  <c r="R180" i="38"/>
  <c r="R185" i="38"/>
  <c r="R189" i="38"/>
  <c r="R193" i="38"/>
  <c r="R197" i="38"/>
  <c r="R279" i="38"/>
  <c r="R284" i="38"/>
  <c r="R288" i="38"/>
  <c r="R292" i="38"/>
  <c r="R378" i="38"/>
  <c r="R383" i="38"/>
  <c r="R387" i="38"/>
  <c r="R391" i="38"/>
  <c r="R473" i="38"/>
  <c r="R478" i="38"/>
  <c r="R482" i="38"/>
  <c r="R486" i="38"/>
  <c r="R490" i="38"/>
  <c r="R572" i="38"/>
  <c r="R577" i="38"/>
  <c r="R581" i="38"/>
  <c r="R585" i="38"/>
  <c r="R589" i="38"/>
  <c r="R671" i="38"/>
  <c r="R676" i="38"/>
  <c r="R680" i="38"/>
  <c r="R684" i="38"/>
  <c r="R770" i="38"/>
  <c r="R775" i="38"/>
  <c r="R779" i="38"/>
  <c r="R783" i="38"/>
  <c r="R865" i="38"/>
  <c r="R870" i="38"/>
  <c r="R874" i="38"/>
  <c r="R878" i="38"/>
  <c r="R882" i="38"/>
  <c r="R964" i="38"/>
  <c r="R969" i="38"/>
  <c r="R973" i="38"/>
  <c r="R977" i="38"/>
  <c r="R981" i="38"/>
  <c r="S83" i="38"/>
  <c r="S88" i="38"/>
  <c r="S92" i="38"/>
  <c r="S96" i="38"/>
  <c r="S182" i="38"/>
  <c r="S187" i="38"/>
  <c r="S191" i="38"/>
  <c r="S195" i="38"/>
  <c r="S277" i="38"/>
  <c r="S282" i="38"/>
  <c r="S286" i="38"/>
  <c r="S290" i="38"/>
  <c r="S294" i="38"/>
  <c r="S376" i="38"/>
  <c r="S381" i="38"/>
  <c r="S385" i="38"/>
  <c r="S389" i="38"/>
  <c r="S393" i="38"/>
  <c r="S475" i="38"/>
  <c r="S480" i="38"/>
  <c r="S484" i="38"/>
  <c r="S488" i="38"/>
  <c r="S574" i="38"/>
  <c r="S579" i="38"/>
  <c r="S583" i="38"/>
  <c r="S587" i="38"/>
  <c r="S669" i="38"/>
  <c r="S674" i="38"/>
  <c r="S678" i="38"/>
  <c r="S682" i="38"/>
  <c r="S686" i="38"/>
  <c r="S768" i="38"/>
  <c r="S773" i="38"/>
  <c r="S777" i="38"/>
  <c r="S781" i="38"/>
  <c r="S785" i="38"/>
  <c r="S867" i="38"/>
  <c r="S872" i="38"/>
  <c r="S876" i="38"/>
  <c r="S880" i="38"/>
  <c r="S966" i="38"/>
  <c r="S971" i="38"/>
  <c r="S975" i="38"/>
  <c r="S979" i="38"/>
  <c r="T82" i="38"/>
  <c r="T87" i="38"/>
  <c r="T91" i="38"/>
  <c r="T95" i="38"/>
  <c r="T99" i="38"/>
  <c r="T181" i="38"/>
  <c r="T186" i="38"/>
  <c r="T190" i="38"/>
  <c r="T194" i="38"/>
  <c r="T280" i="38"/>
  <c r="T285" i="38"/>
  <c r="T289" i="38"/>
  <c r="T293" i="38"/>
  <c r="T375" i="38"/>
  <c r="T380" i="38"/>
  <c r="T384" i="38"/>
  <c r="T388" i="38"/>
  <c r="T392" i="38"/>
  <c r="T474" i="38"/>
  <c r="T479" i="38"/>
  <c r="T483" i="38"/>
  <c r="T487" i="38"/>
  <c r="T491" i="38"/>
  <c r="T573" i="38"/>
  <c r="T578" i="38"/>
  <c r="T582" i="38"/>
  <c r="T586" i="38"/>
  <c r="T672" i="38"/>
  <c r="T677" i="38"/>
  <c r="T681" i="38"/>
  <c r="T685" i="38"/>
  <c r="T767" i="38"/>
  <c r="T772" i="38"/>
  <c r="T776" i="38"/>
  <c r="T780" i="38"/>
  <c r="T784" i="38"/>
  <c r="T866" i="38"/>
  <c r="T871" i="38"/>
  <c r="T875" i="38"/>
  <c r="T879" i="38"/>
  <c r="T883" i="38"/>
  <c r="T965" i="38"/>
  <c r="T970" i="38"/>
  <c r="T974" i="38"/>
  <c r="T978" i="38"/>
  <c r="T84" i="40"/>
  <c r="T89" i="40"/>
  <c r="T93" i="40"/>
  <c r="T97" i="40"/>
  <c r="T101" i="40"/>
  <c r="T181" i="40"/>
  <c r="T186" i="40"/>
  <c r="T190" i="40"/>
  <c r="O877" i="40"/>
  <c r="O881" i="40"/>
  <c r="O885" i="40"/>
  <c r="O965" i="40"/>
  <c r="O970" i="40"/>
  <c r="O974" i="40"/>
  <c r="O978" i="40"/>
  <c r="R83" i="40"/>
  <c r="R88" i="40"/>
  <c r="R92" i="40"/>
  <c r="R96" i="40"/>
  <c r="R180" i="40"/>
  <c r="R185" i="40"/>
  <c r="R189" i="40"/>
  <c r="R193" i="40"/>
  <c r="R197" i="40"/>
  <c r="R277" i="40"/>
  <c r="R282" i="40"/>
  <c r="R286" i="40"/>
  <c r="R290" i="40"/>
  <c r="R294" i="40"/>
  <c r="R298" i="40"/>
  <c r="R378" i="40"/>
  <c r="R383" i="40"/>
  <c r="R387" i="40"/>
  <c r="T278" i="40"/>
  <c r="T283" i="40"/>
  <c r="T287" i="40"/>
  <c r="T291" i="40"/>
  <c r="T295" i="40"/>
  <c r="T375" i="40"/>
  <c r="T380" i="40"/>
  <c r="T384" i="40"/>
  <c r="T388" i="40"/>
  <c r="T392" i="40"/>
  <c r="T396" i="40"/>
  <c r="T476" i="40"/>
  <c r="T481" i="40"/>
  <c r="T485" i="40"/>
  <c r="T489" i="40"/>
  <c r="T493" i="40"/>
  <c r="T573" i="40"/>
  <c r="T578" i="40"/>
  <c r="T582" i="40"/>
  <c r="T586" i="40"/>
  <c r="T670" i="40"/>
  <c r="T675" i="40"/>
  <c r="T679" i="40"/>
  <c r="T683" i="40"/>
  <c r="T687" i="40"/>
  <c r="T767" i="40"/>
  <c r="T772" i="40"/>
  <c r="T776" i="40"/>
  <c r="T780" i="40"/>
  <c r="T784" i="40"/>
  <c r="T788" i="40"/>
  <c r="T868" i="40"/>
  <c r="T873" i="40"/>
  <c r="T877" i="40"/>
  <c r="T881" i="40"/>
  <c r="T885" i="40"/>
  <c r="T965" i="40"/>
  <c r="T970" i="40"/>
  <c r="T974" i="40"/>
  <c r="T978" i="40"/>
  <c r="P84" i="40"/>
  <c r="P89" i="40"/>
  <c r="P93" i="40"/>
  <c r="P97" i="40"/>
  <c r="P101" i="40"/>
  <c r="P181" i="40"/>
  <c r="P186" i="40"/>
  <c r="P190" i="40"/>
  <c r="P194" i="40"/>
  <c r="P278" i="40"/>
  <c r="P283" i="40"/>
  <c r="P287" i="40"/>
  <c r="P291" i="40"/>
  <c r="P295" i="40"/>
  <c r="P375" i="40"/>
  <c r="P380" i="40"/>
  <c r="P384" i="40"/>
  <c r="P388" i="40"/>
  <c r="P392" i="40"/>
  <c r="P396" i="40"/>
  <c r="P476" i="40"/>
  <c r="P481" i="40"/>
  <c r="P485" i="40"/>
  <c r="P489" i="40"/>
  <c r="P493" i="40"/>
  <c r="P573" i="40"/>
  <c r="P578" i="40"/>
  <c r="P582" i="40"/>
  <c r="P586" i="40"/>
  <c r="P670" i="40"/>
  <c r="P675" i="40"/>
  <c r="P679" i="40"/>
  <c r="P683" i="40"/>
  <c r="P687" i="40"/>
  <c r="P767" i="40"/>
  <c r="P772" i="40"/>
  <c r="P776" i="40"/>
  <c r="P780" i="40"/>
  <c r="P784" i="40"/>
  <c r="P788" i="40"/>
  <c r="P868" i="40"/>
  <c r="R391" i="40"/>
  <c r="R395" i="40"/>
  <c r="R475" i="40"/>
  <c r="R480" i="40"/>
  <c r="R484" i="40"/>
  <c r="R488" i="40"/>
  <c r="R572" i="40"/>
  <c r="R577" i="40"/>
  <c r="R581" i="40"/>
  <c r="R585" i="40"/>
  <c r="R589" i="40"/>
  <c r="R669" i="40"/>
  <c r="R674" i="40"/>
  <c r="R678" i="40"/>
  <c r="R682" i="40"/>
  <c r="R686" i="40"/>
  <c r="R690" i="40"/>
  <c r="R770" i="40"/>
  <c r="R775" i="40"/>
  <c r="R779" i="40"/>
  <c r="R783" i="40"/>
  <c r="R787" i="40"/>
  <c r="R867" i="40"/>
  <c r="R872" i="40"/>
  <c r="R876" i="40"/>
  <c r="R880" i="40"/>
  <c r="R964" i="40"/>
  <c r="R969" i="40"/>
  <c r="R973" i="40"/>
  <c r="R977" i="40"/>
  <c r="R981" i="40"/>
  <c r="T83" i="40"/>
  <c r="T88" i="40"/>
  <c r="T92" i="40"/>
  <c r="T96" i="40"/>
  <c r="T180" i="40"/>
  <c r="T185" i="40"/>
  <c r="T189" i="40"/>
  <c r="T193" i="40"/>
  <c r="T197" i="40"/>
  <c r="T277" i="40"/>
  <c r="T282" i="40"/>
  <c r="T286" i="40"/>
  <c r="T290" i="40"/>
  <c r="T294" i="40"/>
  <c r="T298" i="40"/>
  <c r="T378" i="40"/>
  <c r="T383" i="40"/>
  <c r="T387" i="40"/>
  <c r="T391" i="40"/>
  <c r="T395" i="40"/>
  <c r="T475" i="40"/>
  <c r="T480" i="40"/>
  <c r="T484" i="40"/>
  <c r="T488" i="40"/>
  <c r="T572" i="40"/>
  <c r="T577" i="40"/>
  <c r="T581" i="40"/>
  <c r="T585" i="40"/>
  <c r="T589" i="40"/>
  <c r="T669" i="40"/>
  <c r="T674" i="40"/>
  <c r="T678" i="40"/>
  <c r="T682" i="40"/>
  <c r="T686" i="40"/>
  <c r="T690" i="40"/>
  <c r="T770" i="40"/>
  <c r="T775" i="40"/>
  <c r="T779" i="40"/>
  <c r="T783" i="40"/>
  <c r="T787" i="40"/>
  <c r="T867" i="40"/>
  <c r="T872" i="40"/>
  <c r="T876" i="40"/>
  <c r="T880" i="40"/>
  <c r="T964" i="40"/>
  <c r="T969" i="40"/>
  <c r="T973" i="40"/>
  <c r="T977" i="40"/>
  <c r="T981" i="40"/>
  <c r="O82" i="40"/>
  <c r="O87" i="40"/>
  <c r="O91" i="40"/>
  <c r="O95" i="40"/>
  <c r="O99" i="40"/>
  <c r="O179" i="40"/>
  <c r="O184" i="40"/>
  <c r="O188" i="40"/>
  <c r="O192" i="40"/>
  <c r="O196" i="40"/>
  <c r="O200" i="40"/>
  <c r="O280" i="40"/>
  <c r="O285" i="40"/>
  <c r="O289" i="40"/>
  <c r="O293" i="40"/>
  <c r="O297" i="40"/>
  <c r="O377" i="40"/>
  <c r="O382" i="40"/>
  <c r="O386" i="40"/>
  <c r="O390" i="40"/>
  <c r="O474" i="40"/>
  <c r="O479" i="40"/>
  <c r="O483" i="40"/>
  <c r="O487" i="40"/>
  <c r="O491" i="40"/>
  <c r="O571" i="40"/>
  <c r="O576" i="40"/>
  <c r="O580" i="40"/>
  <c r="O584" i="40"/>
  <c r="O588" i="40"/>
  <c r="O592" i="40"/>
  <c r="O672" i="40"/>
  <c r="O677" i="40"/>
  <c r="O681" i="40"/>
  <c r="O685" i="40"/>
  <c r="O689" i="40"/>
  <c r="O769" i="40"/>
  <c r="O774" i="40"/>
  <c r="O778" i="40"/>
  <c r="O782" i="40"/>
  <c r="O866" i="40"/>
  <c r="O871" i="40"/>
  <c r="P81" i="40"/>
  <c r="P86" i="40"/>
  <c r="P90" i="40"/>
  <c r="P94" i="40"/>
  <c r="P98" i="40"/>
  <c r="P102" i="40"/>
  <c r="P182" i="40"/>
  <c r="P187" i="40"/>
  <c r="P191" i="40"/>
  <c r="P195" i="40"/>
  <c r="P199" i="40"/>
  <c r="P279" i="40"/>
  <c r="P284" i="40"/>
  <c r="P288" i="40"/>
  <c r="P292" i="40"/>
  <c r="P376" i="40"/>
  <c r="P381" i="40"/>
  <c r="P385" i="40"/>
  <c r="P389" i="40"/>
  <c r="P393" i="40"/>
  <c r="P473" i="40"/>
  <c r="P478" i="40"/>
  <c r="P482" i="40"/>
  <c r="P486" i="40"/>
  <c r="P490" i="40"/>
  <c r="P494" i="40"/>
  <c r="P574" i="40"/>
  <c r="P579" i="40"/>
  <c r="P583" i="40"/>
  <c r="P587" i="40"/>
  <c r="P591" i="40"/>
  <c r="P671" i="40"/>
  <c r="P676" i="40"/>
  <c r="P680" i="40"/>
  <c r="P684" i="40"/>
  <c r="P768" i="40"/>
  <c r="P773" i="40"/>
  <c r="P777" i="40"/>
  <c r="P781" i="40"/>
  <c r="P785" i="40"/>
  <c r="P865" i="40"/>
  <c r="P870" i="40"/>
  <c r="P875" i="40"/>
  <c r="P879" i="40"/>
  <c r="P883" i="40"/>
  <c r="P963" i="40"/>
  <c r="P968" i="40"/>
  <c r="P972" i="40"/>
  <c r="P976" i="40"/>
  <c r="P980" i="40"/>
  <c r="P984" i="40"/>
  <c r="R82" i="40"/>
  <c r="R87" i="40"/>
  <c r="R91" i="40"/>
  <c r="R95" i="40"/>
  <c r="R99" i="40"/>
  <c r="R179" i="40"/>
  <c r="R184" i="40"/>
  <c r="R188" i="40"/>
  <c r="R192" i="40"/>
  <c r="R196" i="40"/>
  <c r="R200" i="40"/>
  <c r="R280" i="40"/>
  <c r="R285" i="40"/>
  <c r="R289" i="40"/>
  <c r="R293" i="40"/>
  <c r="R297" i="40"/>
  <c r="R377" i="40"/>
  <c r="R382" i="40"/>
  <c r="R386" i="40"/>
  <c r="R390" i="40"/>
  <c r="R474" i="40"/>
  <c r="R479" i="40"/>
  <c r="R483" i="40"/>
  <c r="R487" i="40"/>
  <c r="R491" i="40"/>
  <c r="R571" i="40"/>
  <c r="R576" i="40"/>
  <c r="R580" i="40"/>
  <c r="R584" i="40"/>
  <c r="R588" i="40"/>
  <c r="R592" i="40"/>
  <c r="R672" i="40"/>
  <c r="R677" i="40"/>
  <c r="R681" i="40"/>
  <c r="R685" i="40"/>
  <c r="R689" i="40"/>
  <c r="R769" i="40"/>
  <c r="R774" i="40"/>
  <c r="R778" i="40"/>
  <c r="R782" i="40"/>
  <c r="R866" i="40"/>
  <c r="R871" i="40"/>
  <c r="R875" i="40"/>
  <c r="R879" i="40"/>
  <c r="R883" i="40"/>
  <c r="R963" i="40"/>
  <c r="R968" i="40"/>
  <c r="R972" i="40"/>
  <c r="R976" i="40"/>
  <c r="R980" i="40"/>
  <c r="R984" i="40"/>
  <c r="S84" i="40"/>
  <c r="S89" i="40"/>
  <c r="S93" i="40"/>
  <c r="S97" i="40"/>
  <c r="S101" i="40"/>
  <c r="S181" i="40"/>
  <c r="S186" i="40"/>
  <c r="S190" i="40"/>
  <c r="S194" i="40"/>
  <c r="S278" i="40"/>
  <c r="S283" i="40"/>
  <c r="S287" i="40"/>
  <c r="S291" i="40"/>
  <c r="S295" i="40"/>
  <c r="S375" i="40"/>
  <c r="S380" i="40"/>
  <c r="S384" i="40"/>
  <c r="S388" i="40"/>
  <c r="S392" i="40"/>
  <c r="S396" i="40"/>
  <c r="S476" i="40"/>
  <c r="S481" i="40"/>
  <c r="S485" i="40"/>
  <c r="S489" i="40"/>
  <c r="S493" i="40"/>
  <c r="S573" i="40"/>
  <c r="S578" i="40"/>
  <c r="S582" i="40"/>
  <c r="S586" i="40"/>
  <c r="S670" i="40"/>
  <c r="S675" i="40"/>
  <c r="S679" i="40"/>
  <c r="S683" i="40"/>
  <c r="S687" i="40"/>
  <c r="S767" i="40"/>
  <c r="S772" i="40"/>
  <c r="S776" i="40"/>
  <c r="S780" i="40"/>
  <c r="S784" i="40"/>
  <c r="S788" i="40"/>
  <c r="S868" i="40"/>
  <c r="S873" i="40"/>
  <c r="S877" i="40"/>
  <c r="S881" i="40"/>
  <c r="S885" i="40"/>
  <c r="S965" i="40"/>
  <c r="S970" i="40"/>
  <c r="S974" i="40"/>
  <c r="S978" i="40"/>
  <c r="T82" i="40"/>
  <c r="T87" i="40"/>
  <c r="T91" i="40"/>
  <c r="T95" i="40"/>
  <c r="T99" i="40"/>
  <c r="T179" i="40"/>
  <c r="T184" i="40"/>
  <c r="T188" i="40"/>
  <c r="T192" i="40"/>
  <c r="T196" i="40"/>
  <c r="T200" i="40"/>
  <c r="T280" i="40"/>
  <c r="T285" i="40"/>
  <c r="T289" i="40"/>
  <c r="T293" i="40"/>
  <c r="T297" i="40"/>
  <c r="T377" i="40"/>
  <c r="T382" i="40"/>
  <c r="T386" i="40"/>
  <c r="T390" i="40"/>
  <c r="T474" i="40"/>
  <c r="T479" i="40"/>
  <c r="T483" i="40"/>
  <c r="T487" i="40"/>
  <c r="T491" i="40"/>
  <c r="T571" i="40"/>
  <c r="T576" i="40"/>
  <c r="T580" i="40"/>
  <c r="T584" i="40"/>
  <c r="T588" i="40"/>
  <c r="T592" i="40"/>
  <c r="T672" i="40"/>
  <c r="T677" i="40"/>
  <c r="T681" i="40"/>
  <c r="T685" i="40"/>
  <c r="T689" i="40"/>
  <c r="T769" i="40"/>
  <c r="T774" i="40"/>
  <c r="T778" i="40"/>
  <c r="T782" i="40"/>
  <c r="T866" i="40"/>
  <c r="T871" i="40"/>
  <c r="T875" i="40"/>
  <c r="T879" i="40"/>
  <c r="T883" i="40"/>
  <c r="T963" i="40"/>
  <c r="T968" i="40"/>
  <c r="T972" i="40"/>
  <c r="T976" i="40"/>
  <c r="T980" i="40"/>
  <c r="T984" i="40"/>
  <c r="P82" i="40"/>
  <c r="P87" i="40"/>
  <c r="P91" i="40"/>
  <c r="P95" i="40"/>
  <c r="P99" i="40"/>
  <c r="P179" i="40"/>
  <c r="P184" i="40"/>
  <c r="P188" i="40"/>
  <c r="P192" i="40"/>
  <c r="P196" i="40"/>
  <c r="P200" i="40"/>
  <c r="P280" i="40"/>
  <c r="P285" i="40"/>
  <c r="P289" i="40"/>
  <c r="P293" i="40"/>
  <c r="P297" i="40"/>
  <c r="P377" i="40"/>
  <c r="P382" i="40"/>
  <c r="P386" i="40"/>
  <c r="P390" i="40"/>
  <c r="P474" i="40"/>
  <c r="P479" i="40"/>
  <c r="P483" i="40"/>
  <c r="P487" i="40"/>
  <c r="P491" i="40"/>
  <c r="P571" i="40"/>
  <c r="P576" i="40"/>
  <c r="P580" i="40"/>
  <c r="P584" i="40"/>
  <c r="P588" i="40"/>
  <c r="P592" i="40"/>
  <c r="P672" i="40"/>
  <c r="P677" i="40"/>
  <c r="P681" i="40"/>
  <c r="P685" i="40"/>
  <c r="P689" i="40"/>
  <c r="P769" i="40"/>
  <c r="P774" i="40"/>
  <c r="P778" i="40"/>
  <c r="P782" i="40"/>
  <c r="P866" i="40"/>
  <c r="P871" i="40"/>
  <c r="S81" i="40"/>
  <c r="S86" i="40"/>
  <c r="S90" i="40"/>
  <c r="S94" i="40"/>
  <c r="S98" i="40"/>
  <c r="S102" i="40"/>
  <c r="S182" i="40"/>
  <c r="S187" i="40"/>
  <c r="S191" i="40"/>
  <c r="S195" i="40"/>
  <c r="S199" i="40"/>
  <c r="S279" i="40"/>
  <c r="S284" i="40"/>
  <c r="S288" i="40"/>
  <c r="S292" i="40"/>
  <c r="S376" i="40"/>
  <c r="S381" i="40"/>
  <c r="S385" i="40"/>
  <c r="S389" i="40"/>
  <c r="S393" i="40"/>
  <c r="S473" i="40"/>
  <c r="S478" i="40"/>
  <c r="S482" i="40"/>
  <c r="S486" i="40"/>
  <c r="S490" i="40"/>
  <c r="S494" i="40"/>
  <c r="S574" i="40"/>
  <c r="S579" i="40"/>
  <c r="S583" i="40"/>
  <c r="S587" i="40"/>
  <c r="S591" i="40"/>
  <c r="S671" i="40"/>
  <c r="S676" i="40"/>
  <c r="S680" i="40"/>
  <c r="S684" i="40"/>
  <c r="S768" i="40"/>
  <c r="S773" i="40"/>
  <c r="S777" i="40"/>
  <c r="S781" i="40"/>
  <c r="S785" i="40"/>
  <c r="S865" i="40"/>
  <c r="S870" i="40"/>
  <c r="S874" i="40"/>
  <c r="S878" i="40"/>
  <c r="S882" i="40"/>
  <c r="S886" i="40"/>
  <c r="S966" i="40"/>
  <c r="S971" i="40"/>
  <c r="S975" i="40"/>
  <c r="S979" i="40"/>
  <c r="S983" i="40"/>
  <c r="S82" i="40"/>
  <c r="S87" i="40"/>
  <c r="S91" i="40"/>
  <c r="S95" i="40"/>
  <c r="S99" i="40"/>
  <c r="S179" i="40"/>
  <c r="S184" i="40"/>
  <c r="S188" i="40"/>
  <c r="S192" i="40"/>
  <c r="S196" i="40"/>
  <c r="S200" i="40"/>
  <c r="S280" i="40"/>
  <c r="S285" i="40"/>
  <c r="S289" i="40"/>
  <c r="S293" i="40"/>
  <c r="S297" i="40"/>
  <c r="S377" i="40"/>
  <c r="S382" i="40"/>
  <c r="S386" i="40"/>
  <c r="S390" i="40"/>
  <c r="S474" i="40"/>
  <c r="S479" i="40"/>
  <c r="S483" i="40"/>
  <c r="S487" i="40"/>
  <c r="S491" i="40"/>
  <c r="S571" i="40"/>
  <c r="S576" i="40"/>
  <c r="S580" i="40"/>
  <c r="S584" i="40"/>
  <c r="S588" i="40"/>
  <c r="S592" i="40"/>
  <c r="S672" i="40"/>
  <c r="S677" i="40"/>
  <c r="S681" i="40"/>
  <c r="S685" i="40"/>
  <c r="S689" i="40"/>
  <c r="S769" i="40"/>
  <c r="S774" i="40"/>
  <c r="S778" i="40"/>
  <c r="S782" i="40"/>
  <c r="S866" i="40"/>
  <c r="S871" i="40"/>
  <c r="S875" i="40"/>
  <c r="S879" i="40"/>
  <c r="S883" i="40"/>
  <c r="S963" i="40"/>
  <c r="S968" i="40"/>
  <c r="S972" i="40"/>
  <c r="S976" i="40"/>
  <c r="S980" i="40"/>
  <c r="S984" i="40"/>
  <c r="C81" i="40"/>
  <c r="C86" i="40"/>
  <c r="C90" i="40"/>
  <c r="C94" i="40"/>
  <c r="C98" i="40"/>
  <c r="C102" i="40"/>
  <c r="C182" i="40"/>
  <c r="C187" i="40"/>
  <c r="C191" i="40"/>
  <c r="C195" i="40"/>
  <c r="C199" i="40"/>
  <c r="C279" i="40"/>
  <c r="C284" i="40"/>
  <c r="C288" i="40"/>
  <c r="C292" i="40"/>
  <c r="C376" i="40"/>
  <c r="C381" i="40"/>
  <c r="C385" i="40"/>
  <c r="C389" i="40"/>
  <c r="C393" i="40"/>
  <c r="C473" i="40"/>
  <c r="C478" i="40"/>
  <c r="C482" i="40"/>
  <c r="C486" i="40"/>
  <c r="C490" i="40"/>
  <c r="C494" i="40"/>
  <c r="C574" i="40"/>
  <c r="C579" i="40"/>
  <c r="C583" i="40"/>
  <c r="C587" i="40"/>
  <c r="C591" i="40"/>
  <c r="C671" i="40"/>
  <c r="C676" i="40"/>
  <c r="C680" i="40"/>
  <c r="C684" i="40"/>
  <c r="C768" i="40"/>
  <c r="C773" i="40"/>
  <c r="C777" i="40"/>
  <c r="C781" i="40"/>
  <c r="C785" i="40"/>
  <c r="C865" i="40"/>
  <c r="C870" i="40"/>
  <c r="C874" i="40"/>
  <c r="C878" i="40"/>
  <c r="C882" i="40"/>
  <c r="C886" i="40"/>
  <c r="C966" i="40"/>
  <c r="C971" i="40"/>
  <c r="C975" i="40"/>
  <c r="C979" i="40"/>
  <c r="C983" i="40"/>
  <c r="E81" i="40"/>
  <c r="E86" i="40"/>
  <c r="E90" i="40"/>
  <c r="E94" i="40"/>
  <c r="E98" i="40"/>
  <c r="E102" i="40"/>
  <c r="E182" i="40"/>
  <c r="E187" i="40"/>
  <c r="E191" i="40"/>
  <c r="E195" i="40"/>
  <c r="E199" i="40"/>
  <c r="E279" i="40"/>
  <c r="E284" i="40"/>
  <c r="E288" i="40"/>
  <c r="E292" i="40"/>
  <c r="E376" i="40"/>
  <c r="E381" i="40"/>
  <c r="E385" i="40"/>
  <c r="E389" i="40"/>
  <c r="E393" i="40"/>
  <c r="E473" i="40"/>
  <c r="E478" i="40"/>
  <c r="E482" i="40"/>
  <c r="E486" i="40"/>
  <c r="E490" i="40"/>
  <c r="E494" i="40"/>
  <c r="E574" i="40"/>
  <c r="E579" i="40"/>
  <c r="E583" i="40"/>
  <c r="E587" i="40"/>
  <c r="E591" i="40"/>
  <c r="E671" i="40"/>
  <c r="E676" i="40"/>
  <c r="E680" i="40"/>
  <c r="E684" i="40"/>
  <c r="E768" i="40"/>
  <c r="E773" i="40"/>
  <c r="E777" i="40"/>
  <c r="E781" i="40"/>
  <c r="E785" i="40"/>
  <c r="E865" i="40"/>
  <c r="E870" i="40"/>
  <c r="E874" i="40"/>
  <c r="E878" i="40"/>
  <c r="E882" i="40"/>
  <c r="E886" i="40"/>
  <c r="E966" i="40"/>
  <c r="E971" i="40"/>
  <c r="E975" i="40"/>
  <c r="E979" i="40"/>
  <c r="E983" i="40"/>
  <c r="G81" i="40"/>
  <c r="G86" i="40"/>
  <c r="G90" i="40"/>
  <c r="G94" i="40"/>
  <c r="G98" i="40"/>
  <c r="G102" i="40"/>
  <c r="G182" i="40"/>
  <c r="G187" i="40"/>
  <c r="G191" i="40"/>
  <c r="G195" i="40"/>
  <c r="G199" i="40"/>
  <c r="G279" i="40"/>
  <c r="G284" i="40"/>
  <c r="G288" i="40"/>
  <c r="G292" i="40"/>
  <c r="G376" i="40"/>
  <c r="G381" i="40"/>
  <c r="G385" i="40"/>
  <c r="G389" i="40"/>
  <c r="G393" i="40"/>
  <c r="G473" i="40"/>
  <c r="G478" i="40"/>
  <c r="G482" i="40"/>
  <c r="G486" i="40"/>
  <c r="G490" i="40"/>
  <c r="G494" i="40"/>
  <c r="G574" i="40"/>
  <c r="G579" i="40"/>
  <c r="G583" i="40"/>
  <c r="G587" i="40"/>
  <c r="G591" i="40"/>
  <c r="G671" i="40"/>
  <c r="G676" i="40"/>
  <c r="G680" i="40"/>
  <c r="G684" i="40"/>
  <c r="G768" i="40"/>
  <c r="G773" i="40"/>
  <c r="G777" i="40"/>
  <c r="G781" i="40"/>
  <c r="G785" i="40"/>
  <c r="G865" i="40"/>
  <c r="G870" i="40"/>
  <c r="G874" i="40"/>
  <c r="G878" i="40"/>
  <c r="G882" i="40"/>
  <c r="G886" i="40"/>
  <c r="G966" i="40"/>
  <c r="G971" i="40"/>
  <c r="G975" i="40"/>
  <c r="G979" i="40"/>
  <c r="G983" i="40"/>
  <c r="I81" i="40"/>
  <c r="I86" i="40"/>
  <c r="I90" i="40"/>
  <c r="I94" i="40"/>
  <c r="I98" i="40"/>
  <c r="I102" i="40"/>
  <c r="I182" i="40"/>
  <c r="I187" i="40"/>
  <c r="I191" i="40"/>
  <c r="I195" i="40"/>
  <c r="I199" i="40"/>
  <c r="I279" i="40"/>
  <c r="I284" i="40"/>
  <c r="I288" i="40"/>
  <c r="I292" i="40"/>
  <c r="I376" i="40"/>
  <c r="I381" i="40"/>
  <c r="I385" i="40"/>
  <c r="I389" i="40"/>
  <c r="I393" i="40"/>
  <c r="I473" i="40"/>
  <c r="I478" i="40"/>
  <c r="I482" i="40"/>
  <c r="I486" i="40"/>
  <c r="I490" i="40"/>
  <c r="I494" i="40"/>
  <c r="I574" i="40"/>
  <c r="I579" i="40"/>
  <c r="I583" i="40"/>
  <c r="I587" i="40"/>
  <c r="I591" i="40"/>
  <c r="I671" i="40"/>
  <c r="I676" i="40"/>
  <c r="I680" i="40"/>
  <c r="I684" i="40"/>
  <c r="I768" i="40"/>
  <c r="I773" i="40"/>
  <c r="I777" i="40"/>
  <c r="I781" i="40"/>
  <c r="I785" i="40"/>
  <c r="I865" i="40"/>
  <c r="I870" i="40"/>
  <c r="I874" i="40"/>
  <c r="I878" i="40"/>
  <c r="I882" i="40"/>
  <c r="I886" i="40"/>
  <c r="I966" i="40"/>
  <c r="I971" i="40"/>
  <c r="I975" i="40"/>
  <c r="I979" i="40"/>
  <c r="I983" i="40"/>
  <c r="K81" i="40"/>
  <c r="K86" i="40"/>
  <c r="K90" i="40"/>
  <c r="K94" i="40"/>
  <c r="K98" i="40"/>
  <c r="K102" i="40"/>
  <c r="K182" i="40"/>
  <c r="K187" i="40"/>
  <c r="K191" i="40"/>
  <c r="K195" i="40"/>
  <c r="K199" i="40"/>
  <c r="K279" i="40"/>
  <c r="K284" i="40"/>
  <c r="K288" i="40"/>
  <c r="K292" i="40"/>
  <c r="K376" i="40"/>
  <c r="K381" i="40"/>
  <c r="K385" i="40"/>
  <c r="K389" i="40"/>
  <c r="K393" i="40"/>
  <c r="K473" i="40"/>
  <c r="K478" i="40"/>
  <c r="K482" i="40"/>
  <c r="K486" i="40"/>
  <c r="K490" i="40"/>
  <c r="K494" i="40"/>
  <c r="K574" i="40"/>
  <c r="K579" i="40"/>
  <c r="K583" i="40"/>
  <c r="K587" i="40"/>
  <c r="K591" i="40"/>
  <c r="K671" i="40"/>
  <c r="K676" i="40"/>
  <c r="K680" i="40"/>
  <c r="K684" i="40"/>
  <c r="K768" i="40"/>
  <c r="K773" i="40"/>
  <c r="K777" i="40"/>
  <c r="K781" i="40"/>
  <c r="K785" i="40"/>
  <c r="K865" i="40"/>
  <c r="K870" i="40"/>
  <c r="K874" i="40"/>
  <c r="K878" i="40"/>
  <c r="K882" i="40"/>
  <c r="K886" i="40"/>
  <c r="K966" i="40"/>
  <c r="K971" i="40"/>
  <c r="K975" i="40"/>
  <c r="K979" i="40"/>
  <c r="K983" i="40"/>
  <c r="M81" i="40"/>
  <c r="M86" i="40"/>
  <c r="M90" i="40"/>
  <c r="M94" i="40"/>
  <c r="M98" i="40"/>
  <c r="M102" i="40"/>
  <c r="M182" i="40"/>
  <c r="M187" i="40"/>
  <c r="M191" i="40"/>
  <c r="M195" i="40"/>
  <c r="M199" i="40"/>
  <c r="M279" i="40"/>
  <c r="M284" i="40"/>
  <c r="M288" i="40"/>
  <c r="M292" i="40"/>
  <c r="M376" i="40"/>
  <c r="M381" i="40"/>
  <c r="M385" i="40"/>
  <c r="M389" i="40"/>
  <c r="M393" i="40"/>
  <c r="M473" i="40"/>
  <c r="M478" i="40"/>
  <c r="M482" i="40"/>
  <c r="M486" i="40"/>
  <c r="M490" i="40"/>
  <c r="M494" i="40"/>
  <c r="M574" i="40"/>
  <c r="M579" i="40"/>
  <c r="M583" i="40"/>
  <c r="M587" i="40"/>
  <c r="M591" i="40"/>
  <c r="M671" i="40"/>
  <c r="M676" i="40"/>
  <c r="M680" i="40"/>
  <c r="M684" i="40"/>
  <c r="M768" i="40"/>
  <c r="M773" i="40"/>
  <c r="M777" i="40"/>
  <c r="M781" i="40"/>
  <c r="M785" i="40"/>
  <c r="M865" i="40"/>
  <c r="M870" i="40"/>
  <c r="M874" i="40"/>
  <c r="M878" i="40"/>
  <c r="M882" i="40"/>
  <c r="M886" i="40"/>
  <c r="M966" i="40"/>
  <c r="M971" i="40"/>
  <c r="M975" i="40"/>
  <c r="M979" i="40"/>
  <c r="M983" i="40"/>
  <c r="O81" i="40"/>
  <c r="O86" i="40"/>
  <c r="O90" i="40"/>
  <c r="O94" i="40"/>
  <c r="O98" i="40"/>
  <c r="O102" i="40"/>
  <c r="O182" i="40"/>
  <c r="O187" i="40"/>
  <c r="O191" i="40"/>
  <c r="O195" i="40"/>
  <c r="O199" i="40"/>
  <c r="O279" i="40"/>
  <c r="O284" i="40"/>
  <c r="O288" i="40"/>
  <c r="O292" i="40"/>
  <c r="O376" i="40"/>
  <c r="O381" i="40"/>
  <c r="O385" i="40"/>
  <c r="O389" i="40"/>
  <c r="O393" i="40"/>
  <c r="O473" i="40"/>
  <c r="O478" i="40"/>
  <c r="O482" i="40"/>
  <c r="O486" i="40"/>
  <c r="O490" i="40"/>
  <c r="O494" i="40"/>
  <c r="O574" i="40"/>
  <c r="O579" i="40"/>
  <c r="O583" i="40"/>
  <c r="O587" i="40"/>
  <c r="O591" i="40"/>
  <c r="O671" i="40"/>
  <c r="O676" i="40"/>
  <c r="O680" i="40"/>
  <c r="O684" i="40"/>
  <c r="O768" i="40"/>
  <c r="O773" i="40"/>
  <c r="O777" i="40"/>
  <c r="O781" i="40"/>
  <c r="O785" i="40"/>
  <c r="O865" i="40"/>
  <c r="O870" i="40"/>
  <c r="O875" i="40"/>
  <c r="O879" i="40"/>
  <c r="O883" i="40"/>
  <c r="O963" i="40"/>
  <c r="O968" i="40"/>
  <c r="O972" i="40"/>
  <c r="O976" i="40"/>
  <c r="O980" i="40"/>
  <c r="O984" i="40"/>
  <c r="P874" i="40"/>
  <c r="P878" i="40"/>
  <c r="P882" i="40"/>
  <c r="P886" i="40"/>
  <c r="P966" i="40"/>
  <c r="P971" i="40"/>
  <c r="P975" i="40"/>
  <c r="P979" i="40"/>
  <c r="P983" i="40"/>
  <c r="R81" i="40"/>
  <c r="R86" i="40"/>
  <c r="R90" i="40"/>
  <c r="R94" i="40"/>
  <c r="R98" i="40"/>
  <c r="R102" i="40"/>
  <c r="R182" i="40"/>
  <c r="R187" i="40"/>
  <c r="R191" i="40"/>
  <c r="R195" i="40"/>
  <c r="R199" i="40"/>
  <c r="R279" i="40"/>
  <c r="R284" i="40"/>
  <c r="R288" i="40"/>
  <c r="R292" i="40"/>
  <c r="R376" i="40"/>
  <c r="R381" i="40"/>
  <c r="R385" i="40"/>
  <c r="R389" i="40"/>
  <c r="R393" i="40"/>
  <c r="R473" i="40"/>
  <c r="R478" i="40"/>
  <c r="R482" i="40"/>
  <c r="R486" i="40"/>
  <c r="R490" i="40"/>
  <c r="R494" i="40"/>
  <c r="R574" i="40"/>
  <c r="R579" i="40"/>
  <c r="R583" i="40"/>
  <c r="R587" i="40"/>
  <c r="R591" i="40"/>
  <c r="R671" i="40"/>
  <c r="R676" i="40"/>
  <c r="R680" i="40"/>
  <c r="R684" i="40"/>
  <c r="R768" i="40"/>
  <c r="R773" i="40"/>
  <c r="R777" i="40"/>
  <c r="R781" i="40"/>
  <c r="R785" i="40"/>
  <c r="R865" i="40"/>
  <c r="R870" i="40"/>
  <c r="R874" i="40"/>
  <c r="R878" i="40"/>
  <c r="R882" i="40"/>
  <c r="R886" i="40"/>
  <c r="R966" i="40"/>
  <c r="R971" i="40"/>
  <c r="R975" i="40"/>
  <c r="R979" i="40"/>
  <c r="R983" i="40"/>
  <c r="S83" i="40"/>
  <c r="S88" i="40"/>
  <c r="S92" i="40"/>
  <c r="S96" i="40"/>
  <c r="S180" i="40"/>
  <c r="S185" i="40"/>
  <c r="S189" i="40"/>
  <c r="S193" i="40"/>
  <c r="S197" i="40"/>
  <c r="S277" i="40"/>
  <c r="S282" i="40"/>
  <c r="S286" i="40"/>
  <c r="S290" i="40"/>
  <c r="S294" i="40"/>
  <c r="S298" i="40"/>
  <c r="S378" i="40"/>
  <c r="S383" i="40"/>
  <c r="S387" i="40"/>
  <c r="S391" i="40"/>
  <c r="S395" i="40"/>
  <c r="S475" i="40"/>
  <c r="S480" i="40"/>
  <c r="S484" i="40"/>
  <c r="S488" i="40"/>
  <c r="S572" i="40"/>
  <c r="S577" i="40"/>
  <c r="S581" i="40"/>
  <c r="S585" i="40"/>
  <c r="S589" i="40"/>
  <c r="S669" i="40"/>
  <c r="S674" i="40"/>
  <c r="S678" i="40"/>
  <c r="S682" i="40"/>
  <c r="S686" i="40"/>
  <c r="S690" i="40"/>
  <c r="S770" i="40"/>
  <c r="S775" i="40"/>
  <c r="S779" i="40"/>
  <c r="S783" i="40"/>
  <c r="S787" i="40"/>
  <c r="S867" i="40"/>
  <c r="S872" i="40"/>
  <c r="S876" i="40"/>
  <c r="S880" i="40"/>
  <c r="S964" i="40"/>
  <c r="S969" i="40"/>
  <c r="S973" i="40"/>
  <c r="S977" i="40"/>
  <c r="S981" i="40"/>
  <c r="T81" i="40"/>
  <c r="T86" i="40"/>
  <c r="T90" i="40"/>
  <c r="T94" i="40"/>
  <c r="T98" i="40"/>
  <c r="T102" i="40"/>
  <c r="T182" i="40"/>
  <c r="T187" i="40"/>
  <c r="T191" i="40"/>
  <c r="T195" i="40"/>
  <c r="T199" i="40"/>
  <c r="T279" i="40"/>
  <c r="T284" i="40"/>
  <c r="T288" i="40"/>
  <c r="T292" i="40"/>
  <c r="T376" i="40"/>
  <c r="T381" i="40"/>
  <c r="T385" i="40"/>
  <c r="T389" i="40"/>
  <c r="T393" i="40"/>
  <c r="T473" i="40"/>
  <c r="T478" i="40"/>
  <c r="T482" i="40"/>
  <c r="T486" i="40"/>
  <c r="T490" i="40"/>
  <c r="T494" i="40"/>
  <c r="T574" i="40"/>
  <c r="T579" i="40"/>
  <c r="T583" i="40"/>
  <c r="T587" i="40"/>
  <c r="T591" i="40"/>
  <c r="T671" i="40"/>
  <c r="T676" i="40"/>
  <c r="T680" i="40"/>
  <c r="T684" i="40"/>
  <c r="T768" i="40"/>
  <c r="T773" i="40"/>
  <c r="T777" i="40"/>
  <c r="T781" i="40"/>
  <c r="T785" i="40"/>
  <c r="T865" i="40"/>
  <c r="T870" i="40"/>
  <c r="T874" i="40"/>
  <c r="T878" i="40"/>
  <c r="T882" i="40"/>
  <c r="T886" i="40"/>
  <c r="T966" i="40"/>
  <c r="T971" i="40"/>
  <c r="T975" i="40"/>
  <c r="T979" i="40"/>
  <c r="T983" i="40"/>
  <c r="T267" i="39"/>
  <c r="T360" i="37"/>
  <c r="T360" i="39"/>
  <c r="T253" i="37"/>
  <c r="T352" i="37"/>
  <c r="T369" i="37"/>
  <c r="T850" i="37"/>
  <c r="T57" i="39"/>
  <c r="T37" i="39"/>
  <c r="T45" i="39"/>
  <c r="T53" i="39"/>
  <c r="T352" i="39"/>
  <c r="T369" i="39"/>
  <c r="T424" i="39"/>
  <c r="T470" i="39"/>
  <c r="T530" i="39"/>
  <c r="T271" i="37"/>
  <c r="T75" i="39"/>
  <c r="T35" i="38"/>
  <c r="T40" i="38"/>
  <c r="T139" i="38"/>
  <c r="T147" i="38"/>
  <c r="T242" i="38"/>
  <c r="T328" i="38"/>
  <c r="T522" i="38"/>
  <c r="T531" i="38"/>
  <c r="T832" i="38"/>
  <c r="T135" i="39"/>
  <c r="T139" i="39"/>
  <c r="T151" i="39"/>
  <c r="T236" i="39"/>
  <c r="T244" i="39"/>
  <c r="T337" i="39"/>
  <c r="T345" i="39"/>
  <c r="T434" i="39"/>
  <c r="T455" i="37"/>
  <c r="T468" i="37"/>
  <c r="T49" i="39"/>
  <c r="T74" i="39"/>
  <c r="T264" i="39"/>
  <c r="T263" i="39"/>
  <c r="T259" i="39"/>
  <c r="T271" i="39"/>
  <c r="T133" i="38"/>
  <c r="T344" i="38"/>
  <c r="T261" i="39"/>
  <c r="T58" i="37"/>
  <c r="T58" i="39"/>
  <c r="T273" i="39"/>
  <c r="T133" i="39"/>
  <c r="T138" i="39"/>
  <c r="T142" i="39"/>
  <c r="T146" i="39"/>
  <c r="T230" i="39"/>
  <c r="T235" i="39"/>
  <c r="T239" i="39"/>
  <c r="T243" i="39"/>
  <c r="T247" i="39"/>
  <c r="T327" i="39"/>
  <c r="T332" i="39"/>
  <c r="T336" i="39"/>
  <c r="T340" i="39"/>
  <c r="T344" i="39"/>
  <c r="T429" i="39"/>
  <c r="T433" i="39"/>
  <c r="T437" i="39"/>
  <c r="T441" i="39"/>
  <c r="T445" i="39"/>
  <c r="T534" i="39"/>
  <c r="T538" i="39"/>
  <c r="T542" i="39"/>
  <c r="T719" i="39"/>
  <c r="T724" i="39"/>
  <c r="T736" i="39"/>
  <c r="T821" i="39"/>
  <c r="T829" i="39"/>
  <c r="T837" i="39"/>
  <c r="T32" i="37"/>
  <c r="T37" i="37"/>
  <c r="T41" i="37"/>
  <c r="T45" i="37"/>
  <c r="T49" i="37"/>
  <c r="T131" i="37"/>
  <c r="T136" i="37"/>
  <c r="T140" i="37"/>
  <c r="T144" i="37"/>
  <c r="T148" i="37"/>
  <c r="T34" i="39"/>
  <c r="T39" i="39"/>
  <c r="T43" i="39"/>
  <c r="T47" i="39"/>
  <c r="T51" i="39"/>
  <c r="T823" i="39"/>
  <c r="T831" i="39"/>
  <c r="T233" i="38"/>
  <c r="T41" i="39"/>
  <c r="T32" i="39"/>
  <c r="T167" i="39"/>
  <c r="T272" i="39"/>
  <c r="T265" i="39"/>
  <c r="T461" i="37"/>
  <c r="T254" i="37"/>
  <c r="T33" i="39"/>
  <c r="T38" i="39"/>
  <c r="T46" i="39"/>
  <c r="T50" i="39"/>
  <c r="T130" i="39"/>
  <c r="T269" i="39"/>
  <c r="T333" i="39"/>
  <c r="T425" i="39"/>
  <c r="T430" i="39"/>
  <c r="T442" i="39"/>
  <c r="T531" i="39"/>
  <c r="T640" i="39"/>
  <c r="T720" i="39"/>
  <c r="T725" i="39"/>
  <c r="T729" i="39"/>
  <c r="T733" i="39"/>
  <c r="T830" i="39"/>
  <c r="T919" i="39"/>
  <c r="T62" i="39"/>
  <c r="T67" i="37"/>
  <c r="T66" i="39"/>
  <c r="T150" i="39"/>
  <c r="T255" i="39"/>
  <c r="T663" i="39"/>
  <c r="T47" i="38"/>
  <c r="T241" i="38"/>
  <c r="T336" i="38"/>
  <c r="T76" i="37"/>
  <c r="T71" i="37"/>
  <c r="T270" i="37"/>
  <c r="T323" i="38"/>
  <c r="U347" i="38" s="1"/>
  <c r="T467" i="37"/>
  <c r="T450" i="37"/>
  <c r="T60" i="37"/>
  <c r="T65" i="37"/>
  <c r="T361" i="37"/>
  <c r="T849" i="37"/>
  <c r="T857" i="37"/>
  <c r="T34" i="37"/>
  <c r="T39" i="37"/>
  <c r="T43" i="37"/>
  <c r="T47" i="37"/>
  <c r="T51" i="37"/>
  <c r="T133" i="37"/>
  <c r="T138" i="37"/>
  <c r="T142" i="37"/>
  <c r="T146" i="37"/>
  <c r="T228" i="37"/>
  <c r="T233" i="37"/>
  <c r="T237" i="37"/>
  <c r="T241" i="37"/>
  <c r="T245" i="37"/>
  <c r="T327" i="37"/>
  <c r="T332" i="37"/>
  <c r="T336" i="37"/>
  <c r="T340" i="37"/>
  <c r="T344" i="37"/>
  <c r="T426" i="37"/>
  <c r="T431" i="37"/>
  <c r="T435" i="37"/>
  <c r="T439" i="37"/>
  <c r="T443" i="37"/>
  <c r="T620" i="37"/>
  <c r="T625" i="37"/>
  <c r="T629" i="37"/>
  <c r="T633" i="37"/>
  <c r="T637" i="37"/>
  <c r="T75" i="37"/>
  <c r="T69" i="37"/>
  <c r="T368" i="37"/>
  <c r="T733" i="37"/>
  <c r="T28" i="38"/>
  <c r="T40" i="37"/>
  <c r="T48" i="37"/>
  <c r="T229" i="37"/>
  <c r="T337" i="37"/>
  <c r="T345" i="37"/>
  <c r="T725" i="37"/>
  <c r="T919" i="37"/>
  <c r="T923" i="37"/>
  <c r="T35" i="37"/>
  <c r="T73" i="37"/>
  <c r="T142" i="38"/>
  <c r="T168" i="37"/>
  <c r="T160" i="37"/>
  <c r="T362" i="37"/>
  <c r="T439" i="38"/>
  <c r="T463" i="37"/>
  <c r="T942" i="37"/>
  <c r="T821" i="38"/>
  <c r="T34" i="38"/>
  <c r="T44" i="38"/>
  <c r="T48" i="38"/>
  <c r="T135" i="38"/>
  <c r="T634" i="38"/>
  <c r="T39" i="38"/>
  <c r="T43" i="38"/>
  <c r="T138" i="38"/>
  <c r="T146" i="38"/>
  <c r="T228" i="38"/>
  <c r="T237" i="38"/>
  <c r="T245" i="38"/>
  <c r="T327" i="38"/>
  <c r="T332" i="38"/>
  <c r="T340" i="38"/>
  <c r="T426" i="38"/>
  <c r="T431" i="38"/>
  <c r="T435" i="38"/>
  <c r="T620" i="38"/>
  <c r="T625" i="38"/>
  <c r="T629" i="38"/>
  <c r="T633" i="38"/>
  <c r="T637" i="38"/>
  <c r="T922" i="38"/>
  <c r="T930" i="38"/>
  <c r="T130" i="37"/>
  <c r="T139" i="37"/>
  <c r="T147" i="37"/>
  <c r="T931" i="37"/>
  <c r="T238" i="37"/>
  <c r="T333" i="37"/>
  <c r="T366" i="37"/>
  <c r="T452" i="37"/>
  <c r="T427" i="37"/>
  <c r="T457" i="37"/>
  <c r="T436" i="37"/>
  <c r="T465" i="37"/>
  <c r="T522" i="37"/>
  <c r="T547" i="37"/>
  <c r="T527" i="37"/>
  <c r="T552" i="37"/>
  <c r="T556" i="37"/>
  <c r="T531" i="37"/>
  <c r="T535" i="37"/>
  <c r="T560" i="37"/>
  <c r="T564" i="37"/>
  <c r="T621" i="37"/>
  <c r="T626" i="37"/>
  <c r="T634" i="37"/>
  <c r="T638" i="37"/>
  <c r="T720" i="37"/>
  <c r="T729" i="37"/>
  <c r="T737" i="37"/>
  <c r="T744" i="37"/>
  <c r="T753" i="37"/>
  <c r="T761" i="37"/>
  <c r="T755" i="37"/>
  <c r="T743" i="37"/>
  <c r="T756" i="37"/>
  <c r="T757" i="37"/>
  <c r="T914" i="37"/>
  <c r="T939" i="37"/>
  <c r="T944" i="37"/>
  <c r="T927" i="37"/>
  <c r="T952" i="37"/>
  <c r="T231" i="39"/>
  <c r="T248" i="39"/>
  <c r="T366" i="39"/>
  <c r="T356" i="39"/>
  <c r="T361" i="39"/>
  <c r="T372" i="39"/>
  <c r="T459" i="39"/>
  <c r="T438" i="39"/>
  <c r="T522" i="39"/>
  <c r="T527" i="39"/>
  <c r="T535" i="39"/>
  <c r="T539" i="39"/>
  <c r="T543" i="39"/>
  <c r="T623" i="39"/>
  <c r="T628" i="39"/>
  <c r="T632" i="39"/>
  <c r="T636" i="39"/>
  <c r="T737" i="39"/>
  <c r="T752" i="39"/>
  <c r="T817" i="39"/>
  <c r="T822" i="39"/>
  <c r="T834" i="39"/>
  <c r="T914" i="39"/>
  <c r="T939" i="39"/>
  <c r="T927" i="39"/>
  <c r="T931" i="39"/>
  <c r="T956" i="39"/>
  <c r="T234" i="38"/>
  <c r="T337" i="38"/>
  <c r="T427" i="38"/>
  <c r="T436" i="38"/>
  <c r="T440" i="38"/>
  <c r="T527" i="38"/>
  <c r="T535" i="38"/>
  <c r="T539" i="38"/>
  <c r="T819" i="38"/>
  <c r="T824" i="38"/>
  <c r="T828" i="38"/>
  <c r="T919" i="38"/>
  <c r="T923" i="38"/>
  <c r="T927" i="38"/>
  <c r="T143" i="39"/>
  <c r="T130" i="38"/>
  <c r="T176" i="39"/>
  <c r="T172" i="39"/>
  <c r="T168" i="39"/>
  <c r="T164" i="39"/>
  <c r="T160" i="39"/>
  <c r="T155" i="39"/>
  <c r="T242" i="37"/>
  <c r="T246" i="38"/>
  <c r="T238" i="38"/>
  <c r="T328" i="37"/>
  <c r="T328" i="39"/>
  <c r="T341" i="38"/>
  <c r="T365" i="37"/>
  <c r="T358" i="37"/>
  <c r="T351" i="37"/>
  <c r="T365" i="39"/>
  <c r="T358" i="39"/>
  <c r="T351" i="39"/>
  <c r="T440" i="37"/>
  <c r="T956" i="37"/>
  <c r="T752" i="37"/>
  <c r="T630" i="37"/>
  <c r="T935" i="39"/>
  <c r="T931" i="38"/>
  <c r="T42" i="39"/>
  <c r="T67" i="39"/>
  <c r="T143" i="37"/>
  <c r="T135" i="37"/>
  <c r="T147" i="39"/>
  <c r="T143" i="38"/>
  <c r="T224" i="38"/>
  <c r="U248" i="38" s="1"/>
  <c r="T234" i="37"/>
  <c r="T240" i="39"/>
  <c r="T229" i="38"/>
  <c r="T256" i="39"/>
  <c r="T341" i="37"/>
  <c r="T341" i="39"/>
  <c r="T333" i="38"/>
  <c r="T370" i="37"/>
  <c r="T364" i="37"/>
  <c r="T357" i="37"/>
  <c r="T370" i="39"/>
  <c r="T364" i="39"/>
  <c r="T357" i="39"/>
  <c r="T432" i="38"/>
  <c r="T948" i="37"/>
  <c r="T749" i="37"/>
  <c r="T539" i="37"/>
  <c r="T923" i="39"/>
  <c r="T826" i="39"/>
  <c r="T914" i="38"/>
  <c r="T356" i="37"/>
  <c r="T339" i="37"/>
  <c r="T438" i="37"/>
  <c r="T748" i="37"/>
  <c r="T830" i="37"/>
  <c r="T921" i="37"/>
  <c r="T951" i="37"/>
  <c r="T421" i="37"/>
  <c r="U445" i="37" s="1"/>
  <c r="T459" i="37"/>
  <c r="T434" i="37"/>
  <c r="T524" i="37"/>
  <c r="T541" i="37"/>
  <c r="T723" i="37"/>
  <c r="T731" i="37"/>
  <c r="T735" i="37"/>
  <c r="T817" i="37"/>
  <c r="T834" i="37"/>
  <c r="T916" i="37"/>
  <c r="T933" i="37"/>
  <c r="T427" i="39"/>
  <c r="T444" i="39"/>
  <c r="T929" i="39"/>
  <c r="T628" i="38"/>
  <c r="T723" i="38"/>
  <c r="T621" i="39"/>
  <c r="T634" i="39"/>
  <c r="T743" i="39"/>
  <c r="T718" i="39"/>
  <c r="T731" i="39"/>
  <c r="T735" i="39"/>
  <c r="T760" i="39"/>
  <c r="T916" i="39"/>
  <c r="T921" i="39"/>
  <c r="T933" i="39"/>
  <c r="T718" i="38"/>
  <c r="T727" i="38"/>
  <c r="T735" i="38"/>
  <c r="T719" i="37"/>
  <c r="T724" i="37"/>
  <c r="T728" i="37"/>
  <c r="T732" i="37"/>
  <c r="T736" i="37"/>
  <c r="T818" i="37"/>
  <c r="T827" i="37"/>
  <c r="T947" i="37"/>
  <c r="T955" i="37"/>
  <c r="T749" i="39"/>
  <c r="T235" i="37"/>
  <c r="T243" i="37"/>
  <c r="T645" i="37"/>
  <c r="T751" i="37"/>
  <c r="T759" i="37"/>
  <c r="T140" i="39"/>
  <c r="T144" i="39"/>
  <c r="T148" i="39"/>
  <c r="T461" i="39"/>
  <c r="T523" i="39"/>
  <c r="T528" i="39"/>
  <c r="T818" i="39"/>
  <c r="T827" i="39"/>
  <c r="T825" i="38"/>
  <c r="T833" i="38"/>
  <c r="T255" i="37"/>
  <c r="T224" i="37"/>
  <c r="U248" i="37" s="1"/>
  <c r="T264" i="37"/>
  <c r="T256" i="37"/>
  <c r="T261" i="37"/>
  <c r="T265" i="37"/>
  <c r="T269" i="37"/>
  <c r="T272" i="37"/>
  <c r="T259" i="37"/>
  <c r="T267" i="37"/>
  <c r="T258" i="37"/>
  <c r="T266" i="37"/>
  <c r="T354" i="37"/>
  <c r="T329" i="37"/>
  <c r="T363" i="37"/>
  <c r="T338" i="37"/>
  <c r="T449" i="37"/>
  <c r="T424" i="37"/>
  <c r="T458" i="37"/>
  <c r="T433" i="37"/>
  <c r="T466" i="37"/>
  <c r="T441" i="37"/>
  <c r="T528" i="37"/>
  <c r="T553" i="37"/>
  <c r="T561" i="37"/>
  <c r="T622" i="37"/>
  <c r="T652" i="37"/>
  <c r="T627" i="37"/>
  <c r="T660" i="37"/>
  <c r="T746" i="37"/>
  <c r="T714" i="37"/>
  <c r="U738" i="37" s="1"/>
  <c r="T846" i="37"/>
  <c r="T829" i="37"/>
  <c r="T854" i="37"/>
  <c r="T915" i="37"/>
  <c r="T910" i="37"/>
  <c r="T940" i="37"/>
  <c r="T924" i="37"/>
  <c r="T949" i="37"/>
  <c r="T932" i="37"/>
  <c r="T64" i="39"/>
  <c r="T72" i="39"/>
  <c r="T258" i="39"/>
  <c r="T233" i="39"/>
  <c r="T270" i="39"/>
  <c r="T245" i="39"/>
  <c r="T329" i="39"/>
  <c r="T354" i="39"/>
  <c r="T338" i="39"/>
  <c r="T363" i="39"/>
  <c r="T346" i="39"/>
  <c r="T371" i="39"/>
  <c r="T456" i="39"/>
  <c r="T431" i="39"/>
  <c r="T464" i="39"/>
  <c r="T439" i="39"/>
  <c r="T620" i="39"/>
  <c r="T654" i="39"/>
  <c r="T629" i="39"/>
  <c r="T633" i="39"/>
  <c r="T641" i="39"/>
  <c r="T915" i="39"/>
  <c r="T924" i="39"/>
  <c r="T932" i="39"/>
  <c r="T29" i="38"/>
  <c r="U53" i="38" s="1"/>
  <c r="T37" i="38"/>
  <c r="T41" i="38"/>
  <c r="T49" i="38"/>
  <c r="T136" i="38"/>
  <c r="T127" i="38"/>
  <c r="U151" i="38" s="1"/>
  <c r="T144" i="38"/>
  <c r="T230" i="38"/>
  <c r="T239" i="38"/>
  <c r="T334" i="38"/>
  <c r="T342" i="38"/>
  <c r="T429" i="38"/>
  <c r="T421" i="38"/>
  <c r="U445" i="38" s="1"/>
  <c r="T433" i="38"/>
  <c r="T441" i="38"/>
  <c r="T721" i="38"/>
  <c r="T734" i="38"/>
  <c r="T920" i="38"/>
  <c r="T78" i="39"/>
  <c r="T70" i="39"/>
  <c r="T247" i="37"/>
  <c r="T239" i="37"/>
  <c r="T230" i="37"/>
  <c r="T262" i="37"/>
  <c r="T29" i="37"/>
  <c r="T260" i="37"/>
  <c r="T225" i="37"/>
  <c r="U249" i="37" s="1"/>
  <c r="T268" i="37"/>
  <c r="T323" i="37"/>
  <c r="U347" i="37" s="1"/>
  <c r="T359" i="37"/>
  <c r="T334" i="37"/>
  <c r="T367" i="37"/>
  <c r="T342" i="37"/>
  <c r="T454" i="37"/>
  <c r="T429" i="37"/>
  <c r="T462" i="37"/>
  <c r="T437" i="37"/>
  <c r="T523" i="37"/>
  <c r="T532" i="37"/>
  <c r="T540" i="37"/>
  <c r="T631" i="37"/>
  <c r="T656" i="37"/>
  <c r="T653" i="37"/>
  <c r="T661" i="37"/>
  <c r="T646" i="37"/>
  <c r="T655" i="37"/>
  <c r="T648" i="37"/>
  <c r="T657" i="37"/>
  <c r="T639" i="37"/>
  <c r="T651" i="37"/>
  <c r="T659" i="37"/>
  <c r="T664" i="37"/>
  <c r="T663" i="37"/>
  <c r="T816" i="37"/>
  <c r="T812" i="37"/>
  <c r="U836" i="37" s="1"/>
  <c r="T841" i="37"/>
  <c r="T825" i="37"/>
  <c r="T833" i="37"/>
  <c r="T858" i="37"/>
  <c r="T920" i="37"/>
  <c r="T945" i="37"/>
  <c r="T928" i="37"/>
  <c r="T953" i="37"/>
  <c r="T59" i="39"/>
  <c r="T68" i="39"/>
  <c r="T60" i="39"/>
  <c r="T65" i="39"/>
  <c r="T69" i="39"/>
  <c r="T73" i="39"/>
  <c r="T77" i="39"/>
  <c r="T76" i="39"/>
  <c r="T131" i="39"/>
  <c r="T136" i="39"/>
  <c r="T253" i="39"/>
  <c r="T228" i="39"/>
  <c r="T262" i="39"/>
  <c r="T237" i="39"/>
  <c r="T266" i="39"/>
  <c r="T241" i="39"/>
  <c r="T274" i="39"/>
  <c r="T249" i="39"/>
  <c r="T334" i="39"/>
  <c r="T359" i="39"/>
  <c r="T342" i="39"/>
  <c r="T367" i="39"/>
  <c r="T451" i="39"/>
  <c r="T426" i="39"/>
  <c r="T460" i="39"/>
  <c r="T435" i="39"/>
  <c r="T457" i="39"/>
  <c r="T463" i="39"/>
  <c r="T468" i="39"/>
  <c r="T455" i="39"/>
  <c r="T462" i="39"/>
  <c r="T467" i="39"/>
  <c r="T443" i="39"/>
  <c r="T452" i="39"/>
  <c r="T466" i="39"/>
  <c r="T450" i="39"/>
  <c r="T465" i="39"/>
  <c r="T625" i="39"/>
  <c r="T662" i="39"/>
  <c r="T637" i="39"/>
  <c r="T847" i="39"/>
  <c r="T859" i="39"/>
  <c r="T842" i="39"/>
  <c r="T846" i="39"/>
  <c r="T835" i="39"/>
  <c r="T862" i="39"/>
  <c r="T855" i="39"/>
  <c r="T851" i="39"/>
  <c r="T920" i="39"/>
  <c r="T945" i="39"/>
  <c r="T928" i="39"/>
  <c r="T953" i="39"/>
  <c r="T32" i="38"/>
  <c r="T45" i="38"/>
  <c r="T131" i="38"/>
  <c r="T140" i="38"/>
  <c r="T148" i="38"/>
  <c r="T235" i="38"/>
  <c r="T225" i="38"/>
  <c r="U249" i="38" s="1"/>
  <c r="T243" i="38"/>
  <c r="T329" i="38"/>
  <c r="T322" i="38"/>
  <c r="U346" i="38" s="1"/>
  <c r="T338" i="38"/>
  <c r="T424" i="38"/>
  <c r="T420" i="38"/>
  <c r="U444" i="38" s="1"/>
  <c r="T437" i="38"/>
  <c r="T726" i="38"/>
  <c r="T730" i="38"/>
  <c r="T816" i="38"/>
  <c r="T829" i="38"/>
  <c r="T28" i="37"/>
  <c r="T74" i="37"/>
  <c r="T70" i="37"/>
  <c r="T66" i="37"/>
  <c r="T62" i="37"/>
  <c r="T57" i="37"/>
  <c r="T71" i="39"/>
  <c r="T63" i="39"/>
  <c r="T126" i="38"/>
  <c r="U150" i="38" s="1"/>
  <c r="T263" i="37"/>
  <c r="T469" i="39"/>
  <c r="T957" i="37"/>
  <c r="T821" i="37"/>
  <c r="T647" i="37"/>
  <c r="T635" i="37"/>
  <c r="T536" i="37"/>
  <c r="T617" i="37"/>
  <c r="T662" i="37"/>
  <c r="T823" i="37"/>
  <c r="T831" i="37"/>
  <c r="T853" i="37"/>
  <c r="T835" i="37"/>
  <c r="T847" i="37"/>
  <c r="T855" i="37"/>
  <c r="T844" i="37"/>
  <c r="T842" i="37"/>
  <c r="T851" i="37"/>
  <c r="T859" i="37"/>
  <c r="T449" i="39"/>
  <c r="T454" i="39"/>
  <c r="T458" i="39"/>
  <c r="T525" i="39"/>
  <c r="T639" i="39"/>
  <c r="T648" i="39"/>
  <c r="T728" i="39"/>
  <c r="T757" i="39"/>
  <c r="T732" i="39"/>
  <c r="T816" i="39"/>
  <c r="T825" i="39"/>
  <c r="T854" i="39"/>
  <c r="T833" i="39"/>
  <c r="T525" i="38"/>
  <c r="T530" i="38"/>
  <c r="T534" i="38"/>
  <c r="T538" i="38"/>
  <c r="T917" i="38"/>
  <c r="T926" i="38"/>
  <c r="T959" i="39"/>
  <c r="T934" i="39"/>
  <c r="T955" i="39"/>
  <c r="T930" i="39"/>
  <c r="T951" i="39"/>
  <c r="T926" i="39"/>
  <c r="T947" i="39"/>
  <c r="T922" i="39"/>
  <c r="T942" i="39"/>
  <c r="T917" i="39"/>
  <c r="T763" i="39"/>
  <c r="T738" i="39"/>
  <c r="T759" i="39"/>
  <c r="T734" i="39"/>
  <c r="T755" i="39"/>
  <c r="T730" i="39"/>
  <c r="T751" i="39"/>
  <c r="T726" i="39"/>
  <c r="T746" i="39"/>
  <c r="T721" i="39"/>
  <c r="T566" i="39"/>
  <c r="T541" i="39"/>
  <c r="T555" i="39"/>
  <c r="T563" i="39"/>
  <c r="T552" i="39"/>
  <c r="T560" i="39"/>
  <c r="T568" i="39"/>
  <c r="T562" i="39"/>
  <c r="T537" i="39"/>
  <c r="T558" i="39"/>
  <c r="T533" i="39"/>
  <c r="T554" i="39"/>
  <c r="T529" i="39"/>
  <c r="T549" i="39"/>
  <c r="T524" i="39"/>
  <c r="T929" i="38"/>
  <c r="T925" i="38"/>
  <c r="T921" i="38"/>
  <c r="T916" i="38"/>
  <c r="T831" i="38"/>
  <c r="T827" i="38"/>
  <c r="T823" i="38"/>
  <c r="T818" i="38"/>
  <c r="T733" i="38"/>
  <c r="T729" i="38"/>
  <c r="T725" i="38"/>
  <c r="T720" i="38"/>
  <c r="T635" i="38"/>
  <c r="T631" i="38"/>
  <c r="T627" i="38"/>
  <c r="T622" i="38"/>
  <c r="T537" i="38"/>
  <c r="T533" i="38"/>
  <c r="T524" i="38"/>
  <c r="T650" i="37"/>
  <c r="T958" i="39"/>
  <c r="T950" i="39"/>
  <c r="T941" i="39"/>
  <c r="T762" i="39"/>
  <c r="T754" i="39"/>
  <c r="T745" i="39"/>
  <c r="T660" i="39"/>
  <c r="T652" i="39"/>
  <c r="T627" i="39"/>
  <c r="T561" i="39"/>
  <c r="T536" i="39"/>
  <c r="T553" i="39"/>
  <c r="T911" i="38"/>
  <c r="U935" i="38" s="1"/>
  <c r="T910" i="38"/>
  <c r="U934" i="38" s="1"/>
  <c r="T915" i="38"/>
  <c r="T826" i="38"/>
  <c r="T715" i="38"/>
  <c r="U739" i="38" s="1"/>
  <c r="T724" i="38"/>
  <c r="T638" i="38"/>
  <c r="T540" i="38"/>
  <c r="T519" i="38"/>
  <c r="U543" i="38" s="1"/>
  <c r="T528" i="38"/>
  <c r="T958" i="37"/>
  <c r="T954" i="37"/>
  <c r="T950" i="37"/>
  <c r="T946" i="37"/>
  <c r="T941" i="37"/>
  <c r="T930" i="37"/>
  <c r="T926" i="37"/>
  <c r="T922" i="37"/>
  <c r="T917" i="37"/>
  <c r="T911" i="37"/>
  <c r="T860" i="37"/>
  <c r="T856" i="37"/>
  <c r="T852" i="37"/>
  <c r="T848" i="37"/>
  <c r="T843" i="37"/>
  <c r="T832" i="37"/>
  <c r="T828" i="37"/>
  <c r="T824" i="37"/>
  <c r="T819" i="37"/>
  <c r="T813" i="37"/>
  <c r="U837" i="37" s="1"/>
  <c r="T762" i="37"/>
  <c r="T758" i="37"/>
  <c r="T754" i="37"/>
  <c r="T750" i="37"/>
  <c r="T745" i="37"/>
  <c r="T734" i="37"/>
  <c r="T730" i="37"/>
  <c r="T726" i="37"/>
  <c r="T721" i="37"/>
  <c r="T715" i="37"/>
  <c r="U739" i="37" s="1"/>
  <c r="T658" i="37"/>
  <c r="T632" i="37"/>
  <c r="T566" i="37"/>
  <c r="T562" i="37"/>
  <c r="T558" i="37"/>
  <c r="T519" i="37"/>
  <c r="U543" i="37" s="1"/>
  <c r="T554" i="37"/>
  <c r="T549" i="37"/>
  <c r="T957" i="39"/>
  <c r="T949" i="39"/>
  <c r="T940" i="39"/>
  <c r="T860" i="39"/>
  <c r="T856" i="39"/>
  <c r="T852" i="39"/>
  <c r="T848" i="39"/>
  <c r="T843" i="39"/>
  <c r="T761" i="39"/>
  <c r="T753" i="39"/>
  <c r="T744" i="39"/>
  <c r="T666" i="39"/>
  <c r="T658" i="39"/>
  <c r="T635" i="39"/>
  <c r="T564" i="39"/>
  <c r="T547" i="39"/>
  <c r="T732" i="38"/>
  <c r="T536" i="38"/>
  <c r="T529" i="38"/>
  <c r="T616" i="37"/>
  <c r="T954" i="39"/>
  <c r="T946" i="39"/>
  <c r="T758" i="39"/>
  <c r="T750" i="39"/>
  <c r="T653" i="39"/>
  <c r="T657" i="39"/>
  <c r="T661" i="39"/>
  <c r="T665" i="39"/>
  <c r="T645" i="39"/>
  <c r="T664" i="39"/>
  <c r="T631" i="39"/>
  <c r="T656" i="39"/>
  <c r="T647" i="39"/>
  <c r="T622" i="39"/>
  <c r="T556" i="39"/>
  <c r="T565" i="39"/>
  <c r="T557" i="39"/>
  <c r="T532" i="39"/>
  <c r="T548" i="39"/>
  <c r="T932" i="38"/>
  <c r="T924" i="38"/>
  <c r="T834" i="38"/>
  <c r="T813" i="38"/>
  <c r="U837" i="38" s="1"/>
  <c r="T812" i="38"/>
  <c r="U836" i="38" s="1"/>
  <c r="T817" i="38"/>
  <c r="T736" i="38"/>
  <c r="T714" i="38"/>
  <c r="U738" i="38" s="1"/>
  <c r="T719" i="38"/>
  <c r="T617" i="38"/>
  <c r="U641" i="38" s="1"/>
  <c r="T626" i="38"/>
  <c r="T616" i="38"/>
  <c r="U640" i="38" s="1"/>
  <c r="T621" i="38"/>
  <c r="T518" i="38"/>
  <c r="U542" i="38" s="1"/>
  <c r="T523" i="38"/>
  <c r="T654" i="37"/>
  <c r="T628" i="37"/>
  <c r="T565" i="37"/>
  <c r="T557" i="37"/>
  <c r="T548" i="37"/>
  <c r="T537" i="37"/>
  <c r="T529" i="37"/>
  <c r="T518" i="37"/>
  <c r="U542" i="37" s="1"/>
  <c r="T563" i="37"/>
  <c r="T538" i="37"/>
  <c r="T559" i="37"/>
  <c r="T534" i="37"/>
  <c r="T555" i="37"/>
  <c r="T530" i="37"/>
  <c r="T550" i="37"/>
  <c r="T525" i="37"/>
  <c r="T960" i="39"/>
  <c r="T952" i="39"/>
  <c r="T944" i="39"/>
  <c r="T858" i="39"/>
  <c r="T850" i="39"/>
  <c r="T841" i="39"/>
  <c r="T861" i="39"/>
  <c r="T836" i="39"/>
  <c r="T857" i="39"/>
  <c r="T832" i="39"/>
  <c r="T853" i="39"/>
  <c r="T828" i="39"/>
  <c r="T849" i="39"/>
  <c r="T824" i="39"/>
  <c r="T844" i="39"/>
  <c r="T819" i="39"/>
  <c r="T764" i="39"/>
  <c r="T756" i="39"/>
  <c r="T748" i="39"/>
  <c r="T659" i="39"/>
  <c r="T650" i="39"/>
  <c r="T638" i="39"/>
  <c r="T626" i="39"/>
  <c r="T651" i="39"/>
  <c r="T646" i="39"/>
  <c r="T567" i="39"/>
  <c r="T550" i="39"/>
  <c r="T540" i="39"/>
  <c r="T928" i="38"/>
  <c r="T830" i="38"/>
  <c r="T728" i="38"/>
  <c r="T630" i="38"/>
  <c r="T532" i="38"/>
  <c r="T420" i="37"/>
  <c r="U444" i="37" s="1"/>
  <c r="T322" i="37"/>
  <c r="U346" i="37" s="1"/>
  <c r="T127" i="37"/>
  <c r="U151" i="37" s="1"/>
  <c r="T126" i="37"/>
  <c r="U150" i="37" s="1"/>
  <c r="U52" i="38" l="1"/>
  <c r="T763" i="37"/>
  <c r="T861" i="37"/>
  <c r="T666" i="37"/>
  <c r="T470" i="37"/>
  <c r="T959" i="37"/>
  <c r="T469" i="37"/>
  <c r="T273" i="37"/>
  <c r="T372" i="37"/>
  <c r="T176" i="37"/>
  <c r="T371" i="37"/>
  <c r="T274" i="37"/>
  <c r="T175" i="37"/>
  <c r="T77" i="37"/>
  <c r="T78" i="37"/>
  <c r="T567" i="37"/>
  <c r="T568" i="37"/>
  <c r="T665" i="37"/>
  <c r="T764" i="37"/>
  <c r="T960" i="37"/>
  <c r="T862" i="37"/>
  <c r="T543" i="40" l="1"/>
  <c r="T522" i="40"/>
  <c r="T529" i="40" l="1"/>
  <c r="T533" i="40"/>
  <c r="T537" i="40"/>
  <c r="T524" i="40"/>
  <c r="T523" i="40"/>
  <c r="T540" i="40"/>
  <c r="T538" i="40"/>
  <c r="T532" i="40"/>
  <c r="T525" i="40"/>
  <c r="T534" i="40"/>
  <c r="T542" i="40"/>
  <c r="T536" i="40"/>
  <c r="T528" i="40"/>
  <c r="T530" i="40"/>
  <c r="T539" i="40"/>
  <c r="T535" i="40"/>
  <c r="T531" i="40"/>
  <c r="T527" i="40"/>
  <c r="C939" i="39" l="1"/>
  <c r="D939" i="39"/>
  <c r="E939" i="39"/>
  <c r="F939" i="39"/>
  <c r="G939" i="39"/>
  <c r="H939" i="39"/>
  <c r="I939" i="39"/>
  <c r="J939" i="39"/>
  <c r="K939" i="39"/>
  <c r="L939" i="39"/>
  <c r="M939" i="39"/>
  <c r="N939" i="39"/>
  <c r="O939" i="39"/>
  <c r="C940" i="39"/>
  <c r="D940" i="39"/>
  <c r="E940" i="39"/>
  <c r="F940" i="39"/>
  <c r="G940" i="39"/>
  <c r="H940" i="39"/>
  <c r="I940" i="39"/>
  <c r="J940" i="39"/>
  <c r="K940" i="39"/>
  <c r="L940" i="39"/>
  <c r="M940" i="39"/>
  <c r="N940" i="39"/>
  <c r="O940" i="39"/>
  <c r="C941" i="39"/>
  <c r="D941" i="39"/>
  <c r="E941" i="39"/>
  <c r="F941" i="39"/>
  <c r="G941" i="39"/>
  <c r="H941" i="39"/>
  <c r="I941" i="39"/>
  <c r="J941" i="39"/>
  <c r="K941" i="39"/>
  <c r="L941" i="39"/>
  <c r="M941" i="39"/>
  <c r="N941" i="39"/>
  <c r="O941" i="39"/>
  <c r="C942" i="39"/>
  <c r="D942" i="39"/>
  <c r="E942" i="39"/>
  <c r="F942" i="39"/>
  <c r="G942" i="39"/>
  <c r="H942" i="39"/>
  <c r="I942" i="39"/>
  <c r="J942" i="39"/>
  <c r="K942" i="39"/>
  <c r="L942" i="39"/>
  <c r="M942" i="39"/>
  <c r="N942" i="39"/>
  <c r="O942" i="39"/>
  <c r="C944" i="39"/>
  <c r="D944" i="39"/>
  <c r="E944" i="39"/>
  <c r="F944" i="39"/>
  <c r="G944" i="39"/>
  <c r="H944" i="39"/>
  <c r="I944" i="39"/>
  <c r="J944" i="39"/>
  <c r="K944" i="39"/>
  <c r="L944" i="39"/>
  <c r="M944" i="39"/>
  <c r="N944" i="39"/>
  <c r="O944" i="39"/>
  <c r="C945" i="39"/>
  <c r="D945" i="39"/>
  <c r="E945" i="39"/>
  <c r="F945" i="39"/>
  <c r="G945" i="39"/>
  <c r="H945" i="39"/>
  <c r="I945" i="39"/>
  <c r="J945" i="39"/>
  <c r="K945" i="39"/>
  <c r="L945" i="39"/>
  <c r="M945" i="39"/>
  <c r="N945" i="39"/>
  <c r="O945" i="39"/>
  <c r="C946" i="39"/>
  <c r="D946" i="39"/>
  <c r="E946" i="39"/>
  <c r="F946" i="39"/>
  <c r="G946" i="39"/>
  <c r="H946" i="39"/>
  <c r="I946" i="39"/>
  <c r="J946" i="39"/>
  <c r="K946" i="39"/>
  <c r="L946" i="39"/>
  <c r="M946" i="39"/>
  <c r="N946" i="39"/>
  <c r="O946" i="39"/>
  <c r="C947" i="39"/>
  <c r="D947" i="39"/>
  <c r="E947" i="39"/>
  <c r="F947" i="39"/>
  <c r="G947" i="39"/>
  <c r="H947" i="39"/>
  <c r="I947" i="39"/>
  <c r="J947" i="39"/>
  <c r="K947" i="39"/>
  <c r="L947" i="39"/>
  <c r="M947" i="39"/>
  <c r="N947" i="39"/>
  <c r="O947" i="39"/>
  <c r="C948" i="39"/>
  <c r="D948" i="39"/>
  <c r="E948" i="39"/>
  <c r="F948" i="39"/>
  <c r="G948" i="39"/>
  <c r="H948" i="39"/>
  <c r="I948" i="39"/>
  <c r="J948" i="39"/>
  <c r="K948" i="39"/>
  <c r="L948" i="39"/>
  <c r="M948" i="39"/>
  <c r="N948" i="39"/>
  <c r="O948" i="39"/>
  <c r="C949" i="39"/>
  <c r="D949" i="39"/>
  <c r="E949" i="39"/>
  <c r="F949" i="39"/>
  <c r="G949" i="39"/>
  <c r="H949" i="39"/>
  <c r="I949" i="39"/>
  <c r="J949" i="39"/>
  <c r="K949" i="39"/>
  <c r="L949" i="39"/>
  <c r="M949" i="39"/>
  <c r="N949" i="39"/>
  <c r="O949" i="39"/>
  <c r="C950" i="39"/>
  <c r="D950" i="39"/>
  <c r="E950" i="39"/>
  <c r="F950" i="39"/>
  <c r="G950" i="39"/>
  <c r="H950" i="39"/>
  <c r="I950" i="39"/>
  <c r="J950" i="39"/>
  <c r="K950" i="39"/>
  <c r="L950" i="39"/>
  <c r="M950" i="39"/>
  <c r="N950" i="39"/>
  <c r="O950" i="39"/>
  <c r="C951" i="39"/>
  <c r="D951" i="39"/>
  <c r="E951" i="39"/>
  <c r="F951" i="39"/>
  <c r="G951" i="39"/>
  <c r="H951" i="39"/>
  <c r="I951" i="39"/>
  <c r="J951" i="39"/>
  <c r="K951" i="39"/>
  <c r="L951" i="39"/>
  <c r="M951" i="39"/>
  <c r="N951" i="39"/>
  <c r="O951" i="39"/>
  <c r="C952" i="39"/>
  <c r="D952" i="39"/>
  <c r="E952" i="39"/>
  <c r="F952" i="39"/>
  <c r="G952" i="39"/>
  <c r="H952" i="39"/>
  <c r="I952" i="39"/>
  <c r="J952" i="39"/>
  <c r="K952" i="39"/>
  <c r="L952" i="39"/>
  <c r="M952" i="39"/>
  <c r="N952" i="39"/>
  <c r="O952" i="39"/>
  <c r="C953" i="39"/>
  <c r="D953" i="39"/>
  <c r="E953" i="39"/>
  <c r="F953" i="39"/>
  <c r="G953" i="39"/>
  <c r="H953" i="39"/>
  <c r="I953" i="39"/>
  <c r="J953" i="39"/>
  <c r="K953" i="39"/>
  <c r="L953" i="39"/>
  <c r="M953" i="39"/>
  <c r="N953" i="39"/>
  <c r="O953" i="39"/>
  <c r="C954" i="39"/>
  <c r="D954" i="39"/>
  <c r="E954" i="39"/>
  <c r="F954" i="39"/>
  <c r="G954" i="39"/>
  <c r="H954" i="39"/>
  <c r="I954" i="39"/>
  <c r="J954" i="39"/>
  <c r="K954" i="39"/>
  <c r="L954" i="39"/>
  <c r="M954" i="39"/>
  <c r="N954" i="39"/>
  <c r="O954" i="39"/>
  <c r="C955" i="39"/>
  <c r="D955" i="39"/>
  <c r="E955" i="39"/>
  <c r="F955" i="39"/>
  <c r="G955" i="39"/>
  <c r="H955" i="39"/>
  <c r="I955" i="39"/>
  <c r="J955" i="39"/>
  <c r="K955" i="39"/>
  <c r="L955" i="39"/>
  <c r="M955" i="39"/>
  <c r="N955" i="39"/>
  <c r="O955" i="39"/>
  <c r="C956" i="39"/>
  <c r="D956" i="39"/>
  <c r="E956" i="39"/>
  <c r="F956" i="39"/>
  <c r="G956" i="39"/>
  <c r="H956" i="39"/>
  <c r="I956" i="39"/>
  <c r="J956" i="39"/>
  <c r="K956" i="39"/>
  <c r="L956" i="39"/>
  <c r="M956" i="39"/>
  <c r="N956" i="39"/>
  <c r="O956" i="39"/>
  <c r="C957" i="39"/>
  <c r="D957" i="39"/>
  <c r="E957" i="39"/>
  <c r="F957" i="39"/>
  <c r="G957" i="39"/>
  <c r="H957" i="39"/>
  <c r="I957" i="39"/>
  <c r="J957" i="39"/>
  <c r="K957" i="39"/>
  <c r="L957" i="39"/>
  <c r="M957" i="39"/>
  <c r="N957" i="39"/>
  <c r="O957" i="39"/>
  <c r="C958" i="39"/>
  <c r="D958" i="39"/>
  <c r="E958" i="39"/>
  <c r="F958" i="39"/>
  <c r="G958" i="39"/>
  <c r="H958" i="39"/>
  <c r="I958" i="39"/>
  <c r="J958" i="39"/>
  <c r="K958" i="39"/>
  <c r="L958" i="39"/>
  <c r="M958" i="39"/>
  <c r="N958" i="39"/>
  <c r="O958" i="39"/>
  <c r="C959" i="39"/>
  <c r="D959" i="39"/>
  <c r="E959" i="39"/>
  <c r="F959" i="39"/>
  <c r="G959" i="39"/>
  <c r="H959" i="39"/>
  <c r="I959" i="39"/>
  <c r="J959" i="39"/>
  <c r="K959" i="39"/>
  <c r="L959" i="39"/>
  <c r="M959" i="39"/>
  <c r="N959" i="39"/>
  <c r="O959" i="39"/>
  <c r="C960" i="39"/>
  <c r="D960" i="39"/>
  <c r="E960" i="39"/>
  <c r="F960" i="39"/>
  <c r="G960" i="39"/>
  <c r="H960" i="39"/>
  <c r="I960" i="39"/>
  <c r="J960" i="39"/>
  <c r="K960" i="39"/>
  <c r="L960" i="39"/>
  <c r="M960" i="39"/>
  <c r="N960" i="39"/>
  <c r="O960" i="39"/>
  <c r="C939" i="40"/>
  <c r="D939" i="40"/>
  <c r="E939" i="40"/>
  <c r="F939" i="40"/>
  <c r="G939" i="40"/>
  <c r="I939" i="40"/>
  <c r="J939" i="40"/>
  <c r="K939" i="40"/>
  <c r="L939" i="40"/>
  <c r="M939" i="40"/>
  <c r="N939" i="40"/>
  <c r="O939" i="40"/>
  <c r="C940" i="40"/>
  <c r="D940" i="40"/>
  <c r="E940" i="40"/>
  <c r="F940" i="40"/>
  <c r="G940" i="40"/>
  <c r="I940" i="40"/>
  <c r="J940" i="40"/>
  <c r="K940" i="40"/>
  <c r="L940" i="40"/>
  <c r="M940" i="40"/>
  <c r="N940" i="40"/>
  <c r="O940" i="40"/>
  <c r="C941" i="40"/>
  <c r="D941" i="40"/>
  <c r="E941" i="40"/>
  <c r="F941" i="40"/>
  <c r="G941" i="40"/>
  <c r="I941" i="40"/>
  <c r="J941" i="40"/>
  <c r="K941" i="40"/>
  <c r="L941" i="40"/>
  <c r="M941" i="40"/>
  <c r="N941" i="40"/>
  <c r="O941" i="40"/>
  <c r="C942" i="40"/>
  <c r="D942" i="40"/>
  <c r="E942" i="40"/>
  <c r="F942" i="40"/>
  <c r="G942" i="40"/>
  <c r="I942" i="40"/>
  <c r="J942" i="40"/>
  <c r="K942" i="40"/>
  <c r="L942" i="40"/>
  <c r="M942" i="40"/>
  <c r="N942" i="40"/>
  <c r="O942" i="40"/>
  <c r="C944" i="40"/>
  <c r="D944" i="40"/>
  <c r="E944" i="40"/>
  <c r="F944" i="40"/>
  <c r="G944" i="40"/>
  <c r="I944" i="40"/>
  <c r="J944" i="40"/>
  <c r="K944" i="40"/>
  <c r="L944" i="40"/>
  <c r="M944" i="40"/>
  <c r="N944" i="40"/>
  <c r="O944" i="40"/>
  <c r="C945" i="40"/>
  <c r="D945" i="40"/>
  <c r="E945" i="40"/>
  <c r="F945" i="40"/>
  <c r="G945" i="40"/>
  <c r="I945" i="40"/>
  <c r="J945" i="40"/>
  <c r="K945" i="40"/>
  <c r="L945" i="40"/>
  <c r="M945" i="40"/>
  <c r="N945" i="40"/>
  <c r="O945" i="40"/>
  <c r="C946" i="40"/>
  <c r="D946" i="40"/>
  <c r="E946" i="40"/>
  <c r="F946" i="40"/>
  <c r="G946" i="40"/>
  <c r="I946" i="40"/>
  <c r="J946" i="40"/>
  <c r="K946" i="40"/>
  <c r="L946" i="40"/>
  <c r="M946" i="40"/>
  <c r="N946" i="40"/>
  <c r="O946" i="40"/>
  <c r="C947" i="40"/>
  <c r="D947" i="40"/>
  <c r="E947" i="40"/>
  <c r="F947" i="40"/>
  <c r="G947" i="40"/>
  <c r="I947" i="40"/>
  <c r="J947" i="40"/>
  <c r="K947" i="40"/>
  <c r="L947" i="40"/>
  <c r="M947" i="40"/>
  <c r="N947" i="40"/>
  <c r="O947" i="40"/>
  <c r="C948" i="40"/>
  <c r="D948" i="40"/>
  <c r="E948" i="40"/>
  <c r="F948" i="40"/>
  <c r="G948" i="40"/>
  <c r="I948" i="40"/>
  <c r="J948" i="40"/>
  <c r="K948" i="40"/>
  <c r="L948" i="40"/>
  <c r="M948" i="40"/>
  <c r="N948" i="40"/>
  <c r="O948" i="40"/>
  <c r="C949" i="40"/>
  <c r="D949" i="40"/>
  <c r="E949" i="40"/>
  <c r="F949" i="40"/>
  <c r="G949" i="40"/>
  <c r="I949" i="40"/>
  <c r="J949" i="40"/>
  <c r="K949" i="40"/>
  <c r="L949" i="40"/>
  <c r="M949" i="40"/>
  <c r="N949" i="40"/>
  <c r="O949" i="40"/>
  <c r="C950" i="40"/>
  <c r="D950" i="40"/>
  <c r="E950" i="40"/>
  <c r="F950" i="40"/>
  <c r="G950" i="40"/>
  <c r="I950" i="40"/>
  <c r="J950" i="40"/>
  <c r="K950" i="40"/>
  <c r="L950" i="40"/>
  <c r="M950" i="40"/>
  <c r="N950" i="40"/>
  <c r="O950" i="40"/>
  <c r="C951" i="40"/>
  <c r="D951" i="40"/>
  <c r="E951" i="40"/>
  <c r="F951" i="40"/>
  <c r="G951" i="40"/>
  <c r="I951" i="40"/>
  <c r="J951" i="40"/>
  <c r="K951" i="40"/>
  <c r="L951" i="40"/>
  <c r="M951" i="40"/>
  <c r="N951" i="40"/>
  <c r="O951" i="40"/>
  <c r="C952" i="40"/>
  <c r="D952" i="40"/>
  <c r="E952" i="40"/>
  <c r="F952" i="40"/>
  <c r="G952" i="40"/>
  <c r="I952" i="40"/>
  <c r="J952" i="40"/>
  <c r="K952" i="40"/>
  <c r="L952" i="40"/>
  <c r="M952" i="40"/>
  <c r="N952" i="40"/>
  <c r="O952" i="40"/>
  <c r="C953" i="40"/>
  <c r="D953" i="40"/>
  <c r="E953" i="40"/>
  <c r="F953" i="40"/>
  <c r="G953" i="40"/>
  <c r="I953" i="40"/>
  <c r="J953" i="40"/>
  <c r="K953" i="40"/>
  <c r="L953" i="40"/>
  <c r="M953" i="40"/>
  <c r="N953" i="40"/>
  <c r="O953" i="40"/>
  <c r="C954" i="40"/>
  <c r="D954" i="40"/>
  <c r="E954" i="40"/>
  <c r="F954" i="40"/>
  <c r="G954" i="40"/>
  <c r="I954" i="40"/>
  <c r="J954" i="40"/>
  <c r="K954" i="40"/>
  <c r="L954" i="40"/>
  <c r="M954" i="40"/>
  <c r="N954" i="40"/>
  <c r="O954" i="40"/>
  <c r="C955" i="40"/>
  <c r="D955" i="40"/>
  <c r="E955" i="40"/>
  <c r="F955" i="40"/>
  <c r="G955" i="40"/>
  <c r="I955" i="40"/>
  <c r="J955" i="40"/>
  <c r="K955" i="40"/>
  <c r="L955" i="40"/>
  <c r="M955" i="40"/>
  <c r="N955" i="40"/>
  <c r="O955" i="40"/>
  <c r="C956" i="40"/>
  <c r="D956" i="40"/>
  <c r="E956" i="40"/>
  <c r="F956" i="40"/>
  <c r="G956" i="40"/>
  <c r="I956" i="40"/>
  <c r="J956" i="40"/>
  <c r="K956" i="40"/>
  <c r="L956" i="40"/>
  <c r="M956" i="40"/>
  <c r="N956" i="40"/>
  <c r="O956" i="40"/>
  <c r="C957" i="40"/>
  <c r="D957" i="40"/>
  <c r="E957" i="40"/>
  <c r="F957" i="40"/>
  <c r="G957" i="40"/>
  <c r="I957" i="40"/>
  <c r="J957" i="40"/>
  <c r="K957" i="40"/>
  <c r="L957" i="40"/>
  <c r="M957" i="40"/>
  <c r="N957" i="40"/>
  <c r="O957" i="40"/>
  <c r="C958" i="40"/>
  <c r="D958" i="40"/>
  <c r="E958" i="40"/>
  <c r="F958" i="40"/>
  <c r="G958" i="40"/>
  <c r="I958" i="40"/>
  <c r="J958" i="40"/>
  <c r="K958" i="40"/>
  <c r="L958" i="40"/>
  <c r="M958" i="40"/>
  <c r="N958" i="40"/>
  <c r="O958" i="40"/>
  <c r="C959" i="40"/>
  <c r="D959" i="40"/>
  <c r="E959" i="40"/>
  <c r="F959" i="40"/>
  <c r="G959" i="40"/>
  <c r="I959" i="40"/>
  <c r="J959" i="40"/>
  <c r="K959" i="40"/>
  <c r="L959" i="40"/>
  <c r="M959" i="40"/>
  <c r="N959" i="40"/>
  <c r="O959" i="40"/>
  <c r="C960" i="40"/>
  <c r="D960" i="40"/>
  <c r="E960" i="40"/>
  <c r="F960" i="40"/>
  <c r="G960" i="40"/>
  <c r="I960" i="40"/>
  <c r="J960" i="40"/>
  <c r="K960" i="40"/>
  <c r="L960" i="40"/>
  <c r="M960" i="40"/>
  <c r="N960" i="40"/>
  <c r="O960" i="40"/>
  <c r="C939" i="37"/>
  <c r="D939" i="37"/>
  <c r="E939" i="37"/>
  <c r="F939" i="37"/>
  <c r="G939" i="37"/>
  <c r="H939" i="37"/>
  <c r="I939" i="37"/>
  <c r="J939" i="37"/>
  <c r="K939" i="37"/>
  <c r="L939" i="37"/>
  <c r="M939" i="37"/>
  <c r="N939" i="37"/>
  <c r="O939" i="37"/>
  <c r="C940" i="37"/>
  <c r="D940" i="37"/>
  <c r="E940" i="37"/>
  <c r="F940" i="37"/>
  <c r="G940" i="37"/>
  <c r="H940" i="37"/>
  <c r="I940" i="37"/>
  <c r="J940" i="37"/>
  <c r="K940" i="37"/>
  <c r="L940" i="37"/>
  <c r="M940" i="37"/>
  <c r="N940" i="37"/>
  <c r="O940" i="37"/>
  <c r="C941" i="37"/>
  <c r="D941" i="37"/>
  <c r="E941" i="37"/>
  <c r="F941" i="37"/>
  <c r="G941" i="37"/>
  <c r="H941" i="37"/>
  <c r="I941" i="37"/>
  <c r="J941" i="37"/>
  <c r="K941" i="37"/>
  <c r="L941" i="37"/>
  <c r="M941" i="37"/>
  <c r="N941" i="37"/>
  <c r="O941" i="37"/>
  <c r="C942" i="37"/>
  <c r="D942" i="37"/>
  <c r="E942" i="37"/>
  <c r="F942" i="37"/>
  <c r="G942" i="37"/>
  <c r="H942" i="37"/>
  <c r="I942" i="37"/>
  <c r="J942" i="37"/>
  <c r="K942" i="37"/>
  <c r="L942" i="37"/>
  <c r="M942" i="37"/>
  <c r="N942" i="37"/>
  <c r="O942" i="37"/>
  <c r="C944" i="37"/>
  <c r="D944" i="37"/>
  <c r="E944" i="37"/>
  <c r="F944" i="37"/>
  <c r="G944" i="37"/>
  <c r="H944" i="37"/>
  <c r="I944" i="37"/>
  <c r="J944" i="37"/>
  <c r="K944" i="37"/>
  <c r="L944" i="37"/>
  <c r="M944" i="37"/>
  <c r="N944" i="37"/>
  <c r="O944" i="37"/>
  <c r="C945" i="37"/>
  <c r="D945" i="37"/>
  <c r="E945" i="37"/>
  <c r="F945" i="37"/>
  <c r="G945" i="37"/>
  <c r="H945" i="37"/>
  <c r="I945" i="37"/>
  <c r="J945" i="37"/>
  <c r="K945" i="37"/>
  <c r="L945" i="37"/>
  <c r="M945" i="37"/>
  <c r="N945" i="37"/>
  <c r="O945" i="37"/>
  <c r="C946" i="37"/>
  <c r="D946" i="37"/>
  <c r="E946" i="37"/>
  <c r="F946" i="37"/>
  <c r="G946" i="37"/>
  <c r="H946" i="37"/>
  <c r="I946" i="37"/>
  <c r="J946" i="37"/>
  <c r="K946" i="37"/>
  <c r="L946" i="37"/>
  <c r="M946" i="37"/>
  <c r="N946" i="37"/>
  <c r="O946" i="37"/>
  <c r="C947" i="37"/>
  <c r="D947" i="37"/>
  <c r="E947" i="37"/>
  <c r="F947" i="37"/>
  <c r="G947" i="37"/>
  <c r="H947" i="37"/>
  <c r="I947" i="37"/>
  <c r="J947" i="37"/>
  <c r="K947" i="37"/>
  <c r="L947" i="37"/>
  <c r="M947" i="37"/>
  <c r="N947" i="37"/>
  <c r="O947" i="37"/>
  <c r="C948" i="37"/>
  <c r="D948" i="37"/>
  <c r="E948" i="37"/>
  <c r="F948" i="37"/>
  <c r="G948" i="37"/>
  <c r="H948" i="37"/>
  <c r="I948" i="37"/>
  <c r="J948" i="37"/>
  <c r="K948" i="37"/>
  <c r="L948" i="37"/>
  <c r="M948" i="37"/>
  <c r="N948" i="37"/>
  <c r="O948" i="37"/>
  <c r="C949" i="37"/>
  <c r="D949" i="37"/>
  <c r="E949" i="37"/>
  <c r="F949" i="37"/>
  <c r="G949" i="37"/>
  <c r="H949" i="37"/>
  <c r="I949" i="37"/>
  <c r="J949" i="37"/>
  <c r="K949" i="37"/>
  <c r="L949" i="37"/>
  <c r="M949" i="37"/>
  <c r="N949" i="37"/>
  <c r="O949" i="37"/>
  <c r="C950" i="37"/>
  <c r="D950" i="37"/>
  <c r="E950" i="37"/>
  <c r="F950" i="37"/>
  <c r="G950" i="37"/>
  <c r="H950" i="37"/>
  <c r="I950" i="37"/>
  <c r="J950" i="37"/>
  <c r="K950" i="37"/>
  <c r="L950" i="37"/>
  <c r="M950" i="37"/>
  <c r="N950" i="37"/>
  <c r="O950" i="37"/>
  <c r="C951" i="37"/>
  <c r="D951" i="37"/>
  <c r="E951" i="37"/>
  <c r="F951" i="37"/>
  <c r="G951" i="37"/>
  <c r="H951" i="37"/>
  <c r="I951" i="37"/>
  <c r="J951" i="37"/>
  <c r="K951" i="37"/>
  <c r="L951" i="37"/>
  <c r="M951" i="37"/>
  <c r="N951" i="37"/>
  <c r="O951" i="37"/>
  <c r="C952" i="37"/>
  <c r="D952" i="37"/>
  <c r="E952" i="37"/>
  <c r="F952" i="37"/>
  <c r="G952" i="37"/>
  <c r="H952" i="37"/>
  <c r="I952" i="37"/>
  <c r="J952" i="37"/>
  <c r="K952" i="37"/>
  <c r="L952" i="37"/>
  <c r="M952" i="37"/>
  <c r="N952" i="37"/>
  <c r="O952" i="37"/>
  <c r="C953" i="37"/>
  <c r="D953" i="37"/>
  <c r="E953" i="37"/>
  <c r="F953" i="37"/>
  <c r="G953" i="37"/>
  <c r="H953" i="37"/>
  <c r="I953" i="37"/>
  <c r="J953" i="37"/>
  <c r="K953" i="37"/>
  <c r="L953" i="37"/>
  <c r="M953" i="37"/>
  <c r="N953" i="37"/>
  <c r="O953" i="37"/>
  <c r="C954" i="37"/>
  <c r="D954" i="37"/>
  <c r="E954" i="37"/>
  <c r="F954" i="37"/>
  <c r="G954" i="37"/>
  <c r="H954" i="37"/>
  <c r="I954" i="37"/>
  <c r="J954" i="37"/>
  <c r="K954" i="37"/>
  <c r="L954" i="37"/>
  <c r="M954" i="37"/>
  <c r="N954" i="37"/>
  <c r="O954" i="37"/>
  <c r="C955" i="37"/>
  <c r="D955" i="37"/>
  <c r="E955" i="37"/>
  <c r="F955" i="37"/>
  <c r="G955" i="37"/>
  <c r="H955" i="37"/>
  <c r="I955" i="37"/>
  <c r="J955" i="37"/>
  <c r="K955" i="37"/>
  <c r="L955" i="37"/>
  <c r="M955" i="37"/>
  <c r="N955" i="37"/>
  <c r="O955" i="37"/>
  <c r="C956" i="37"/>
  <c r="D956" i="37"/>
  <c r="E956" i="37"/>
  <c r="F956" i="37"/>
  <c r="G956" i="37"/>
  <c r="H956" i="37"/>
  <c r="I956" i="37"/>
  <c r="J956" i="37"/>
  <c r="K956" i="37"/>
  <c r="L956" i="37"/>
  <c r="M956" i="37"/>
  <c r="N956" i="37"/>
  <c r="O956" i="37"/>
  <c r="C957" i="37"/>
  <c r="D957" i="37"/>
  <c r="E957" i="37"/>
  <c r="F957" i="37"/>
  <c r="G957" i="37"/>
  <c r="H957" i="37"/>
  <c r="I957" i="37"/>
  <c r="J957" i="37"/>
  <c r="K957" i="37"/>
  <c r="L957" i="37"/>
  <c r="M957" i="37"/>
  <c r="N957" i="37"/>
  <c r="O957" i="37"/>
  <c r="C958" i="37"/>
  <c r="D958" i="37"/>
  <c r="E958" i="37"/>
  <c r="F958" i="37"/>
  <c r="G958" i="37"/>
  <c r="H958" i="37"/>
  <c r="I958" i="37"/>
  <c r="J958" i="37"/>
  <c r="K958" i="37"/>
  <c r="L958" i="37"/>
  <c r="M958" i="37"/>
  <c r="N958" i="37"/>
  <c r="O958" i="37"/>
  <c r="B940" i="39"/>
  <c r="B941" i="39"/>
  <c r="B942" i="39"/>
  <c r="B944" i="39"/>
  <c r="B945" i="39"/>
  <c r="B946" i="39"/>
  <c r="B947" i="39"/>
  <c r="B948" i="39"/>
  <c r="B949" i="39"/>
  <c r="B950" i="39"/>
  <c r="B951" i="39"/>
  <c r="B952" i="39"/>
  <c r="B953" i="39"/>
  <c r="B954" i="39"/>
  <c r="B955" i="39"/>
  <c r="B956" i="39"/>
  <c r="B957" i="39"/>
  <c r="B958" i="39"/>
  <c r="B959" i="39"/>
  <c r="B960" i="39"/>
  <c r="B940" i="40"/>
  <c r="B941" i="40"/>
  <c r="B942" i="40"/>
  <c r="B944" i="40"/>
  <c r="B945" i="40"/>
  <c r="B946" i="40"/>
  <c r="B947" i="40"/>
  <c r="B948" i="40"/>
  <c r="B949" i="40"/>
  <c r="B950" i="40"/>
  <c r="B951" i="40"/>
  <c r="B952" i="40"/>
  <c r="B953" i="40"/>
  <c r="B954" i="40"/>
  <c r="B955" i="40"/>
  <c r="B956" i="40"/>
  <c r="B957" i="40"/>
  <c r="B958" i="40"/>
  <c r="B959" i="40"/>
  <c r="B960" i="40"/>
  <c r="B940" i="37"/>
  <c r="B941" i="37"/>
  <c r="B942" i="37"/>
  <c r="B944" i="37"/>
  <c r="B945" i="37"/>
  <c r="B946" i="37"/>
  <c r="B947" i="37"/>
  <c r="B948" i="37"/>
  <c r="B949" i="37"/>
  <c r="B950" i="37"/>
  <c r="B951" i="37"/>
  <c r="B952" i="37"/>
  <c r="B953" i="37"/>
  <c r="B954" i="37"/>
  <c r="B955" i="37"/>
  <c r="B956" i="37"/>
  <c r="B957" i="37"/>
  <c r="B958" i="37"/>
  <c r="B939" i="39"/>
  <c r="B939" i="40"/>
  <c r="B939" i="37"/>
  <c r="H914" i="39"/>
  <c r="I914" i="39"/>
  <c r="J914" i="39"/>
  <c r="K914" i="39"/>
  <c r="L914" i="39"/>
  <c r="M914" i="39"/>
  <c r="N914" i="39"/>
  <c r="O914" i="39"/>
  <c r="H915" i="39"/>
  <c r="I915" i="39"/>
  <c r="J915" i="39"/>
  <c r="K915" i="39"/>
  <c r="L915" i="39"/>
  <c r="M915" i="39"/>
  <c r="N915" i="39"/>
  <c r="O915" i="39"/>
  <c r="H916" i="39"/>
  <c r="I916" i="39"/>
  <c r="J916" i="39"/>
  <c r="K916" i="39"/>
  <c r="L916" i="39"/>
  <c r="M916" i="39"/>
  <c r="N916" i="39"/>
  <c r="O916" i="39"/>
  <c r="H917" i="39"/>
  <c r="I917" i="39"/>
  <c r="J917" i="39"/>
  <c r="K917" i="39"/>
  <c r="L917" i="39"/>
  <c r="M917" i="39"/>
  <c r="N917" i="39"/>
  <c r="O917" i="39"/>
  <c r="H919" i="39"/>
  <c r="I919" i="39"/>
  <c r="J919" i="39"/>
  <c r="K919" i="39"/>
  <c r="L919" i="39"/>
  <c r="M919" i="39"/>
  <c r="N919" i="39"/>
  <c r="O919" i="39"/>
  <c r="H920" i="39"/>
  <c r="I920" i="39"/>
  <c r="J920" i="39"/>
  <c r="K920" i="39"/>
  <c r="L920" i="39"/>
  <c r="M920" i="39"/>
  <c r="N920" i="39"/>
  <c r="O920" i="39"/>
  <c r="H921" i="39"/>
  <c r="I921" i="39"/>
  <c r="J921" i="39"/>
  <c r="K921" i="39"/>
  <c r="L921" i="39"/>
  <c r="M921" i="39"/>
  <c r="N921" i="39"/>
  <c r="O921" i="39"/>
  <c r="H922" i="39"/>
  <c r="I922" i="39"/>
  <c r="J922" i="39"/>
  <c r="K922" i="39"/>
  <c r="L922" i="39"/>
  <c r="M922" i="39"/>
  <c r="N922" i="39"/>
  <c r="O922" i="39"/>
  <c r="H923" i="39"/>
  <c r="I923" i="39"/>
  <c r="J923" i="39"/>
  <c r="K923" i="39"/>
  <c r="L923" i="39"/>
  <c r="M923" i="39"/>
  <c r="N923" i="39"/>
  <c r="O923" i="39"/>
  <c r="H924" i="39"/>
  <c r="I924" i="39"/>
  <c r="J924" i="39"/>
  <c r="K924" i="39"/>
  <c r="L924" i="39"/>
  <c r="M924" i="39"/>
  <c r="N924" i="39"/>
  <c r="O924" i="39"/>
  <c r="H925" i="39"/>
  <c r="I925" i="39"/>
  <c r="J925" i="39"/>
  <c r="K925" i="39"/>
  <c r="L925" i="39"/>
  <c r="M925" i="39"/>
  <c r="N925" i="39"/>
  <c r="O925" i="39"/>
  <c r="H926" i="39"/>
  <c r="I926" i="39"/>
  <c r="J926" i="39"/>
  <c r="K926" i="39"/>
  <c r="L926" i="39"/>
  <c r="M926" i="39"/>
  <c r="N926" i="39"/>
  <c r="O926" i="39"/>
  <c r="H927" i="39"/>
  <c r="I927" i="39"/>
  <c r="J927" i="39"/>
  <c r="K927" i="39"/>
  <c r="L927" i="39"/>
  <c r="M927" i="39"/>
  <c r="N927" i="39"/>
  <c r="O927" i="39"/>
  <c r="H928" i="39"/>
  <c r="I928" i="39"/>
  <c r="J928" i="39"/>
  <c r="K928" i="39"/>
  <c r="L928" i="39"/>
  <c r="M928" i="39"/>
  <c r="N928" i="39"/>
  <c r="O928" i="39"/>
  <c r="H929" i="39"/>
  <c r="I929" i="39"/>
  <c r="J929" i="39"/>
  <c r="K929" i="39"/>
  <c r="L929" i="39"/>
  <c r="M929" i="39"/>
  <c r="N929" i="39"/>
  <c r="O929" i="39"/>
  <c r="H930" i="39"/>
  <c r="I930" i="39"/>
  <c r="J930" i="39"/>
  <c r="K930" i="39"/>
  <c r="L930" i="39"/>
  <c r="M930" i="39"/>
  <c r="N930" i="39"/>
  <c r="O930" i="39"/>
  <c r="H931" i="39"/>
  <c r="I931" i="39"/>
  <c r="J931" i="39"/>
  <c r="K931" i="39"/>
  <c r="L931" i="39"/>
  <c r="M931" i="39"/>
  <c r="N931" i="39"/>
  <c r="O931" i="39"/>
  <c r="H932" i="39"/>
  <c r="I932" i="39"/>
  <c r="J932" i="39"/>
  <c r="K932" i="39"/>
  <c r="L932" i="39"/>
  <c r="M932" i="39"/>
  <c r="N932" i="39"/>
  <c r="O932" i="39"/>
  <c r="H933" i="39"/>
  <c r="I933" i="39"/>
  <c r="J933" i="39"/>
  <c r="K933" i="39"/>
  <c r="L933" i="39"/>
  <c r="M933" i="39"/>
  <c r="N933" i="39"/>
  <c r="O933" i="39"/>
  <c r="H934" i="39"/>
  <c r="I934" i="39"/>
  <c r="J934" i="39"/>
  <c r="K934" i="39"/>
  <c r="L934" i="39"/>
  <c r="M934" i="39"/>
  <c r="N934" i="39"/>
  <c r="O934" i="39"/>
  <c r="H935" i="39"/>
  <c r="I935" i="39"/>
  <c r="J935" i="39"/>
  <c r="K935" i="39"/>
  <c r="L935" i="39"/>
  <c r="M935" i="39"/>
  <c r="N935" i="39"/>
  <c r="O935" i="39"/>
  <c r="J914" i="40"/>
  <c r="K914" i="40"/>
  <c r="L914" i="40"/>
  <c r="M914" i="40"/>
  <c r="N914" i="40"/>
  <c r="O914" i="40"/>
  <c r="J915" i="40"/>
  <c r="K915" i="40"/>
  <c r="L915" i="40"/>
  <c r="M915" i="40"/>
  <c r="N915" i="40"/>
  <c r="O915" i="40"/>
  <c r="J916" i="40"/>
  <c r="K916" i="40"/>
  <c r="L916" i="40"/>
  <c r="M916" i="40"/>
  <c r="N916" i="40"/>
  <c r="O916" i="40"/>
  <c r="J917" i="40"/>
  <c r="K917" i="40"/>
  <c r="L917" i="40"/>
  <c r="M917" i="40"/>
  <c r="N917" i="40"/>
  <c r="O917" i="40"/>
  <c r="J919" i="40"/>
  <c r="K919" i="40"/>
  <c r="L919" i="40"/>
  <c r="M919" i="40"/>
  <c r="N919" i="40"/>
  <c r="O919" i="40"/>
  <c r="J920" i="40"/>
  <c r="K920" i="40"/>
  <c r="L920" i="40"/>
  <c r="M920" i="40"/>
  <c r="N920" i="40"/>
  <c r="O920" i="40"/>
  <c r="J921" i="40"/>
  <c r="K921" i="40"/>
  <c r="L921" i="40"/>
  <c r="M921" i="40"/>
  <c r="N921" i="40"/>
  <c r="O921" i="40"/>
  <c r="J922" i="40"/>
  <c r="K922" i="40"/>
  <c r="L922" i="40"/>
  <c r="M922" i="40"/>
  <c r="N922" i="40"/>
  <c r="O922" i="40"/>
  <c r="J923" i="40"/>
  <c r="K923" i="40"/>
  <c r="L923" i="40"/>
  <c r="M923" i="40"/>
  <c r="N923" i="40"/>
  <c r="O923" i="40"/>
  <c r="J924" i="40"/>
  <c r="K924" i="40"/>
  <c r="L924" i="40"/>
  <c r="M924" i="40"/>
  <c r="N924" i="40"/>
  <c r="O924" i="40"/>
  <c r="J925" i="40"/>
  <c r="K925" i="40"/>
  <c r="L925" i="40"/>
  <c r="M925" i="40"/>
  <c r="N925" i="40"/>
  <c r="O925" i="40"/>
  <c r="J926" i="40"/>
  <c r="K926" i="40"/>
  <c r="L926" i="40"/>
  <c r="M926" i="40"/>
  <c r="N926" i="40"/>
  <c r="O926" i="40"/>
  <c r="J927" i="40"/>
  <c r="K927" i="40"/>
  <c r="L927" i="40"/>
  <c r="M927" i="40"/>
  <c r="N927" i="40"/>
  <c r="O927" i="40"/>
  <c r="J928" i="40"/>
  <c r="K928" i="40"/>
  <c r="L928" i="40"/>
  <c r="M928" i="40"/>
  <c r="N928" i="40"/>
  <c r="O928" i="40"/>
  <c r="J929" i="40"/>
  <c r="K929" i="40"/>
  <c r="L929" i="40"/>
  <c r="M929" i="40"/>
  <c r="N929" i="40"/>
  <c r="O929" i="40"/>
  <c r="J930" i="40"/>
  <c r="K930" i="40"/>
  <c r="L930" i="40"/>
  <c r="M930" i="40"/>
  <c r="N930" i="40"/>
  <c r="O930" i="40"/>
  <c r="J931" i="40"/>
  <c r="K931" i="40"/>
  <c r="L931" i="40"/>
  <c r="M931" i="40"/>
  <c r="N931" i="40"/>
  <c r="O931" i="40"/>
  <c r="J932" i="40"/>
  <c r="K932" i="40"/>
  <c r="L932" i="40"/>
  <c r="M932" i="40"/>
  <c r="N932" i="40"/>
  <c r="O932" i="40"/>
  <c r="J933" i="40"/>
  <c r="K933" i="40"/>
  <c r="L933" i="40"/>
  <c r="M933" i="40"/>
  <c r="N933" i="40"/>
  <c r="O933" i="40"/>
  <c r="J934" i="40"/>
  <c r="K934" i="40"/>
  <c r="L934" i="40"/>
  <c r="M934" i="40"/>
  <c r="N934" i="40"/>
  <c r="O934" i="40"/>
  <c r="J935" i="40"/>
  <c r="K935" i="40"/>
  <c r="L935" i="40"/>
  <c r="M935" i="40"/>
  <c r="N935" i="40"/>
  <c r="O935" i="40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H925" i="37"/>
  <c r="I925" i="37"/>
  <c r="J925" i="37"/>
  <c r="K925" i="37"/>
  <c r="L925" i="37"/>
  <c r="M925" i="37"/>
  <c r="N925" i="37"/>
  <c r="O925" i="37"/>
  <c r="H926" i="37"/>
  <c r="I926" i="37"/>
  <c r="J926" i="37"/>
  <c r="K926" i="37"/>
  <c r="L926" i="37"/>
  <c r="M926" i="37"/>
  <c r="N926" i="37"/>
  <c r="O926" i="37"/>
  <c r="H927" i="37"/>
  <c r="I927" i="37"/>
  <c r="J927" i="37"/>
  <c r="K927" i="37"/>
  <c r="L927" i="37"/>
  <c r="M927" i="37"/>
  <c r="N927" i="37"/>
  <c r="O927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G915" i="39"/>
  <c r="G916" i="39"/>
  <c r="G917" i="39"/>
  <c r="G919" i="39"/>
  <c r="G920" i="39"/>
  <c r="G921" i="39"/>
  <c r="G922" i="39"/>
  <c r="G923" i="39"/>
  <c r="G924" i="39"/>
  <c r="G925" i="39"/>
  <c r="G926" i="39"/>
  <c r="G927" i="39"/>
  <c r="G928" i="39"/>
  <c r="G929" i="39"/>
  <c r="G930" i="39"/>
  <c r="G931" i="39"/>
  <c r="G932" i="39"/>
  <c r="G933" i="39"/>
  <c r="G934" i="39"/>
  <c r="G935" i="39"/>
  <c r="G915" i="40"/>
  <c r="G916" i="40"/>
  <c r="G917" i="40"/>
  <c r="G919" i="40"/>
  <c r="G920" i="40"/>
  <c r="G921" i="40"/>
  <c r="G922" i="40"/>
  <c r="G923" i="40"/>
  <c r="G924" i="40"/>
  <c r="G925" i="40"/>
  <c r="G926" i="40"/>
  <c r="G927" i="40"/>
  <c r="G928" i="40"/>
  <c r="G929" i="40"/>
  <c r="G930" i="40"/>
  <c r="G931" i="40"/>
  <c r="G932" i="40"/>
  <c r="G933" i="40"/>
  <c r="G934" i="40"/>
  <c r="G935" i="40"/>
  <c r="G915" i="37"/>
  <c r="G916" i="37"/>
  <c r="G917" i="37"/>
  <c r="G919" i="37"/>
  <c r="G920" i="37"/>
  <c r="G921" i="37"/>
  <c r="G922" i="37"/>
  <c r="G923" i="37"/>
  <c r="G924" i="37"/>
  <c r="G925" i="37"/>
  <c r="G926" i="37"/>
  <c r="G927" i="37"/>
  <c r="G928" i="37"/>
  <c r="G929" i="37"/>
  <c r="G930" i="37"/>
  <c r="G931" i="37"/>
  <c r="G932" i="37"/>
  <c r="G933" i="37"/>
  <c r="G914" i="39"/>
  <c r="G914" i="40"/>
  <c r="G914" i="37"/>
  <c r="C841" i="39"/>
  <c r="D841" i="39"/>
  <c r="E841" i="39"/>
  <c r="F841" i="39"/>
  <c r="G841" i="39"/>
  <c r="H841" i="39"/>
  <c r="I841" i="39"/>
  <c r="J841" i="39"/>
  <c r="K841" i="39"/>
  <c r="L841" i="39"/>
  <c r="M841" i="39"/>
  <c r="N841" i="39"/>
  <c r="O841" i="39"/>
  <c r="C842" i="39"/>
  <c r="D842" i="39"/>
  <c r="E842" i="39"/>
  <c r="F842" i="39"/>
  <c r="G842" i="39"/>
  <c r="H842" i="39"/>
  <c r="I842" i="39"/>
  <c r="J842" i="39"/>
  <c r="K842" i="39"/>
  <c r="L842" i="39"/>
  <c r="M842" i="39"/>
  <c r="N842" i="39"/>
  <c r="O842" i="39"/>
  <c r="C843" i="39"/>
  <c r="D843" i="39"/>
  <c r="E843" i="39"/>
  <c r="F843" i="39"/>
  <c r="G843" i="39"/>
  <c r="H843" i="39"/>
  <c r="I843" i="39"/>
  <c r="J843" i="39"/>
  <c r="K843" i="39"/>
  <c r="L843" i="39"/>
  <c r="M843" i="39"/>
  <c r="N843" i="39"/>
  <c r="O843" i="39"/>
  <c r="C844" i="39"/>
  <c r="D844" i="39"/>
  <c r="E844" i="39"/>
  <c r="F844" i="39"/>
  <c r="G844" i="39"/>
  <c r="H844" i="39"/>
  <c r="I844" i="39"/>
  <c r="J844" i="39"/>
  <c r="K844" i="39"/>
  <c r="L844" i="39"/>
  <c r="M844" i="39"/>
  <c r="N844" i="39"/>
  <c r="O844" i="39"/>
  <c r="C846" i="39"/>
  <c r="D846" i="39"/>
  <c r="E846" i="39"/>
  <c r="F846" i="39"/>
  <c r="G846" i="39"/>
  <c r="H846" i="39"/>
  <c r="I846" i="39"/>
  <c r="J846" i="39"/>
  <c r="K846" i="39"/>
  <c r="L846" i="39"/>
  <c r="M846" i="39"/>
  <c r="N846" i="39"/>
  <c r="O846" i="39"/>
  <c r="C847" i="39"/>
  <c r="D847" i="39"/>
  <c r="E847" i="39"/>
  <c r="F847" i="39"/>
  <c r="G847" i="39"/>
  <c r="H847" i="39"/>
  <c r="I847" i="39"/>
  <c r="J847" i="39"/>
  <c r="K847" i="39"/>
  <c r="L847" i="39"/>
  <c r="M847" i="39"/>
  <c r="N847" i="39"/>
  <c r="O847" i="39"/>
  <c r="C848" i="39"/>
  <c r="D848" i="39"/>
  <c r="E848" i="39"/>
  <c r="F848" i="39"/>
  <c r="G848" i="39"/>
  <c r="H848" i="39"/>
  <c r="I848" i="39"/>
  <c r="J848" i="39"/>
  <c r="K848" i="39"/>
  <c r="L848" i="39"/>
  <c r="M848" i="39"/>
  <c r="N848" i="39"/>
  <c r="O848" i="39"/>
  <c r="C849" i="39"/>
  <c r="D849" i="39"/>
  <c r="E849" i="39"/>
  <c r="F849" i="39"/>
  <c r="G849" i="39"/>
  <c r="H849" i="39"/>
  <c r="I849" i="39"/>
  <c r="J849" i="39"/>
  <c r="K849" i="39"/>
  <c r="L849" i="39"/>
  <c r="M849" i="39"/>
  <c r="N849" i="39"/>
  <c r="C850" i="39"/>
  <c r="D850" i="39"/>
  <c r="E850" i="39"/>
  <c r="F850" i="39"/>
  <c r="G850" i="39"/>
  <c r="H850" i="39"/>
  <c r="I850" i="39"/>
  <c r="J850" i="39"/>
  <c r="K850" i="39"/>
  <c r="L850" i="39"/>
  <c r="M850" i="39"/>
  <c r="N850" i="39"/>
  <c r="O850" i="39"/>
  <c r="C851" i="39"/>
  <c r="D851" i="39"/>
  <c r="E851" i="39"/>
  <c r="F851" i="39"/>
  <c r="G851" i="39"/>
  <c r="H851" i="39"/>
  <c r="I851" i="39"/>
  <c r="J851" i="39"/>
  <c r="K851" i="39"/>
  <c r="L851" i="39"/>
  <c r="M851" i="39"/>
  <c r="N851" i="39"/>
  <c r="O851" i="39"/>
  <c r="C852" i="39"/>
  <c r="D852" i="39"/>
  <c r="E852" i="39"/>
  <c r="F852" i="39"/>
  <c r="G852" i="39"/>
  <c r="H852" i="39"/>
  <c r="I852" i="39"/>
  <c r="J852" i="39"/>
  <c r="K852" i="39"/>
  <c r="L852" i="39"/>
  <c r="M852" i="39"/>
  <c r="N852" i="39"/>
  <c r="O852" i="39"/>
  <c r="C853" i="39"/>
  <c r="D853" i="39"/>
  <c r="E853" i="39"/>
  <c r="F853" i="39"/>
  <c r="G853" i="39"/>
  <c r="H853" i="39"/>
  <c r="I853" i="39"/>
  <c r="J853" i="39"/>
  <c r="K853" i="39"/>
  <c r="L853" i="39"/>
  <c r="M853" i="39"/>
  <c r="N853" i="39"/>
  <c r="O853" i="39"/>
  <c r="C854" i="39"/>
  <c r="D854" i="39"/>
  <c r="E854" i="39"/>
  <c r="F854" i="39"/>
  <c r="G854" i="39"/>
  <c r="H854" i="39"/>
  <c r="I854" i="39"/>
  <c r="J854" i="39"/>
  <c r="K854" i="39"/>
  <c r="L854" i="39"/>
  <c r="M854" i="39"/>
  <c r="N854" i="39"/>
  <c r="O854" i="39"/>
  <c r="C855" i="39"/>
  <c r="D855" i="39"/>
  <c r="E855" i="39"/>
  <c r="F855" i="39"/>
  <c r="G855" i="39"/>
  <c r="H855" i="39"/>
  <c r="I855" i="39"/>
  <c r="J855" i="39"/>
  <c r="K855" i="39"/>
  <c r="L855" i="39"/>
  <c r="M855" i="39"/>
  <c r="N855" i="39"/>
  <c r="O855" i="39"/>
  <c r="C856" i="39"/>
  <c r="D856" i="39"/>
  <c r="E856" i="39"/>
  <c r="F856" i="39"/>
  <c r="G856" i="39"/>
  <c r="H856" i="39"/>
  <c r="I856" i="39"/>
  <c r="J856" i="39"/>
  <c r="K856" i="39"/>
  <c r="L856" i="39"/>
  <c r="M856" i="39"/>
  <c r="N856" i="39"/>
  <c r="O856" i="39"/>
  <c r="C857" i="39"/>
  <c r="D857" i="39"/>
  <c r="E857" i="39"/>
  <c r="F857" i="39"/>
  <c r="G857" i="39"/>
  <c r="H857" i="39"/>
  <c r="I857" i="39"/>
  <c r="J857" i="39"/>
  <c r="K857" i="39"/>
  <c r="L857" i="39"/>
  <c r="M857" i="39"/>
  <c r="N857" i="39"/>
  <c r="O857" i="39"/>
  <c r="C858" i="39"/>
  <c r="D858" i="39"/>
  <c r="E858" i="39"/>
  <c r="F858" i="39"/>
  <c r="G858" i="39"/>
  <c r="H858" i="39"/>
  <c r="I858" i="39"/>
  <c r="J858" i="39"/>
  <c r="K858" i="39"/>
  <c r="L858" i="39"/>
  <c r="M858" i="39"/>
  <c r="N858" i="39"/>
  <c r="O858" i="39"/>
  <c r="C859" i="39"/>
  <c r="D859" i="39"/>
  <c r="E859" i="39"/>
  <c r="F859" i="39"/>
  <c r="G859" i="39"/>
  <c r="H859" i="39"/>
  <c r="I859" i="39"/>
  <c r="J859" i="39"/>
  <c r="K859" i="39"/>
  <c r="L859" i="39"/>
  <c r="M859" i="39"/>
  <c r="N859" i="39"/>
  <c r="O859" i="39"/>
  <c r="C860" i="39"/>
  <c r="D860" i="39"/>
  <c r="E860" i="39"/>
  <c r="F860" i="39"/>
  <c r="G860" i="39"/>
  <c r="H860" i="39"/>
  <c r="I860" i="39"/>
  <c r="J860" i="39"/>
  <c r="K860" i="39"/>
  <c r="L860" i="39"/>
  <c r="M860" i="39"/>
  <c r="N860" i="39"/>
  <c r="O860" i="39"/>
  <c r="C861" i="39"/>
  <c r="D861" i="39"/>
  <c r="E861" i="39"/>
  <c r="F861" i="39"/>
  <c r="G861" i="39"/>
  <c r="H861" i="39"/>
  <c r="I861" i="39"/>
  <c r="J861" i="39"/>
  <c r="K861" i="39"/>
  <c r="L861" i="39"/>
  <c r="M861" i="39"/>
  <c r="N861" i="39"/>
  <c r="O861" i="39"/>
  <c r="C862" i="39"/>
  <c r="D862" i="39"/>
  <c r="E862" i="39"/>
  <c r="F862" i="39"/>
  <c r="G862" i="39"/>
  <c r="H862" i="39"/>
  <c r="I862" i="39"/>
  <c r="J862" i="39"/>
  <c r="K862" i="39"/>
  <c r="L862" i="39"/>
  <c r="M862" i="39"/>
  <c r="N862" i="39"/>
  <c r="O862" i="39"/>
  <c r="C841" i="40"/>
  <c r="D841" i="40"/>
  <c r="E841" i="40"/>
  <c r="F841" i="40"/>
  <c r="G841" i="40"/>
  <c r="I841" i="40"/>
  <c r="J841" i="40"/>
  <c r="K841" i="40"/>
  <c r="L841" i="40"/>
  <c r="M841" i="40"/>
  <c r="N841" i="40"/>
  <c r="O841" i="40"/>
  <c r="C842" i="40"/>
  <c r="D842" i="40"/>
  <c r="E842" i="40"/>
  <c r="F842" i="40"/>
  <c r="G842" i="40"/>
  <c r="I842" i="40"/>
  <c r="J842" i="40"/>
  <c r="K842" i="40"/>
  <c r="L842" i="40"/>
  <c r="M842" i="40"/>
  <c r="N842" i="40"/>
  <c r="O842" i="40"/>
  <c r="C843" i="40"/>
  <c r="D843" i="40"/>
  <c r="E843" i="40"/>
  <c r="F843" i="40"/>
  <c r="G843" i="40"/>
  <c r="I843" i="40"/>
  <c r="J843" i="40"/>
  <c r="K843" i="40"/>
  <c r="L843" i="40"/>
  <c r="M843" i="40"/>
  <c r="N843" i="40"/>
  <c r="O843" i="40"/>
  <c r="C844" i="40"/>
  <c r="D844" i="40"/>
  <c r="E844" i="40"/>
  <c r="F844" i="40"/>
  <c r="G844" i="40"/>
  <c r="I844" i="40"/>
  <c r="J844" i="40"/>
  <c r="K844" i="40"/>
  <c r="L844" i="40"/>
  <c r="M844" i="40"/>
  <c r="N844" i="40"/>
  <c r="O844" i="40"/>
  <c r="C846" i="40"/>
  <c r="D846" i="40"/>
  <c r="E846" i="40"/>
  <c r="F846" i="40"/>
  <c r="G846" i="40"/>
  <c r="I846" i="40"/>
  <c r="J846" i="40"/>
  <c r="K846" i="40"/>
  <c r="L846" i="40"/>
  <c r="M846" i="40"/>
  <c r="N846" i="40"/>
  <c r="O846" i="40"/>
  <c r="C847" i="40"/>
  <c r="D847" i="40"/>
  <c r="E847" i="40"/>
  <c r="F847" i="40"/>
  <c r="G847" i="40"/>
  <c r="I847" i="40"/>
  <c r="J847" i="40"/>
  <c r="K847" i="40"/>
  <c r="L847" i="40"/>
  <c r="M847" i="40"/>
  <c r="N847" i="40"/>
  <c r="O847" i="40"/>
  <c r="C848" i="40"/>
  <c r="D848" i="40"/>
  <c r="E848" i="40"/>
  <c r="F848" i="40"/>
  <c r="G848" i="40"/>
  <c r="I848" i="40"/>
  <c r="J848" i="40"/>
  <c r="K848" i="40"/>
  <c r="L848" i="40"/>
  <c r="M848" i="40"/>
  <c r="N848" i="40"/>
  <c r="O848" i="40"/>
  <c r="C849" i="40"/>
  <c r="D849" i="40"/>
  <c r="E849" i="40"/>
  <c r="F849" i="40"/>
  <c r="G849" i="40"/>
  <c r="I849" i="40"/>
  <c r="J849" i="40"/>
  <c r="K849" i="40"/>
  <c r="L849" i="40"/>
  <c r="M849" i="40"/>
  <c r="N849" i="40"/>
  <c r="C850" i="40"/>
  <c r="D850" i="40"/>
  <c r="E850" i="40"/>
  <c r="F850" i="40"/>
  <c r="G850" i="40"/>
  <c r="I850" i="40"/>
  <c r="J850" i="40"/>
  <c r="K850" i="40"/>
  <c r="L850" i="40"/>
  <c r="M850" i="40"/>
  <c r="N850" i="40"/>
  <c r="O850" i="40"/>
  <c r="C851" i="40"/>
  <c r="D851" i="40"/>
  <c r="E851" i="40"/>
  <c r="F851" i="40"/>
  <c r="G851" i="40"/>
  <c r="I851" i="40"/>
  <c r="J851" i="40"/>
  <c r="K851" i="40"/>
  <c r="L851" i="40"/>
  <c r="M851" i="40"/>
  <c r="N851" i="40"/>
  <c r="O851" i="40"/>
  <c r="C852" i="40"/>
  <c r="D852" i="40"/>
  <c r="E852" i="40"/>
  <c r="F852" i="40"/>
  <c r="G852" i="40"/>
  <c r="I852" i="40"/>
  <c r="J852" i="40"/>
  <c r="K852" i="40"/>
  <c r="L852" i="40"/>
  <c r="M852" i="40"/>
  <c r="N852" i="40"/>
  <c r="O852" i="40"/>
  <c r="C853" i="40"/>
  <c r="D853" i="40"/>
  <c r="E853" i="40"/>
  <c r="F853" i="40"/>
  <c r="G853" i="40"/>
  <c r="I853" i="40"/>
  <c r="J853" i="40"/>
  <c r="K853" i="40"/>
  <c r="L853" i="40"/>
  <c r="M853" i="40"/>
  <c r="N853" i="40"/>
  <c r="O853" i="40"/>
  <c r="C854" i="40"/>
  <c r="D854" i="40"/>
  <c r="E854" i="40"/>
  <c r="F854" i="40"/>
  <c r="G854" i="40"/>
  <c r="I854" i="40"/>
  <c r="J854" i="40"/>
  <c r="K854" i="40"/>
  <c r="L854" i="40"/>
  <c r="M854" i="40"/>
  <c r="N854" i="40"/>
  <c r="O854" i="40"/>
  <c r="C855" i="40"/>
  <c r="D855" i="40"/>
  <c r="E855" i="40"/>
  <c r="F855" i="40"/>
  <c r="G855" i="40"/>
  <c r="I855" i="40"/>
  <c r="J855" i="40"/>
  <c r="K855" i="40"/>
  <c r="L855" i="40"/>
  <c r="M855" i="40"/>
  <c r="N855" i="40"/>
  <c r="O855" i="40"/>
  <c r="C856" i="40"/>
  <c r="D856" i="40"/>
  <c r="E856" i="40"/>
  <c r="F856" i="40"/>
  <c r="G856" i="40"/>
  <c r="I856" i="40"/>
  <c r="J856" i="40"/>
  <c r="K856" i="40"/>
  <c r="L856" i="40"/>
  <c r="M856" i="40"/>
  <c r="N856" i="40"/>
  <c r="O856" i="40"/>
  <c r="C857" i="40"/>
  <c r="D857" i="40"/>
  <c r="E857" i="40"/>
  <c r="F857" i="40"/>
  <c r="G857" i="40"/>
  <c r="I857" i="40"/>
  <c r="J857" i="40"/>
  <c r="K857" i="40"/>
  <c r="L857" i="40"/>
  <c r="M857" i="40"/>
  <c r="N857" i="40"/>
  <c r="O857" i="40"/>
  <c r="C858" i="40"/>
  <c r="D858" i="40"/>
  <c r="E858" i="40"/>
  <c r="F858" i="40"/>
  <c r="G858" i="40"/>
  <c r="I858" i="40"/>
  <c r="J858" i="40"/>
  <c r="K858" i="40"/>
  <c r="L858" i="40"/>
  <c r="M858" i="40"/>
  <c r="N858" i="40"/>
  <c r="O858" i="40"/>
  <c r="C859" i="40"/>
  <c r="D859" i="40"/>
  <c r="E859" i="40"/>
  <c r="F859" i="40"/>
  <c r="G859" i="40"/>
  <c r="I859" i="40"/>
  <c r="J859" i="40"/>
  <c r="K859" i="40"/>
  <c r="L859" i="40"/>
  <c r="M859" i="40"/>
  <c r="N859" i="40"/>
  <c r="O859" i="40"/>
  <c r="C860" i="40"/>
  <c r="D860" i="40"/>
  <c r="E860" i="40"/>
  <c r="F860" i="40"/>
  <c r="G860" i="40"/>
  <c r="I860" i="40"/>
  <c r="J860" i="40"/>
  <c r="K860" i="40"/>
  <c r="L860" i="40"/>
  <c r="M860" i="40"/>
  <c r="N860" i="40"/>
  <c r="O860" i="40"/>
  <c r="C861" i="40"/>
  <c r="D861" i="40"/>
  <c r="E861" i="40"/>
  <c r="F861" i="40"/>
  <c r="G861" i="40"/>
  <c r="I861" i="40"/>
  <c r="J861" i="40"/>
  <c r="K861" i="40"/>
  <c r="L861" i="40"/>
  <c r="M861" i="40"/>
  <c r="N861" i="40"/>
  <c r="O861" i="40"/>
  <c r="C862" i="40"/>
  <c r="D862" i="40"/>
  <c r="E862" i="40"/>
  <c r="F862" i="40"/>
  <c r="G862" i="40"/>
  <c r="I862" i="40"/>
  <c r="J862" i="40"/>
  <c r="K862" i="40"/>
  <c r="L862" i="40"/>
  <c r="M862" i="40"/>
  <c r="N862" i="40"/>
  <c r="O862" i="40"/>
  <c r="C841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C842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C843" i="37"/>
  <c r="D843" i="37"/>
  <c r="E843" i="37"/>
  <c r="F843" i="37"/>
  <c r="G843" i="37"/>
  <c r="H843" i="37"/>
  <c r="I843" i="37"/>
  <c r="J843" i="37"/>
  <c r="K843" i="37"/>
  <c r="L843" i="37"/>
  <c r="M843" i="37"/>
  <c r="N843" i="37"/>
  <c r="O843" i="37"/>
  <c r="C844" i="37"/>
  <c r="D844" i="37"/>
  <c r="E844" i="37"/>
  <c r="F844" i="37"/>
  <c r="G844" i="37"/>
  <c r="H844" i="37"/>
  <c r="I844" i="37"/>
  <c r="J844" i="37"/>
  <c r="K844" i="37"/>
  <c r="L844" i="37"/>
  <c r="M844" i="37"/>
  <c r="N844" i="37"/>
  <c r="O844" i="37"/>
  <c r="C846" i="37"/>
  <c r="D846" i="37"/>
  <c r="E846" i="37"/>
  <c r="F846" i="37"/>
  <c r="G846" i="37"/>
  <c r="H846" i="37"/>
  <c r="I846" i="37"/>
  <c r="J846" i="37"/>
  <c r="K846" i="37"/>
  <c r="L846" i="37"/>
  <c r="M846" i="37"/>
  <c r="N846" i="37"/>
  <c r="O846" i="37"/>
  <c r="C847" i="3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C848" i="37"/>
  <c r="D848" i="37"/>
  <c r="E848" i="37"/>
  <c r="F848" i="37"/>
  <c r="G848" i="37"/>
  <c r="H848" i="37"/>
  <c r="I848" i="37"/>
  <c r="J848" i="37"/>
  <c r="K848" i="37"/>
  <c r="L848" i="37"/>
  <c r="M848" i="37"/>
  <c r="N848" i="37"/>
  <c r="O848" i="37"/>
  <c r="C849" i="37"/>
  <c r="D849" i="37"/>
  <c r="E849" i="37"/>
  <c r="F849" i="37"/>
  <c r="G849" i="37"/>
  <c r="H849" i="37"/>
  <c r="I849" i="37"/>
  <c r="J849" i="37"/>
  <c r="K849" i="37"/>
  <c r="L849" i="37"/>
  <c r="M849" i="37"/>
  <c r="N849" i="37"/>
  <c r="O849" i="37"/>
  <c r="C850" i="37"/>
  <c r="D850" i="37"/>
  <c r="E850" i="37"/>
  <c r="F850" i="37"/>
  <c r="G850" i="37"/>
  <c r="H850" i="37"/>
  <c r="I850" i="37"/>
  <c r="J850" i="37"/>
  <c r="K850" i="37"/>
  <c r="L850" i="37"/>
  <c r="M850" i="37"/>
  <c r="N850" i="37"/>
  <c r="O850" i="37"/>
  <c r="C851" i="37"/>
  <c r="D851" i="37"/>
  <c r="E851" i="37"/>
  <c r="F851" i="37"/>
  <c r="G851" i="37"/>
  <c r="H851" i="37"/>
  <c r="I851" i="37"/>
  <c r="J851" i="37"/>
  <c r="K851" i="37"/>
  <c r="L851" i="37"/>
  <c r="M851" i="37"/>
  <c r="N851" i="37"/>
  <c r="O851" i="37"/>
  <c r="C852" i="37"/>
  <c r="D852" i="37"/>
  <c r="E852" i="37"/>
  <c r="F852" i="37"/>
  <c r="G852" i="37"/>
  <c r="H852" i="37"/>
  <c r="I852" i="37"/>
  <c r="J852" i="37"/>
  <c r="K852" i="37"/>
  <c r="L852" i="37"/>
  <c r="M852" i="37"/>
  <c r="N852" i="37"/>
  <c r="O852" i="37"/>
  <c r="C853" i="37"/>
  <c r="D853" i="37"/>
  <c r="E853" i="37"/>
  <c r="F853" i="37"/>
  <c r="G853" i="37"/>
  <c r="H853" i="37"/>
  <c r="I853" i="37"/>
  <c r="J853" i="37"/>
  <c r="K853" i="37"/>
  <c r="L853" i="37"/>
  <c r="M853" i="37"/>
  <c r="N853" i="37"/>
  <c r="O853" i="37"/>
  <c r="C854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C855" i="37"/>
  <c r="D855" i="37"/>
  <c r="E855" i="37"/>
  <c r="F855" i="37"/>
  <c r="G855" i="37"/>
  <c r="H855" i="37"/>
  <c r="I855" i="37"/>
  <c r="J855" i="37"/>
  <c r="K855" i="37"/>
  <c r="L855" i="37"/>
  <c r="M855" i="37"/>
  <c r="N855" i="37"/>
  <c r="O855" i="37"/>
  <c r="C856" i="37"/>
  <c r="D856" i="37"/>
  <c r="E856" i="37"/>
  <c r="F856" i="37"/>
  <c r="G856" i="37"/>
  <c r="H856" i="37"/>
  <c r="I856" i="37"/>
  <c r="J856" i="37"/>
  <c r="K856" i="37"/>
  <c r="L856" i="37"/>
  <c r="M856" i="37"/>
  <c r="N856" i="37"/>
  <c r="O856" i="37"/>
  <c r="C857" i="37"/>
  <c r="D857" i="37"/>
  <c r="E857" i="37"/>
  <c r="F857" i="37"/>
  <c r="G857" i="37"/>
  <c r="H857" i="37"/>
  <c r="I857" i="37"/>
  <c r="J857" i="37"/>
  <c r="K857" i="37"/>
  <c r="L857" i="37"/>
  <c r="M857" i="37"/>
  <c r="N857" i="37"/>
  <c r="O857" i="37"/>
  <c r="C858" i="37"/>
  <c r="D858" i="37"/>
  <c r="E858" i="37"/>
  <c r="F858" i="37"/>
  <c r="G858" i="37"/>
  <c r="H858" i="37"/>
  <c r="I858" i="37"/>
  <c r="J858" i="37"/>
  <c r="K858" i="37"/>
  <c r="L858" i="37"/>
  <c r="M858" i="37"/>
  <c r="N858" i="37"/>
  <c r="O858" i="37"/>
  <c r="C859" i="3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C860" i="37"/>
  <c r="D860" i="37"/>
  <c r="E860" i="37"/>
  <c r="F860" i="37"/>
  <c r="G860" i="37"/>
  <c r="H860" i="37"/>
  <c r="I860" i="37"/>
  <c r="J860" i="37"/>
  <c r="K860" i="37"/>
  <c r="L860" i="37"/>
  <c r="M860" i="37"/>
  <c r="N860" i="37"/>
  <c r="O860" i="37"/>
  <c r="B842" i="39"/>
  <c r="B843" i="39"/>
  <c r="B844" i="39"/>
  <c r="B846" i="39"/>
  <c r="B847" i="39"/>
  <c r="B848" i="39"/>
  <c r="B849" i="39"/>
  <c r="B850" i="39"/>
  <c r="B851" i="39"/>
  <c r="B852" i="39"/>
  <c r="B853" i="39"/>
  <c r="B854" i="39"/>
  <c r="B855" i="39"/>
  <c r="B856" i="39"/>
  <c r="B857" i="39"/>
  <c r="B858" i="39"/>
  <c r="B859" i="39"/>
  <c r="B860" i="39"/>
  <c r="B861" i="39"/>
  <c r="B862" i="39"/>
  <c r="B842" i="40"/>
  <c r="B843" i="40"/>
  <c r="B844" i="40"/>
  <c r="B846" i="40"/>
  <c r="B847" i="40"/>
  <c r="B848" i="40"/>
  <c r="B849" i="40"/>
  <c r="B850" i="40"/>
  <c r="B851" i="40"/>
  <c r="B852" i="40"/>
  <c r="B853" i="40"/>
  <c r="B854" i="40"/>
  <c r="B855" i="40"/>
  <c r="B856" i="40"/>
  <c r="B857" i="40"/>
  <c r="B858" i="40"/>
  <c r="B859" i="40"/>
  <c r="B860" i="40"/>
  <c r="B861" i="40"/>
  <c r="B862" i="40"/>
  <c r="B842" i="37"/>
  <c r="B843" i="37"/>
  <c r="B844" i="37"/>
  <c r="B846" i="37"/>
  <c r="B847" i="37"/>
  <c r="B848" i="37"/>
  <c r="B849" i="37"/>
  <c r="B850" i="37"/>
  <c r="B851" i="37"/>
  <c r="B852" i="37"/>
  <c r="B853" i="37"/>
  <c r="B854" i="37"/>
  <c r="B855" i="37"/>
  <c r="B856" i="37"/>
  <c r="B857" i="37"/>
  <c r="B858" i="37"/>
  <c r="B859" i="37"/>
  <c r="B860" i="37"/>
  <c r="B841" i="39"/>
  <c r="B841" i="40"/>
  <c r="B841" i="37"/>
  <c r="H816" i="39"/>
  <c r="I816" i="39"/>
  <c r="J816" i="39"/>
  <c r="K816" i="39"/>
  <c r="L816" i="39"/>
  <c r="M816" i="39"/>
  <c r="N816" i="39"/>
  <c r="O816" i="39"/>
  <c r="H817" i="39"/>
  <c r="I817" i="39"/>
  <c r="J817" i="39"/>
  <c r="K817" i="39"/>
  <c r="L817" i="39"/>
  <c r="M817" i="39"/>
  <c r="N817" i="39"/>
  <c r="O817" i="39"/>
  <c r="H818" i="39"/>
  <c r="I818" i="39"/>
  <c r="J818" i="39"/>
  <c r="K818" i="39"/>
  <c r="L818" i="39"/>
  <c r="M818" i="39"/>
  <c r="N818" i="39"/>
  <c r="O818" i="39"/>
  <c r="H819" i="39"/>
  <c r="I819" i="39"/>
  <c r="J819" i="39"/>
  <c r="K819" i="39"/>
  <c r="L819" i="39"/>
  <c r="M819" i="39"/>
  <c r="N819" i="39"/>
  <c r="O819" i="39"/>
  <c r="H821" i="39"/>
  <c r="I821" i="39"/>
  <c r="J821" i="39"/>
  <c r="K821" i="39"/>
  <c r="L821" i="39"/>
  <c r="M821" i="39"/>
  <c r="N821" i="39"/>
  <c r="O821" i="39"/>
  <c r="H822" i="39"/>
  <c r="I822" i="39"/>
  <c r="J822" i="39"/>
  <c r="K822" i="39"/>
  <c r="L822" i="39"/>
  <c r="M822" i="39"/>
  <c r="N822" i="39"/>
  <c r="O822" i="39"/>
  <c r="H823" i="39"/>
  <c r="I823" i="39"/>
  <c r="J823" i="39"/>
  <c r="K823" i="39"/>
  <c r="L823" i="39"/>
  <c r="M823" i="39"/>
  <c r="N823" i="39"/>
  <c r="O823" i="39"/>
  <c r="H824" i="39"/>
  <c r="I824" i="39"/>
  <c r="J824" i="39"/>
  <c r="K824" i="39"/>
  <c r="L824" i="39"/>
  <c r="M824" i="39"/>
  <c r="N824" i="39"/>
  <c r="H825" i="39"/>
  <c r="I825" i="39"/>
  <c r="J825" i="39"/>
  <c r="K825" i="39"/>
  <c r="L825" i="39"/>
  <c r="M825" i="39"/>
  <c r="N825" i="39"/>
  <c r="O825" i="39"/>
  <c r="H826" i="39"/>
  <c r="I826" i="39"/>
  <c r="J826" i="39"/>
  <c r="K826" i="39"/>
  <c r="L826" i="39"/>
  <c r="M826" i="39"/>
  <c r="N826" i="39"/>
  <c r="O826" i="39"/>
  <c r="H827" i="39"/>
  <c r="I827" i="39"/>
  <c r="J827" i="39"/>
  <c r="K827" i="39"/>
  <c r="L827" i="39"/>
  <c r="M827" i="39"/>
  <c r="N827" i="39"/>
  <c r="O827" i="39"/>
  <c r="H828" i="39"/>
  <c r="I828" i="39"/>
  <c r="J828" i="39"/>
  <c r="K828" i="39"/>
  <c r="L828" i="39"/>
  <c r="M828" i="39"/>
  <c r="N828" i="39"/>
  <c r="O828" i="39"/>
  <c r="H829" i="39"/>
  <c r="I829" i="39"/>
  <c r="J829" i="39"/>
  <c r="K829" i="39"/>
  <c r="L829" i="39"/>
  <c r="M829" i="39"/>
  <c r="N829" i="39"/>
  <c r="O829" i="39"/>
  <c r="H830" i="39"/>
  <c r="I830" i="39"/>
  <c r="J830" i="39"/>
  <c r="K830" i="39"/>
  <c r="L830" i="39"/>
  <c r="M830" i="39"/>
  <c r="N830" i="39"/>
  <c r="O830" i="39"/>
  <c r="H831" i="39"/>
  <c r="I831" i="39"/>
  <c r="J831" i="39"/>
  <c r="K831" i="39"/>
  <c r="L831" i="39"/>
  <c r="M831" i="39"/>
  <c r="N831" i="39"/>
  <c r="O831" i="39"/>
  <c r="H832" i="39"/>
  <c r="I832" i="39"/>
  <c r="J832" i="39"/>
  <c r="K832" i="39"/>
  <c r="L832" i="39"/>
  <c r="M832" i="39"/>
  <c r="N832" i="39"/>
  <c r="O832" i="39"/>
  <c r="H833" i="39"/>
  <c r="I833" i="39"/>
  <c r="J833" i="39"/>
  <c r="K833" i="39"/>
  <c r="L833" i="39"/>
  <c r="M833" i="39"/>
  <c r="N833" i="39"/>
  <c r="O833" i="39"/>
  <c r="H834" i="39"/>
  <c r="I834" i="39"/>
  <c r="J834" i="39"/>
  <c r="K834" i="39"/>
  <c r="L834" i="39"/>
  <c r="M834" i="39"/>
  <c r="N834" i="39"/>
  <c r="O834" i="39"/>
  <c r="H835" i="39"/>
  <c r="I835" i="39"/>
  <c r="J835" i="39"/>
  <c r="K835" i="39"/>
  <c r="L835" i="39"/>
  <c r="M835" i="39"/>
  <c r="N835" i="39"/>
  <c r="O835" i="39"/>
  <c r="H836" i="39"/>
  <c r="I836" i="39"/>
  <c r="J836" i="39"/>
  <c r="K836" i="39"/>
  <c r="L836" i="39"/>
  <c r="M836" i="39"/>
  <c r="N836" i="39"/>
  <c r="O836" i="39"/>
  <c r="H837" i="39"/>
  <c r="I837" i="39"/>
  <c r="J837" i="39"/>
  <c r="K837" i="39"/>
  <c r="L837" i="39"/>
  <c r="M837" i="39"/>
  <c r="N837" i="39"/>
  <c r="O837" i="39"/>
  <c r="J816" i="40"/>
  <c r="K816" i="40"/>
  <c r="L816" i="40"/>
  <c r="M816" i="40"/>
  <c r="N816" i="40"/>
  <c r="O816" i="40"/>
  <c r="J817" i="40"/>
  <c r="K817" i="40"/>
  <c r="L817" i="40"/>
  <c r="M817" i="40"/>
  <c r="N817" i="40"/>
  <c r="O817" i="40"/>
  <c r="J818" i="40"/>
  <c r="K818" i="40"/>
  <c r="L818" i="40"/>
  <c r="M818" i="40"/>
  <c r="N818" i="40"/>
  <c r="O818" i="40"/>
  <c r="J819" i="40"/>
  <c r="K819" i="40"/>
  <c r="L819" i="40"/>
  <c r="M819" i="40"/>
  <c r="N819" i="40"/>
  <c r="O819" i="40"/>
  <c r="J821" i="40"/>
  <c r="K821" i="40"/>
  <c r="L821" i="40"/>
  <c r="M821" i="40"/>
  <c r="N821" i="40"/>
  <c r="O821" i="40"/>
  <c r="J822" i="40"/>
  <c r="K822" i="40"/>
  <c r="L822" i="40"/>
  <c r="M822" i="40"/>
  <c r="N822" i="40"/>
  <c r="O822" i="40"/>
  <c r="J823" i="40"/>
  <c r="K823" i="40"/>
  <c r="L823" i="40"/>
  <c r="M823" i="40"/>
  <c r="N823" i="40"/>
  <c r="O823" i="40"/>
  <c r="J824" i="40"/>
  <c r="K824" i="40"/>
  <c r="L824" i="40"/>
  <c r="M824" i="40"/>
  <c r="N824" i="40"/>
  <c r="J825" i="40"/>
  <c r="K825" i="40"/>
  <c r="L825" i="40"/>
  <c r="M825" i="40"/>
  <c r="N825" i="40"/>
  <c r="O825" i="40"/>
  <c r="J826" i="40"/>
  <c r="K826" i="40"/>
  <c r="L826" i="40"/>
  <c r="M826" i="40"/>
  <c r="N826" i="40"/>
  <c r="O826" i="40"/>
  <c r="J827" i="40"/>
  <c r="K827" i="40"/>
  <c r="L827" i="40"/>
  <c r="M827" i="40"/>
  <c r="N827" i="40"/>
  <c r="O827" i="40"/>
  <c r="J828" i="40"/>
  <c r="K828" i="40"/>
  <c r="L828" i="40"/>
  <c r="M828" i="40"/>
  <c r="N828" i="40"/>
  <c r="O828" i="40"/>
  <c r="J829" i="40"/>
  <c r="K829" i="40"/>
  <c r="L829" i="40"/>
  <c r="M829" i="40"/>
  <c r="N829" i="40"/>
  <c r="O829" i="40"/>
  <c r="J830" i="40"/>
  <c r="K830" i="40"/>
  <c r="L830" i="40"/>
  <c r="M830" i="40"/>
  <c r="N830" i="40"/>
  <c r="O830" i="40"/>
  <c r="J831" i="40"/>
  <c r="K831" i="40"/>
  <c r="L831" i="40"/>
  <c r="M831" i="40"/>
  <c r="N831" i="40"/>
  <c r="O831" i="40"/>
  <c r="J832" i="40"/>
  <c r="K832" i="40"/>
  <c r="L832" i="40"/>
  <c r="M832" i="40"/>
  <c r="N832" i="40"/>
  <c r="O832" i="40"/>
  <c r="J833" i="40"/>
  <c r="K833" i="40"/>
  <c r="L833" i="40"/>
  <c r="M833" i="40"/>
  <c r="N833" i="40"/>
  <c r="O833" i="40"/>
  <c r="J834" i="40"/>
  <c r="K834" i="40"/>
  <c r="L834" i="40"/>
  <c r="M834" i="40"/>
  <c r="N834" i="40"/>
  <c r="O834" i="40"/>
  <c r="J835" i="40"/>
  <c r="K835" i="40"/>
  <c r="L835" i="40"/>
  <c r="M835" i="40"/>
  <c r="N835" i="40"/>
  <c r="O835" i="40"/>
  <c r="J836" i="40"/>
  <c r="K836" i="40"/>
  <c r="L836" i="40"/>
  <c r="M836" i="40"/>
  <c r="N836" i="40"/>
  <c r="O836" i="40"/>
  <c r="J837" i="40"/>
  <c r="K837" i="40"/>
  <c r="L837" i="40"/>
  <c r="M837" i="40"/>
  <c r="N837" i="40"/>
  <c r="O837" i="40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H832" i="37"/>
  <c r="I832" i="37"/>
  <c r="J832" i="37"/>
  <c r="K832" i="37"/>
  <c r="L832" i="37"/>
  <c r="M832" i="37"/>
  <c r="N832" i="37"/>
  <c r="O832" i="37"/>
  <c r="H833" i="37"/>
  <c r="I833" i="37"/>
  <c r="J833" i="37"/>
  <c r="K833" i="37"/>
  <c r="L833" i="37"/>
  <c r="M833" i="37"/>
  <c r="N833" i="37"/>
  <c r="O833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G817" i="39"/>
  <c r="G818" i="39"/>
  <c r="G819" i="39"/>
  <c r="G821" i="39"/>
  <c r="G822" i="39"/>
  <c r="G823" i="39"/>
  <c r="G824" i="39"/>
  <c r="G825" i="39"/>
  <c r="G826" i="39"/>
  <c r="G827" i="39"/>
  <c r="G828" i="39"/>
  <c r="G829" i="39"/>
  <c r="G830" i="39"/>
  <c r="G831" i="39"/>
  <c r="G832" i="39"/>
  <c r="G833" i="39"/>
  <c r="G834" i="39"/>
  <c r="G835" i="39"/>
  <c r="G836" i="39"/>
  <c r="G837" i="39"/>
  <c r="G817" i="40"/>
  <c r="G818" i="40"/>
  <c r="G819" i="40"/>
  <c r="G821" i="40"/>
  <c r="G822" i="40"/>
  <c r="G823" i="40"/>
  <c r="G824" i="40"/>
  <c r="G825" i="40"/>
  <c r="G826" i="40"/>
  <c r="G827" i="40"/>
  <c r="G828" i="40"/>
  <c r="G829" i="40"/>
  <c r="G830" i="40"/>
  <c r="G831" i="40"/>
  <c r="G832" i="40"/>
  <c r="G833" i="40"/>
  <c r="G834" i="40"/>
  <c r="G835" i="40"/>
  <c r="G836" i="40"/>
  <c r="G837" i="40"/>
  <c r="G817" i="37"/>
  <c r="G818" i="37"/>
  <c r="G819" i="37"/>
  <c r="G821" i="37"/>
  <c r="G822" i="37"/>
  <c r="G823" i="37"/>
  <c r="G824" i="37"/>
  <c r="G825" i="37"/>
  <c r="G826" i="37"/>
  <c r="G827" i="37"/>
  <c r="G828" i="37"/>
  <c r="G829" i="37"/>
  <c r="G830" i="37"/>
  <c r="G831" i="37"/>
  <c r="G832" i="37"/>
  <c r="G833" i="37"/>
  <c r="G834" i="37"/>
  <c r="G835" i="37"/>
  <c r="G816" i="39"/>
  <c r="G816" i="40"/>
  <c r="G816" i="37"/>
  <c r="C743" i="39"/>
  <c r="D743" i="39"/>
  <c r="E743" i="39"/>
  <c r="F743" i="39"/>
  <c r="G743" i="39"/>
  <c r="H743" i="39"/>
  <c r="I743" i="39"/>
  <c r="J743" i="39"/>
  <c r="K743" i="39"/>
  <c r="L743" i="39"/>
  <c r="M743" i="39"/>
  <c r="N743" i="39"/>
  <c r="O743" i="39"/>
  <c r="C744" i="39"/>
  <c r="D744" i="39"/>
  <c r="E744" i="39"/>
  <c r="F744" i="39"/>
  <c r="G744" i="39"/>
  <c r="H744" i="39"/>
  <c r="I744" i="39"/>
  <c r="J744" i="39"/>
  <c r="K744" i="39"/>
  <c r="L744" i="39"/>
  <c r="M744" i="39"/>
  <c r="N744" i="39"/>
  <c r="O744" i="39"/>
  <c r="C745" i="39"/>
  <c r="D745" i="39"/>
  <c r="E745" i="39"/>
  <c r="F745" i="39"/>
  <c r="G745" i="39"/>
  <c r="H745" i="39"/>
  <c r="I745" i="39"/>
  <c r="J745" i="39"/>
  <c r="K745" i="39"/>
  <c r="L745" i="39"/>
  <c r="M745" i="39"/>
  <c r="N745" i="39"/>
  <c r="O745" i="39"/>
  <c r="C746" i="39"/>
  <c r="D746" i="39"/>
  <c r="E746" i="39"/>
  <c r="F746" i="39"/>
  <c r="G746" i="39"/>
  <c r="H746" i="39"/>
  <c r="I746" i="39"/>
  <c r="J746" i="39"/>
  <c r="K746" i="39"/>
  <c r="L746" i="39"/>
  <c r="M746" i="39"/>
  <c r="N746" i="39"/>
  <c r="O746" i="39"/>
  <c r="C748" i="39"/>
  <c r="D748" i="39"/>
  <c r="E748" i="39"/>
  <c r="F748" i="39"/>
  <c r="G748" i="39"/>
  <c r="H748" i="39"/>
  <c r="I748" i="39"/>
  <c r="J748" i="39"/>
  <c r="K748" i="39"/>
  <c r="L748" i="39"/>
  <c r="M748" i="39"/>
  <c r="N748" i="39"/>
  <c r="O748" i="39"/>
  <c r="C749" i="39"/>
  <c r="D749" i="39"/>
  <c r="E749" i="39"/>
  <c r="F749" i="39"/>
  <c r="G749" i="39"/>
  <c r="H749" i="39"/>
  <c r="I749" i="39"/>
  <c r="J749" i="39"/>
  <c r="K749" i="39"/>
  <c r="L749" i="39"/>
  <c r="M749" i="39"/>
  <c r="N749" i="39"/>
  <c r="O749" i="39"/>
  <c r="C750" i="39"/>
  <c r="D750" i="39"/>
  <c r="E750" i="39"/>
  <c r="F750" i="39"/>
  <c r="G750" i="39"/>
  <c r="H750" i="39"/>
  <c r="I750" i="39"/>
  <c r="J750" i="39"/>
  <c r="K750" i="39"/>
  <c r="L750" i="39"/>
  <c r="M750" i="39"/>
  <c r="N750" i="39"/>
  <c r="O750" i="39"/>
  <c r="C751" i="39"/>
  <c r="D751" i="39"/>
  <c r="E751" i="39"/>
  <c r="F751" i="39"/>
  <c r="G751" i="39"/>
  <c r="H751" i="39"/>
  <c r="I751" i="39"/>
  <c r="J751" i="39"/>
  <c r="K751" i="39"/>
  <c r="L751" i="39"/>
  <c r="M751" i="39"/>
  <c r="N751" i="39"/>
  <c r="O751" i="39"/>
  <c r="C752" i="39"/>
  <c r="D752" i="39"/>
  <c r="E752" i="39"/>
  <c r="F752" i="39"/>
  <c r="G752" i="39"/>
  <c r="H752" i="39"/>
  <c r="I752" i="39"/>
  <c r="J752" i="39"/>
  <c r="K752" i="39"/>
  <c r="L752" i="39"/>
  <c r="M752" i="39"/>
  <c r="N752" i="39"/>
  <c r="O752" i="39"/>
  <c r="C753" i="39"/>
  <c r="D753" i="39"/>
  <c r="E753" i="39"/>
  <c r="F753" i="39"/>
  <c r="G753" i="39"/>
  <c r="H753" i="39"/>
  <c r="I753" i="39"/>
  <c r="J753" i="39"/>
  <c r="K753" i="39"/>
  <c r="L753" i="39"/>
  <c r="M753" i="39"/>
  <c r="N753" i="39"/>
  <c r="O753" i="39"/>
  <c r="C754" i="39"/>
  <c r="D754" i="39"/>
  <c r="E754" i="39"/>
  <c r="F754" i="39"/>
  <c r="G754" i="39"/>
  <c r="H754" i="39"/>
  <c r="I754" i="39"/>
  <c r="J754" i="39"/>
  <c r="K754" i="39"/>
  <c r="L754" i="39"/>
  <c r="M754" i="39"/>
  <c r="N754" i="39"/>
  <c r="O754" i="39"/>
  <c r="C755" i="39"/>
  <c r="D755" i="39"/>
  <c r="E755" i="39"/>
  <c r="F755" i="39"/>
  <c r="G755" i="39"/>
  <c r="H755" i="39"/>
  <c r="I755" i="39"/>
  <c r="J755" i="39"/>
  <c r="K755" i="39"/>
  <c r="L755" i="39"/>
  <c r="M755" i="39"/>
  <c r="N755" i="39"/>
  <c r="O755" i="39"/>
  <c r="C756" i="39"/>
  <c r="D756" i="39"/>
  <c r="E756" i="39"/>
  <c r="F756" i="39"/>
  <c r="G756" i="39"/>
  <c r="H756" i="39"/>
  <c r="I756" i="39"/>
  <c r="J756" i="39"/>
  <c r="K756" i="39"/>
  <c r="L756" i="39"/>
  <c r="M756" i="39"/>
  <c r="N756" i="39"/>
  <c r="O756" i="39"/>
  <c r="C757" i="39"/>
  <c r="D757" i="39"/>
  <c r="E757" i="39"/>
  <c r="F757" i="39"/>
  <c r="G757" i="39"/>
  <c r="H757" i="39"/>
  <c r="I757" i="39"/>
  <c r="J757" i="39"/>
  <c r="K757" i="39"/>
  <c r="L757" i="39"/>
  <c r="M757" i="39"/>
  <c r="N757" i="39"/>
  <c r="O757" i="39"/>
  <c r="C758" i="39"/>
  <c r="D758" i="39"/>
  <c r="E758" i="39"/>
  <c r="F758" i="39"/>
  <c r="G758" i="39"/>
  <c r="H758" i="39"/>
  <c r="I758" i="39"/>
  <c r="J758" i="39"/>
  <c r="K758" i="39"/>
  <c r="L758" i="39"/>
  <c r="M758" i="39"/>
  <c r="N758" i="39"/>
  <c r="O758" i="39"/>
  <c r="C759" i="39"/>
  <c r="D759" i="39"/>
  <c r="E759" i="39"/>
  <c r="F759" i="39"/>
  <c r="G759" i="39"/>
  <c r="H759" i="39"/>
  <c r="I759" i="39"/>
  <c r="J759" i="39"/>
  <c r="K759" i="39"/>
  <c r="L759" i="39"/>
  <c r="M759" i="39"/>
  <c r="N759" i="39"/>
  <c r="O759" i="39"/>
  <c r="C760" i="39"/>
  <c r="D760" i="39"/>
  <c r="E760" i="39"/>
  <c r="F760" i="39"/>
  <c r="G760" i="39"/>
  <c r="H760" i="39"/>
  <c r="I760" i="39"/>
  <c r="J760" i="39"/>
  <c r="K760" i="39"/>
  <c r="L760" i="39"/>
  <c r="M760" i="39"/>
  <c r="N760" i="39"/>
  <c r="O760" i="39"/>
  <c r="C761" i="39"/>
  <c r="D761" i="39"/>
  <c r="E761" i="39"/>
  <c r="F761" i="39"/>
  <c r="G761" i="39"/>
  <c r="H761" i="39"/>
  <c r="I761" i="39"/>
  <c r="J761" i="39"/>
  <c r="K761" i="39"/>
  <c r="L761" i="39"/>
  <c r="M761" i="39"/>
  <c r="N761" i="39"/>
  <c r="O761" i="39"/>
  <c r="C762" i="39"/>
  <c r="D762" i="39"/>
  <c r="E762" i="39"/>
  <c r="F762" i="39"/>
  <c r="G762" i="39"/>
  <c r="H762" i="39"/>
  <c r="I762" i="39"/>
  <c r="J762" i="39"/>
  <c r="K762" i="39"/>
  <c r="L762" i="39"/>
  <c r="M762" i="39"/>
  <c r="N762" i="39"/>
  <c r="O762" i="39"/>
  <c r="C763" i="39"/>
  <c r="D763" i="39"/>
  <c r="E763" i="39"/>
  <c r="F763" i="39"/>
  <c r="G763" i="39"/>
  <c r="H763" i="39"/>
  <c r="I763" i="39"/>
  <c r="J763" i="39"/>
  <c r="K763" i="39"/>
  <c r="L763" i="39"/>
  <c r="M763" i="39"/>
  <c r="N763" i="39"/>
  <c r="O763" i="39"/>
  <c r="C764" i="39"/>
  <c r="D764" i="39"/>
  <c r="E764" i="39"/>
  <c r="F764" i="39"/>
  <c r="G764" i="39"/>
  <c r="H764" i="39"/>
  <c r="I764" i="39"/>
  <c r="J764" i="39"/>
  <c r="K764" i="39"/>
  <c r="L764" i="39"/>
  <c r="M764" i="39"/>
  <c r="N764" i="39"/>
  <c r="O764" i="39"/>
  <c r="C743" i="40"/>
  <c r="D743" i="40"/>
  <c r="E743" i="40"/>
  <c r="F743" i="40"/>
  <c r="G743" i="40"/>
  <c r="I743" i="40"/>
  <c r="J743" i="40"/>
  <c r="K743" i="40"/>
  <c r="L743" i="40"/>
  <c r="M743" i="40"/>
  <c r="N743" i="40"/>
  <c r="O743" i="40"/>
  <c r="C744" i="40"/>
  <c r="D744" i="40"/>
  <c r="E744" i="40"/>
  <c r="F744" i="40"/>
  <c r="G744" i="40"/>
  <c r="I744" i="40"/>
  <c r="J744" i="40"/>
  <c r="K744" i="40"/>
  <c r="L744" i="40"/>
  <c r="M744" i="40"/>
  <c r="N744" i="40"/>
  <c r="O744" i="40"/>
  <c r="C745" i="40"/>
  <c r="D745" i="40"/>
  <c r="E745" i="40"/>
  <c r="F745" i="40"/>
  <c r="G745" i="40"/>
  <c r="I745" i="40"/>
  <c r="J745" i="40"/>
  <c r="K745" i="40"/>
  <c r="L745" i="40"/>
  <c r="M745" i="40"/>
  <c r="N745" i="40"/>
  <c r="O745" i="40"/>
  <c r="C746" i="40"/>
  <c r="D746" i="40"/>
  <c r="E746" i="40"/>
  <c r="F746" i="40"/>
  <c r="G746" i="40"/>
  <c r="I746" i="40"/>
  <c r="J746" i="40"/>
  <c r="K746" i="40"/>
  <c r="L746" i="40"/>
  <c r="M746" i="40"/>
  <c r="N746" i="40"/>
  <c r="O746" i="40"/>
  <c r="C748" i="40"/>
  <c r="D748" i="40"/>
  <c r="E748" i="40"/>
  <c r="F748" i="40"/>
  <c r="G748" i="40"/>
  <c r="I748" i="40"/>
  <c r="J748" i="40"/>
  <c r="K748" i="40"/>
  <c r="L748" i="40"/>
  <c r="M748" i="40"/>
  <c r="N748" i="40"/>
  <c r="O748" i="40"/>
  <c r="C749" i="40"/>
  <c r="D749" i="40"/>
  <c r="E749" i="40"/>
  <c r="F749" i="40"/>
  <c r="G749" i="40"/>
  <c r="I749" i="40"/>
  <c r="J749" i="40"/>
  <c r="K749" i="40"/>
  <c r="L749" i="40"/>
  <c r="M749" i="40"/>
  <c r="N749" i="40"/>
  <c r="O749" i="40"/>
  <c r="C750" i="40"/>
  <c r="D750" i="40"/>
  <c r="E750" i="40"/>
  <c r="F750" i="40"/>
  <c r="G750" i="40"/>
  <c r="I750" i="40"/>
  <c r="J750" i="40"/>
  <c r="K750" i="40"/>
  <c r="L750" i="40"/>
  <c r="M750" i="40"/>
  <c r="N750" i="40"/>
  <c r="O750" i="40"/>
  <c r="C751" i="40"/>
  <c r="D751" i="40"/>
  <c r="E751" i="40"/>
  <c r="F751" i="40"/>
  <c r="G751" i="40"/>
  <c r="I751" i="40"/>
  <c r="J751" i="40"/>
  <c r="K751" i="40"/>
  <c r="L751" i="40"/>
  <c r="M751" i="40"/>
  <c r="N751" i="40"/>
  <c r="O751" i="40"/>
  <c r="C752" i="40"/>
  <c r="D752" i="40"/>
  <c r="E752" i="40"/>
  <c r="F752" i="40"/>
  <c r="G752" i="40"/>
  <c r="I752" i="40"/>
  <c r="J752" i="40"/>
  <c r="K752" i="40"/>
  <c r="L752" i="40"/>
  <c r="M752" i="40"/>
  <c r="N752" i="40"/>
  <c r="O752" i="40"/>
  <c r="C753" i="40"/>
  <c r="D753" i="40"/>
  <c r="E753" i="40"/>
  <c r="F753" i="40"/>
  <c r="G753" i="40"/>
  <c r="I753" i="40"/>
  <c r="J753" i="40"/>
  <c r="K753" i="40"/>
  <c r="L753" i="40"/>
  <c r="M753" i="40"/>
  <c r="N753" i="40"/>
  <c r="O753" i="40"/>
  <c r="C754" i="40"/>
  <c r="D754" i="40"/>
  <c r="E754" i="40"/>
  <c r="F754" i="40"/>
  <c r="G754" i="40"/>
  <c r="I754" i="40"/>
  <c r="J754" i="40"/>
  <c r="K754" i="40"/>
  <c r="L754" i="40"/>
  <c r="M754" i="40"/>
  <c r="N754" i="40"/>
  <c r="O754" i="40"/>
  <c r="C755" i="40"/>
  <c r="D755" i="40"/>
  <c r="E755" i="40"/>
  <c r="F755" i="40"/>
  <c r="G755" i="40"/>
  <c r="I755" i="40"/>
  <c r="J755" i="40"/>
  <c r="K755" i="40"/>
  <c r="L755" i="40"/>
  <c r="M755" i="40"/>
  <c r="N755" i="40"/>
  <c r="O755" i="40"/>
  <c r="C756" i="40"/>
  <c r="D756" i="40"/>
  <c r="E756" i="40"/>
  <c r="F756" i="40"/>
  <c r="G756" i="40"/>
  <c r="I756" i="40"/>
  <c r="J756" i="40"/>
  <c r="K756" i="40"/>
  <c r="L756" i="40"/>
  <c r="M756" i="40"/>
  <c r="N756" i="40"/>
  <c r="O756" i="40"/>
  <c r="C757" i="40"/>
  <c r="D757" i="40"/>
  <c r="E757" i="40"/>
  <c r="F757" i="40"/>
  <c r="G757" i="40"/>
  <c r="I757" i="40"/>
  <c r="J757" i="40"/>
  <c r="K757" i="40"/>
  <c r="L757" i="40"/>
  <c r="M757" i="40"/>
  <c r="N757" i="40"/>
  <c r="O757" i="40"/>
  <c r="C758" i="40"/>
  <c r="D758" i="40"/>
  <c r="E758" i="40"/>
  <c r="F758" i="40"/>
  <c r="G758" i="40"/>
  <c r="I758" i="40"/>
  <c r="J758" i="40"/>
  <c r="K758" i="40"/>
  <c r="L758" i="40"/>
  <c r="M758" i="40"/>
  <c r="N758" i="40"/>
  <c r="O758" i="40"/>
  <c r="C759" i="40"/>
  <c r="D759" i="40"/>
  <c r="E759" i="40"/>
  <c r="F759" i="40"/>
  <c r="G759" i="40"/>
  <c r="I759" i="40"/>
  <c r="J759" i="40"/>
  <c r="K759" i="40"/>
  <c r="L759" i="40"/>
  <c r="M759" i="40"/>
  <c r="N759" i="40"/>
  <c r="O759" i="40"/>
  <c r="C760" i="40"/>
  <c r="D760" i="40"/>
  <c r="E760" i="40"/>
  <c r="F760" i="40"/>
  <c r="G760" i="40"/>
  <c r="I760" i="40"/>
  <c r="J760" i="40"/>
  <c r="K760" i="40"/>
  <c r="L760" i="40"/>
  <c r="M760" i="40"/>
  <c r="N760" i="40"/>
  <c r="O760" i="40"/>
  <c r="C761" i="40"/>
  <c r="D761" i="40"/>
  <c r="E761" i="40"/>
  <c r="F761" i="40"/>
  <c r="G761" i="40"/>
  <c r="I761" i="40"/>
  <c r="J761" i="40"/>
  <c r="K761" i="40"/>
  <c r="L761" i="40"/>
  <c r="M761" i="40"/>
  <c r="N761" i="40"/>
  <c r="O761" i="40"/>
  <c r="C762" i="40"/>
  <c r="D762" i="40"/>
  <c r="E762" i="40"/>
  <c r="F762" i="40"/>
  <c r="G762" i="40"/>
  <c r="I762" i="40"/>
  <c r="J762" i="40"/>
  <c r="K762" i="40"/>
  <c r="L762" i="40"/>
  <c r="M762" i="40"/>
  <c r="N762" i="40"/>
  <c r="O762" i="40"/>
  <c r="C763" i="40"/>
  <c r="D763" i="40"/>
  <c r="E763" i="40"/>
  <c r="F763" i="40"/>
  <c r="G763" i="40"/>
  <c r="I763" i="40"/>
  <c r="J763" i="40"/>
  <c r="K763" i="40"/>
  <c r="L763" i="40"/>
  <c r="M763" i="40"/>
  <c r="N763" i="40"/>
  <c r="O763" i="40"/>
  <c r="C764" i="40"/>
  <c r="D764" i="40"/>
  <c r="E764" i="40"/>
  <c r="F764" i="40"/>
  <c r="G764" i="40"/>
  <c r="I764" i="40"/>
  <c r="J764" i="40"/>
  <c r="K764" i="40"/>
  <c r="L764" i="40"/>
  <c r="M764" i="40"/>
  <c r="N764" i="40"/>
  <c r="O764" i="40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O743" i="37"/>
  <c r="C744" i="37"/>
  <c r="D744" i="37"/>
  <c r="E744" i="37"/>
  <c r="F744" i="37"/>
  <c r="G744" i="37"/>
  <c r="H744" i="37"/>
  <c r="I744" i="37"/>
  <c r="J744" i="37"/>
  <c r="K744" i="37"/>
  <c r="L744" i="37"/>
  <c r="M744" i="37"/>
  <c r="N744" i="37"/>
  <c r="O744" i="37"/>
  <c r="C745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C746" i="37"/>
  <c r="D746" i="37"/>
  <c r="E746" i="37"/>
  <c r="F746" i="37"/>
  <c r="G746" i="37"/>
  <c r="H746" i="37"/>
  <c r="I746" i="37"/>
  <c r="J746" i="37"/>
  <c r="K746" i="37"/>
  <c r="L746" i="37"/>
  <c r="M746" i="37"/>
  <c r="N746" i="37"/>
  <c r="O746" i="37"/>
  <c r="C748" i="37"/>
  <c r="D748" i="37"/>
  <c r="E748" i="37"/>
  <c r="F748" i="37"/>
  <c r="G748" i="37"/>
  <c r="H748" i="37"/>
  <c r="I748" i="37"/>
  <c r="J748" i="37"/>
  <c r="K748" i="37"/>
  <c r="L748" i="37"/>
  <c r="M748" i="37"/>
  <c r="N748" i="37"/>
  <c r="O748" i="37"/>
  <c r="C749" i="37"/>
  <c r="D749" i="37"/>
  <c r="E749" i="37"/>
  <c r="F749" i="37"/>
  <c r="G749" i="37"/>
  <c r="H749" i="37"/>
  <c r="I749" i="37"/>
  <c r="J749" i="37"/>
  <c r="K749" i="37"/>
  <c r="L749" i="37"/>
  <c r="M749" i="37"/>
  <c r="N749" i="37"/>
  <c r="O749" i="37"/>
  <c r="C750" i="37"/>
  <c r="D750" i="37"/>
  <c r="E750" i="37"/>
  <c r="F750" i="37"/>
  <c r="G750" i="37"/>
  <c r="H750" i="37"/>
  <c r="I750" i="37"/>
  <c r="J750" i="37"/>
  <c r="K750" i="37"/>
  <c r="L750" i="37"/>
  <c r="M750" i="37"/>
  <c r="N750" i="37"/>
  <c r="O750" i="37"/>
  <c r="C751" i="37"/>
  <c r="D751" i="37"/>
  <c r="E751" i="37"/>
  <c r="F751" i="37"/>
  <c r="G751" i="37"/>
  <c r="H751" i="37"/>
  <c r="I751" i="37"/>
  <c r="J751" i="37"/>
  <c r="K751" i="37"/>
  <c r="L751" i="37"/>
  <c r="M751" i="37"/>
  <c r="N751" i="37"/>
  <c r="O751" i="37"/>
  <c r="C752" i="37"/>
  <c r="D752" i="37"/>
  <c r="E752" i="37"/>
  <c r="F752" i="37"/>
  <c r="G752" i="37"/>
  <c r="H752" i="37"/>
  <c r="I752" i="37"/>
  <c r="J752" i="37"/>
  <c r="K752" i="37"/>
  <c r="L752" i="37"/>
  <c r="M752" i="37"/>
  <c r="N752" i="37"/>
  <c r="O752" i="37"/>
  <c r="C753" i="37"/>
  <c r="D753" i="37"/>
  <c r="E753" i="37"/>
  <c r="F753" i="37"/>
  <c r="G753" i="37"/>
  <c r="H753" i="37"/>
  <c r="I753" i="37"/>
  <c r="J753" i="37"/>
  <c r="K753" i="37"/>
  <c r="L753" i="37"/>
  <c r="M753" i="37"/>
  <c r="N753" i="37"/>
  <c r="O753" i="37"/>
  <c r="C754" i="37"/>
  <c r="D754" i="37"/>
  <c r="E754" i="37"/>
  <c r="F754" i="37"/>
  <c r="G754" i="37"/>
  <c r="H754" i="37"/>
  <c r="I754" i="37"/>
  <c r="J754" i="37"/>
  <c r="K754" i="37"/>
  <c r="L754" i="37"/>
  <c r="M754" i="37"/>
  <c r="N754" i="37"/>
  <c r="O754" i="37"/>
  <c r="C755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C756" i="37"/>
  <c r="D756" i="37"/>
  <c r="E756" i="37"/>
  <c r="F756" i="37"/>
  <c r="G756" i="37"/>
  <c r="H756" i="37"/>
  <c r="I756" i="37"/>
  <c r="J756" i="37"/>
  <c r="K756" i="37"/>
  <c r="L756" i="37"/>
  <c r="M756" i="37"/>
  <c r="N756" i="37"/>
  <c r="O756" i="37"/>
  <c r="C757" i="37"/>
  <c r="D757" i="37"/>
  <c r="E757" i="37"/>
  <c r="F757" i="37"/>
  <c r="G757" i="37"/>
  <c r="H757" i="37"/>
  <c r="I757" i="37"/>
  <c r="J757" i="37"/>
  <c r="K757" i="37"/>
  <c r="L757" i="37"/>
  <c r="M757" i="37"/>
  <c r="N757" i="37"/>
  <c r="O757" i="37"/>
  <c r="C758" i="37"/>
  <c r="D758" i="37"/>
  <c r="E758" i="37"/>
  <c r="F758" i="37"/>
  <c r="G758" i="37"/>
  <c r="H758" i="37"/>
  <c r="I758" i="37"/>
  <c r="J758" i="37"/>
  <c r="K758" i="37"/>
  <c r="L758" i="37"/>
  <c r="M758" i="37"/>
  <c r="N758" i="37"/>
  <c r="O758" i="37"/>
  <c r="C759" i="37"/>
  <c r="D759" i="37"/>
  <c r="E759" i="37"/>
  <c r="F759" i="37"/>
  <c r="G759" i="37"/>
  <c r="H759" i="37"/>
  <c r="I759" i="37"/>
  <c r="J759" i="37"/>
  <c r="K759" i="37"/>
  <c r="L759" i="37"/>
  <c r="M759" i="37"/>
  <c r="N759" i="37"/>
  <c r="O759" i="37"/>
  <c r="C760" i="37"/>
  <c r="D760" i="37"/>
  <c r="E760" i="37"/>
  <c r="F760" i="37"/>
  <c r="G760" i="37"/>
  <c r="H760" i="37"/>
  <c r="I760" i="37"/>
  <c r="J760" i="37"/>
  <c r="K760" i="37"/>
  <c r="L760" i="37"/>
  <c r="M760" i="37"/>
  <c r="N760" i="37"/>
  <c r="O760" i="37"/>
  <c r="C761" i="37"/>
  <c r="D761" i="37"/>
  <c r="E761" i="37"/>
  <c r="F761" i="37"/>
  <c r="G761" i="37"/>
  <c r="H761" i="37"/>
  <c r="I761" i="37"/>
  <c r="J761" i="37"/>
  <c r="K761" i="37"/>
  <c r="L761" i="37"/>
  <c r="M761" i="37"/>
  <c r="N761" i="37"/>
  <c r="O761" i="37"/>
  <c r="C762" i="37"/>
  <c r="D762" i="37"/>
  <c r="E762" i="37"/>
  <c r="F762" i="37"/>
  <c r="G762" i="37"/>
  <c r="H762" i="37"/>
  <c r="I762" i="37"/>
  <c r="J762" i="37"/>
  <c r="K762" i="37"/>
  <c r="L762" i="37"/>
  <c r="M762" i="37"/>
  <c r="N762" i="37"/>
  <c r="O762" i="37"/>
  <c r="B744" i="39"/>
  <c r="B745" i="39"/>
  <c r="B746" i="39"/>
  <c r="B748" i="39"/>
  <c r="B749" i="39"/>
  <c r="B750" i="39"/>
  <c r="B751" i="39"/>
  <c r="B752" i="39"/>
  <c r="B753" i="39"/>
  <c r="B754" i="39"/>
  <c r="B755" i="39"/>
  <c r="B756" i="39"/>
  <c r="B757" i="39"/>
  <c r="B758" i="39"/>
  <c r="B759" i="39"/>
  <c r="B760" i="39"/>
  <c r="B761" i="39"/>
  <c r="B762" i="39"/>
  <c r="B763" i="39"/>
  <c r="B764" i="39"/>
  <c r="B744" i="40"/>
  <c r="B745" i="40"/>
  <c r="B746" i="40"/>
  <c r="B748" i="40"/>
  <c r="B749" i="40"/>
  <c r="B750" i="40"/>
  <c r="B751" i="40"/>
  <c r="B752" i="40"/>
  <c r="B753" i="40"/>
  <c r="B754" i="40"/>
  <c r="B755" i="40"/>
  <c r="B756" i="40"/>
  <c r="B757" i="40"/>
  <c r="B758" i="40"/>
  <c r="B759" i="40"/>
  <c r="B760" i="40"/>
  <c r="B761" i="40"/>
  <c r="B762" i="40"/>
  <c r="B763" i="40"/>
  <c r="B764" i="40"/>
  <c r="B744" i="37"/>
  <c r="B745" i="37"/>
  <c r="B746" i="37"/>
  <c r="B748" i="37"/>
  <c r="B749" i="37"/>
  <c r="B750" i="37"/>
  <c r="B751" i="37"/>
  <c r="B752" i="37"/>
  <c r="B753" i="37"/>
  <c r="B754" i="37"/>
  <c r="B755" i="37"/>
  <c r="B756" i="37"/>
  <c r="B757" i="37"/>
  <c r="B758" i="37"/>
  <c r="B759" i="37"/>
  <c r="B760" i="37"/>
  <c r="B761" i="37"/>
  <c r="B762" i="37"/>
  <c r="B743" i="39"/>
  <c r="B743" i="40"/>
  <c r="B743" i="37"/>
  <c r="H718" i="39"/>
  <c r="I718" i="39"/>
  <c r="J718" i="39"/>
  <c r="K718" i="39"/>
  <c r="L718" i="39"/>
  <c r="M718" i="39"/>
  <c r="N718" i="39"/>
  <c r="O718" i="39"/>
  <c r="H719" i="39"/>
  <c r="I719" i="39"/>
  <c r="J719" i="39"/>
  <c r="K719" i="39"/>
  <c r="L719" i="39"/>
  <c r="M719" i="39"/>
  <c r="N719" i="39"/>
  <c r="O719" i="39"/>
  <c r="H720" i="39"/>
  <c r="I720" i="39"/>
  <c r="J720" i="39"/>
  <c r="K720" i="39"/>
  <c r="L720" i="39"/>
  <c r="M720" i="39"/>
  <c r="N720" i="39"/>
  <c r="O720" i="39"/>
  <c r="H721" i="39"/>
  <c r="I721" i="39"/>
  <c r="J721" i="39"/>
  <c r="K721" i="39"/>
  <c r="L721" i="39"/>
  <c r="M721" i="39"/>
  <c r="N721" i="39"/>
  <c r="O721" i="39"/>
  <c r="H723" i="39"/>
  <c r="I723" i="39"/>
  <c r="J723" i="39"/>
  <c r="K723" i="39"/>
  <c r="L723" i="39"/>
  <c r="M723" i="39"/>
  <c r="N723" i="39"/>
  <c r="O723" i="39"/>
  <c r="H724" i="39"/>
  <c r="I724" i="39"/>
  <c r="J724" i="39"/>
  <c r="K724" i="39"/>
  <c r="L724" i="39"/>
  <c r="M724" i="39"/>
  <c r="N724" i="39"/>
  <c r="O724" i="39"/>
  <c r="H725" i="39"/>
  <c r="I725" i="39"/>
  <c r="J725" i="39"/>
  <c r="K725" i="39"/>
  <c r="L725" i="39"/>
  <c r="M725" i="39"/>
  <c r="N725" i="39"/>
  <c r="O725" i="39"/>
  <c r="H726" i="39"/>
  <c r="I726" i="39"/>
  <c r="J726" i="39"/>
  <c r="K726" i="39"/>
  <c r="L726" i="39"/>
  <c r="M726" i="39"/>
  <c r="N726" i="39"/>
  <c r="O726" i="39"/>
  <c r="H727" i="39"/>
  <c r="I727" i="39"/>
  <c r="J727" i="39"/>
  <c r="K727" i="39"/>
  <c r="L727" i="39"/>
  <c r="M727" i="39"/>
  <c r="N727" i="39"/>
  <c r="O727" i="39"/>
  <c r="H728" i="39"/>
  <c r="I728" i="39"/>
  <c r="J728" i="39"/>
  <c r="K728" i="39"/>
  <c r="L728" i="39"/>
  <c r="M728" i="39"/>
  <c r="N728" i="39"/>
  <c r="O728" i="39"/>
  <c r="H729" i="39"/>
  <c r="I729" i="39"/>
  <c r="J729" i="39"/>
  <c r="K729" i="39"/>
  <c r="L729" i="39"/>
  <c r="M729" i="39"/>
  <c r="N729" i="39"/>
  <c r="O729" i="39"/>
  <c r="H730" i="39"/>
  <c r="I730" i="39"/>
  <c r="J730" i="39"/>
  <c r="K730" i="39"/>
  <c r="L730" i="39"/>
  <c r="M730" i="39"/>
  <c r="N730" i="39"/>
  <c r="O730" i="39"/>
  <c r="H731" i="39"/>
  <c r="I731" i="39"/>
  <c r="J731" i="39"/>
  <c r="K731" i="39"/>
  <c r="L731" i="39"/>
  <c r="M731" i="39"/>
  <c r="N731" i="39"/>
  <c r="O731" i="39"/>
  <c r="H732" i="39"/>
  <c r="I732" i="39"/>
  <c r="J732" i="39"/>
  <c r="K732" i="39"/>
  <c r="L732" i="39"/>
  <c r="M732" i="39"/>
  <c r="N732" i="39"/>
  <c r="O732" i="39"/>
  <c r="H733" i="39"/>
  <c r="I733" i="39"/>
  <c r="J733" i="39"/>
  <c r="K733" i="39"/>
  <c r="L733" i="39"/>
  <c r="M733" i="39"/>
  <c r="N733" i="39"/>
  <c r="O733" i="39"/>
  <c r="H734" i="39"/>
  <c r="I734" i="39"/>
  <c r="J734" i="39"/>
  <c r="K734" i="39"/>
  <c r="L734" i="39"/>
  <c r="M734" i="39"/>
  <c r="N734" i="39"/>
  <c r="O734" i="39"/>
  <c r="H735" i="39"/>
  <c r="I735" i="39"/>
  <c r="J735" i="39"/>
  <c r="K735" i="39"/>
  <c r="L735" i="39"/>
  <c r="M735" i="39"/>
  <c r="N735" i="39"/>
  <c r="O735" i="39"/>
  <c r="H736" i="39"/>
  <c r="I736" i="39"/>
  <c r="J736" i="39"/>
  <c r="K736" i="39"/>
  <c r="L736" i="39"/>
  <c r="M736" i="39"/>
  <c r="N736" i="39"/>
  <c r="O736" i="39"/>
  <c r="H737" i="39"/>
  <c r="I737" i="39"/>
  <c r="J737" i="39"/>
  <c r="K737" i="39"/>
  <c r="L737" i="39"/>
  <c r="M737" i="39"/>
  <c r="N737" i="39"/>
  <c r="O737" i="39"/>
  <c r="H738" i="39"/>
  <c r="I738" i="39"/>
  <c r="J738" i="39"/>
  <c r="K738" i="39"/>
  <c r="L738" i="39"/>
  <c r="M738" i="39"/>
  <c r="N738" i="39"/>
  <c r="O738" i="39"/>
  <c r="H739" i="39"/>
  <c r="I739" i="39"/>
  <c r="J739" i="39"/>
  <c r="K739" i="39"/>
  <c r="L739" i="39"/>
  <c r="M739" i="39"/>
  <c r="N739" i="39"/>
  <c r="O739" i="39"/>
  <c r="J718" i="40"/>
  <c r="K718" i="40"/>
  <c r="L718" i="40"/>
  <c r="M718" i="40"/>
  <c r="N718" i="40"/>
  <c r="O718" i="40"/>
  <c r="J719" i="40"/>
  <c r="K719" i="40"/>
  <c r="L719" i="40"/>
  <c r="M719" i="40"/>
  <c r="N719" i="40"/>
  <c r="O719" i="40"/>
  <c r="J720" i="40"/>
  <c r="K720" i="40"/>
  <c r="L720" i="40"/>
  <c r="M720" i="40"/>
  <c r="N720" i="40"/>
  <c r="O720" i="40"/>
  <c r="J721" i="40"/>
  <c r="K721" i="40"/>
  <c r="L721" i="40"/>
  <c r="M721" i="40"/>
  <c r="N721" i="40"/>
  <c r="O721" i="40"/>
  <c r="J723" i="40"/>
  <c r="K723" i="40"/>
  <c r="L723" i="40"/>
  <c r="M723" i="40"/>
  <c r="N723" i="40"/>
  <c r="O723" i="40"/>
  <c r="J724" i="40"/>
  <c r="K724" i="40"/>
  <c r="L724" i="40"/>
  <c r="M724" i="40"/>
  <c r="N724" i="40"/>
  <c r="O724" i="40"/>
  <c r="J725" i="40"/>
  <c r="K725" i="40"/>
  <c r="L725" i="40"/>
  <c r="M725" i="40"/>
  <c r="N725" i="40"/>
  <c r="O725" i="40"/>
  <c r="J726" i="40"/>
  <c r="K726" i="40"/>
  <c r="L726" i="40"/>
  <c r="M726" i="40"/>
  <c r="N726" i="40"/>
  <c r="O726" i="40"/>
  <c r="J727" i="40"/>
  <c r="K727" i="40"/>
  <c r="L727" i="40"/>
  <c r="M727" i="40"/>
  <c r="N727" i="40"/>
  <c r="O727" i="40"/>
  <c r="J728" i="40"/>
  <c r="K728" i="40"/>
  <c r="L728" i="40"/>
  <c r="M728" i="40"/>
  <c r="N728" i="40"/>
  <c r="O728" i="40"/>
  <c r="J729" i="40"/>
  <c r="K729" i="40"/>
  <c r="L729" i="40"/>
  <c r="M729" i="40"/>
  <c r="N729" i="40"/>
  <c r="O729" i="40"/>
  <c r="J730" i="40"/>
  <c r="K730" i="40"/>
  <c r="L730" i="40"/>
  <c r="M730" i="40"/>
  <c r="N730" i="40"/>
  <c r="O730" i="40"/>
  <c r="J731" i="40"/>
  <c r="K731" i="40"/>
  <c r="L731" i="40"/>
  <c r="M731" i="40"/>
  <c r="N731" i="40"/>
  <c r="O731" i="40"/>
  <c r="J732" i="40"/>
  <c r="K732" i="40"/>
  <c r="L732" i="40"/>
  <c r="M732" i="40"/>
  <c r="N732" i="40"/>
  <c r="O732" i="40"/>
  <c r="J733" i="40"/>
  <c r="K733" i="40"/>
  <c r="L733" i="40"/>
  <c r="M733" i="40"/>
  <c r="N733" i="40"/>
  <c r="O733" i="40"/>
  <c r="J734" i="40"/>
  <c r="K734" i="40"/>
  <c r="L734" i="40"/>
  <c r="M734" i="40"/>
  <c r="N734" i="40"/>
  <c r="O734" i="40"/>
  <c r="J735" i="40"/>
  <c r="K735" i="40"/>
  <c r="L735" i="40"/>
  <c r="M735" i="40"/>
  <c r="N735" i="40"/>
  <c r="O735" i="40"/>
  <c r="J736" i="40"/>
  <c r="K736" i="40"/>
  <c r="L736" i="40"/>
  <c r="M736" i="40"/>
  <c r="N736" i="40"/>
  <c r="O736" i="40"/>
  <c r="J737" i="40"/>
  <c r="K737" i="40"/>
  <c r="L737" i="40"/>
  <c r="M737" i="40"/>
  <c r="N737" i="40"/>
  <c r="O737" i="40"/>
  <c r="J738" i="40"/>
  <c r="K738" i="40"/>
  <c r="L738" i="40"/>
  <c r="M738" i="40"/>
  <c r="N738" i="40"/>
  <c r="O738" i="40"/>
  <c r="J739" i="40"/>
  <c r="K739" i="40"/>
  <c r="L739" i="40"/>
  <c r="M739" i="40"/>
  <c r="N739" i="40"/>
  <c r="O739" i="40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H726" i="37"/>
  <c r="I726" i="37"/>
  <c r="J726" i="37"/>
  <c r="K726" i="37"/>
  <c r="L726" i="37"/>
  <c r="M726" i="37"/>
  <c r="N726" i="37"/>
  <c r="O726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G719" i="39"/>
  <c r="G720" i="39"/>
  <c r="G721" i="39"/>
  <c r="G723" i="39"/>
  <c r="G724" i="39"/>
  <c r="G725" i="39"/>
  <c r="G726" i="39"/>
  <c r="G727" i="39"/>
  <c r="G728" i="39"/>
  <c r="G729" i="39"/>
  <c r="G730" i="39"/>
  <c r="G731" i="39"/>
  <c r="G732" i="39"/>
  <c r="G733" i="39"/>
  <c r="G734" i="39"/>
  <c r="G735" i="39"/>
  <c r="G736" i="39"/>
  <c r="G737" i="39"/>
  <c r="G738" i="39"/>
  <c r="G739" i="39"/>
  <c r="G719" i="40"/>
  <c r="G720" i="40"/>
  <c r="G721" i="40"/>
  <c r="G723" i="40"/>
  <c r="G724" i="40"/>
  <c r="G725" i="40"/>
  <c r="G726" i="40"/>
  <c r="G727" i="40"/>
  <c r="G728" i="40"/>
  <c r="G729" i="40"/>
  <c r="G730" i="40"/>
  <c r="G731" i="40"/>
  <c r="G732" i="40"/>
  <c r="G733" i="40"/>
  <c r="G734" i="40"/>
  <c r="G735" i="40"/>
  <c r="G736" i="40"/>
  <c r="G737" i="40"/>
  <c r="G738" i="40"/>
  <c r="G739" i="40"/>
  <c r="G719" i="37"/>
  <c r="G720" i="37"/>
  <c r="G721" i="37"/>
  <c r="G723" i="37"/>
  <c r="G724" i="37"/>
  <c r="G725" i="37"/>
  <c r="G726" i="37"/>
  <c r="G727" i="37"/>
  <c r="G728" i="37"/>
  <c r="G729" i="37"/>
  <c r="G730" i="37"/>
  <c r="G731" i="37"/>
  <c r="G732" i="37"/>
  <c r="G733" i="37"/>
  <c r="G734" i="37"/>
  <c r="G735" i="37"/>
  <c r="G736" i="37"/>
  <c r="G737" i="37"/>
  <c r="G718" i="39"/>
  <c r="G718" i="40"/>
  <c r="G718" i="37"/>
  <c r="C645" i="39"/>
  <c r="D645" i="39"/>
  <c r="E645" i="39"/>
  <c r="F645" i="39"/>
  <c r="G645" i="39"/>
  <c r="H645" i="39"/>
  <c r="I645" i="39"/>
  <c r="J645" i="39"/>
  <c r="K645" i="39"/>
  <c r="L645" i="39"/>
  <c r="M645" i="39"/>
  <c r="N645" i="39"/>
  <c r="O645" i="39"/>
  <c r="C646" i="39"/>
  <c r="D646" i="39"/>
  <c r="E646" i="39"/>
  <c r="F646" i="39"/>
  <c r="G646" i="39"/>
  <c r="H646" i="39"/>
  <c r="I646" i="39"/>
  <c r="J646" i="39"/>
  <c r="K646" i="39"/>
  <c r="L646" i="39"/>
  <c r="M646" i="39"/>
  <c r="N646" i="39"/>
  <c r="O646" i="39"/>
  <c r="C647" i="39"/>
  <c r="D647" i="39"/>
  <c r="E647" i="39"/>
  <c r="F647" i="39"/>
  <c r="G647" i="39"/>
  <c r="H647" i="39"/>
  <c r="I647" i="39"/>
  <c r="J647" i="39"/>
  <c r="K647" i="39"/>
  <c r="L647" i="39"/>
  <c r="M647" i="39"/>
  <c r="N647" i="39"/>
  <c r="O647" i="39"/>
  <c r="C648" i="39"/>
  <c r="D648" i="39"/>
  <c r="E648" i="39"/>
  <c r="F648" i="39"/>
  <c r="G648" i="39"/>
  <c r="H648" i="39"/>
  <c r="I648" i="39"/>
  <c r="J648" i="39"/>
  <c r="K648" i="39"/>
  <c r="L648" i="39"/>
  <c r="M648" i="39"/>
  <c r="N648" i="39"/>
  <c r="O648" i="39"/>
  <c r="C650" i="39"/>
  <c r="D650" i="39"/>
  <c r="E650" i="39"/>
  <c r="F650" i="39"/>
  <c r="G650" i="39"/>
  <c r="H650" i="39"/>
  <c r="I650" i="39"/>
  <c r="J650" i="39"/>
  <c r="K650" i="39"/>
  <c r="L650" i="39"/>
  <c r="M650" i="39"/>
  <c r="N650" i="39"/>
  <c r="O650" i="39"/>
  <c r="C651" i="39"/>
  <c r="D651" i="39"/>
  <c r="E651" i="39"/>
  <c r="F651" i="39"/>
  <c r="G651" i="39"/>
  <c r="H651" i="39"/>
  <c r="I651" i="39"/>
  <c r="J651" i="39"/>
  <c r="K651" i="39"/>
  <c r="L651" i="39"/>
  <c r="M651" i="39"/>
  <c r="N651" i="39"/>
  <c r="O651" i="39"/>
  <c r="C652" i="39"/>
  <c r="D652" i="39"/>
  <c r="E652" i="39"/>
  <c r="F652" i="39"/>
  <c r="G652" i="39"/>
  <c r="H652" i="39"/>
  <c r="I652" i="39"/>
  <c r="J652" i="39"/>
  <c r="K652" i="39"/>
  <c r="L652" i="39"/>
  <c r="M652" i="39"/>
  <c r="N652" i="39"/>
  <c r="O652" i="39"/>
  <c r="C653" i="39"/>
  <c r="D653" i="39"/>
  <c r="E653" i="39"/>
  <c r="F653" i="39"/>
  <c r="G653" i="39"/>
  <c r="H653" i="39"/>
  <c r="I653" i="39"/>
  <c r="J653" i="39"/>
  <c r="K653" i="39"/>
  <c r="L653" i="39"/>
  <c r="M653" i="39"/>
  <c r="N653" i="39"/>
  <c r="O653" i="39"/>
  <c r="C654" i="39"/>
  <c r="D654" i="39"/>
  <c r="E654" i="39"/>
  <c r="F654" i="39"/>
  <c r="G654" i="39"/>
  <c r="H654" i="39"/>
  <c r="I654" i="39"/>
  <c r="J654" i="39"/>
  <c r="K654" i="39"/>
  <c r="L654" i="39"/>
  <c r="M654" i="39"/>
  <c r="N654" i="39"/>
  <c r="O654" i="39"/>
  <c r="C655" i="39"/>
  <c r="D655" i="39"/>
  <c r="E655" i="39"/>
  <c r="F655" i="39"/>
  <c r="G655" i="39"/>
  <c r="H655" i="39"/>
  <c r="I655" i="39"/>
  <c r="J655" i="39"/>
  <c r="K655" i="39"/>
  <c r="L655" i="39"/>
  <c r="M655" i="39"/>
  <c r="N655" i="39"/>
  <c r="O655" i="39"/>
  <c r="C656" i="39"/>
  <c r="D656" i="39"/>
  <c r="E656" i="39"/>
  <c r="F656" i="39"/>
  <c r="G656" i="39"/>
  <c r="H656" i="39"/>
  <c r="I656" i="39"/>
  <c r="J656" i="39"/>
  <c r="K656" i="39"/>
  <c r="L656" i="39"/>
  <c r="M656" i="39"/>
  <c r="N656" i="39"/>
  <c r="O656" i="39"/>
  <c r="C657" i="39"/>
  <c r="D657" i="39"/>
  <c r="E657" i="39"/>
  <c r="F657" i="39"/>
  <c r="G657" i="39"/>
  <c r="H657" i="39"/>
  <c r="I657" i="39"/>
  <c r="J657" i="39"/>
  <c r="K657" i="39"/>
  <c r="L657" i="39"/>
  <c r="M657" i="39"/>
  <c r="N657" i="39"/>
  <c r="O657" i="39"/>
  <c r="C658" i="39"/>
  <c r="D658" i="39"/>
  <c r="E658" i="39"/>
  <c r="F658" i="39"/>
  <c r="G658" i="39"/>
  <c r="H658" i="39"/>
  <c r="I658" i="39"/>
  <c r="J658" i="39"/>
  <c r="K658" i="39"/>
  <c r="L658" i="39"/>
  <c r="M658" i="39"/>
  <c r="N658" i="39"/>
  <c r="O658" i="39"/>
  <c r="C659" i="39"/>
  <c r="D659" i="39"/>
  <c r="E659" i="39"/>
  <c r="F659" i="39"/>
  <c r="G659" i="39"/>
  <c r="H659" i="39"/>
  <c r="I659" i="39"/>
  <c r="J659" i="39"/>
  <c r="K659" i="39"/>
  <c r="L659" i="39"/>
  <c r="M659" i="39"/>
  <c r="N659" i="39"/>
  <c r="O659" i="39"/>
  <c r="C660" i="39"/>
  <c r="D660" i="39"/>
  <c r="E660" i="39"/>
  <c r="F660" i="39"/>
  <c r="G660" i="39"/>
  <c r="H660" i="39"/>
  <c r="I660" i="39"/>
  <c r="J660" i="39"/>
  <c r="K660" i="39"/>
  <c r="L660" i="39"/>
  <c r="M660" i="39"/>
  <c r="N660" i="39"/>
  <c r="O660" i="39"/>
  <c r="C661" i="39"/>
  <c r="D661" i="39"/>
  <c r="E661" i="39"/>
  <c r="F661" i="39"/>
  <c r="G661" i="39"/>
  <c r="H661" i="39"/>
  <c r="I661" i="39"/>
  <c r="J661" i="39"/>
  <c r="K661" i="39"/>
  <c r="L661" i="39"/>
  <c r="M661" i="39"/>
  <c r="N661" i="39"/>
  <c r="O661" i="39"/>
  <c r="C662" i="39"/>
  <c r="D662" i="39"/>
  <c r="E662" i="39"/>
  <c r="F662" i="39"/>
  <c r="G662" i="39"/>
  <c r="H662" i="39"/>
  <c r="I662" i="39"/>
  <c r="J662" i="39"/>
  <c r="K662" i="39"/>
  <c r="L662" i="39"/>
  <c r="M662" i="39"/>
  <c r="N662" i="39"/>
  <c r="O662" i="39"/>
  <c r="C663" i="39"/>
  <c r="D663" i="39"/>
  <c r="E663" i="39"/>
  <c r="F663" i="39"/>
  <c r="G663" i="39"/>
  <c r="H663" i="39"/>
  <c r="I663" i="39"/>
  <c r="J663" i="39"/>
  <c r="K663" i="39"/>
  <c r="L663" i="39"/>
  <c r="M663" i="39"/>
  <c r="N663" i="39"/>
  <c r="O663" i="39"/>
  <c r="C664" i="39"/>
  <c r="D664" i="39"/>
  <c r="E664" i="39"/>
  <c r="F664" i="39"/>
  <c r="G664" i="39"/>
  <c r="H664" i="39"/>
  <c r="I664" i="39"/>
  <c r="J664" i="39"/>
  <c r="K664" i="39"/>
  <c r="L664" i="39"/>
  <c r="M664" i="39"/>
  <c r="N664" i="39"/>
  <c r="O664" i="39"/>
  <c r="C665" i="39"/>
  <c r="D665" i="39"/>
  <c r="E665" i="39"/>
  <c r="F665" i="39"/>
  <c r="G665" i="39"/>
  <c r="H665" i="39"/>
  <c r="I665" i="39"/>
  <c r="J665" i="39"/>
  <c r="K665" i="39"/>
  <c r="L665" i="39"/>
  <c r="M665" i="39"/>
  <c r="N665" i="39"/>
  <c r="O665" i="39"/>
  <c r="C666" i="39"/>
  <c r="D666" i="39"/>
  <c r="E666" i="39"/>
  <c r="F666" i="39"/>
  <c r="G666" i="39"/>
  <c r="H666" i="39"/>
  <c r="I666" i="39"/>
  <c r="J666" i="39"/>
  <c r="K666" i="39"/>
  <c r="L666" i="39"/>
  <c r="M666" i="39"/>
  <c r="N666" i="39"/>
  <c r="O666" i="39"/>
  <c r="C645" i="40"/>
  <c r="D645" i="40"/>
  <c r="E645" i="40"/>
  <c r="F645" i="40"/>
  <c r="G645" i="40"/>
  <c r="I645" i="40"/>
  <c r="J645" i="40"/>
  <c r="K645" i="40"/>
  <c r="L645" i="40"/>
  <c r="M645" i="40"/>
  <c r="N645" i="40"/>
  <c r="O645" i="40"/>
  <c r="C646" i="40"/>
  <c r="D646" i="40"/>
  <c r="E646" i="40"/>
  <c r="F646" i="40"/>
  <c r="G646" i="40"/>
  <c r="I646" i="40"/>
  <c r="J646" i="40"/>
  <c r="K646" i="40"/>
  <c r="L646" i="40"/>
  <c r="M646" i="40"/>
  <c r="N646" i="40"/>
  <c r="O646" i="40"/>
  <c r="C647" i="40"/>
  <c r="D647" i="40"/>
  <c r="E647" i="40"/>
  <c r="F647" i="40"/>
  <c r="G647" i="40"/>
  <c r="I647" i="40"/>
  <c r="J647" i="40"/>
  <c r="K647" i="40"/>
  <c r="L647" i="40"/>
  <c r="M647" i="40"/>
  <c r="N647" i="40"/>
  <c r="O647" i="40"/>
  <c r="C648" i="40"/>
  <c r="D648" i="40"/>
  <c r="E648" i="40"/>
  <c r="F648" i="40"/>
  <c r="G648" i="40"/>
  <c r="I648" i="40"/>
  <c r="J648" i="40"/>
  <c r="K648" i="40"/>
  <c r="L648" i="40"/>
  <c r="M648" i="40"/>
  <c r="N648" i="40"/>
  <c r="O648" i="40"/>
  <c r="C650" i="40"/>
  <c r="D650" i="40"/>
  <c r="E650" i="40"/>
  <c r="F650" i="40"/>
  <c r="G650" i="40"/>
  <c r="I650" i="40"/>
  <c r="J650" i="40"/>
  <c r="K650" i="40"/>
  <c r="L650" i="40"/>
  <c r="M650" i="40"/>
  <c r="N650" i="40"/>
  <c r="O650" i="40"/>
  <c r="C651" i="40"/>
  <c r="D651" i="40"/>
  <c r="E651" i="40"/>
  <c r="F651" i="40"/>
  <c r="G651" i="40"/>
  <c r="I651" i="40"/>
  <c r="J651" i="40"/>
  <c r="K651" i="40"/>
  <c r="L651" i="40"/>
  <c r="M651" i="40"/>
  <c r="N651" i="40"/>
  <c r="O651" i="40"/>
  <c r="C652" i="40"/>
  <c r="D652" i="40"/>
  <c r="E652" i="40"/>
  <c r="F652" i="40"/>
  <c r="G652" i="40"/>
  <c r="I652" i="40"/>
  <c r="J652" i="40"/>
  <c r="K652" i="40"/>
  <c r="L652" i="40"/>
  <c r="M652" i="40"/>
  <c r="N652" i="40"/>
  <c r="O652" i="40"/>
  <c r="C653" i="40"/>
  <c r="D653" i="40"/>
  <c r="E653" i="40"/>
  <c r="F653" i="40"/>
  <c r="G653" i="40"/>
  <c r="I653" i="40"/>
  <c r="J653" i="40"/>
  <c r="K653" i="40"/>
  <c r="L653" i="40"/>
  <c r="M653" i="40"/>
  <c r="N653" i="40"/>
  <c r="O653" i="40"/>
  <c r="C654" i="40"/>
  <c r="D654" i="40"/>
  <c r="E654" i="40"/>
  <c r="F654" i="40"/>
  <c r="G654" i="40"/>
  <c r="I654" i="40"/>
  <c r="J654" i="40"/>
  <c r="K654" i="40"/>
  <c r="L654" i="40"/>
  <c r="M654" i="40"/>
  <c r="N654" i="40"/>
  <c r="O654" i="40"/>
  <c r="C655" i="40"/>
  <c r="D655" i="40"/>
  <c r="E655" i="40"/>
  <c r="F655" i="40"/>
  <c r="G655" i="40"/>
  <c r="I655" i="40"/>
  <c r="J655" i="40"/>
  <c r="K655" i="40"/>
  <c r="L655" i="40"/>
  <c r="M655" i="40"/>
  <c r="N655" i="40"/>
  <c r="O655" i="40"/>
  <c r="C656" i="40"/>
  <c r="D656" i="40"/>
  <c r="E656" i="40"/>
  <c r="F656" i="40"/>
  <c r="G656" i="40"/>
  <c r="I656" i="40"/>
  <c r="J656" i="40"/>
  <c r="K656" i="40"/>
  <c r="L656" i="40"/>
  <c r="M656" i="40"/>
  <c r="N656" i="40"/>
  <c r="O656" i="40"/>
  <c r="C657" i="40"/>
  <c r="D657" i="40"/>
  <c r="E657" i="40"/>
  <c r="F657" i="40"/>
  <c r="G657" i="40"/>
  <c r="I657" i="40"/>
  <c r="J657" i="40"/>
  <c r="K657" i="40"/>
  <c r="L657" i="40"/>
  <c r="M657" i="40"/>
  <c r="N657" i="40"/>
  <c r="O657" i="40"/>
  <c r="C658" i="40"/>
  <c r="D658" i="40"/>
  <c r="E658" i="40"/>
  <c r="F658" i="40"/>
  <c r="G658" i="40"/>
  <c r="I658" i="40"/>
  <c r="J658" i="40"/>
  <c r="K658" i="40"/>
  <c r="L658" i="40"/>
  <c r="M658" i="40"/>
  <c r="N658" i="40"/>
  <c r="O658" i="40"/>
  <c r="C659" i="40"/>
  <c r="D659" i="40"/>
  <c r="E659" i="40"/>
  <c r="F659" i="40"/>
  <c r="G659" i="40"/>
  <c r="I659" i="40"/>
  <c r="J659" i="40"/>
  <c r="K659" i="40"/>
  <c r="L659" i="40"/>
  <c r="M659" i="40"/>
  <c r="N659" i="40"/>
  <c r="O659" i="40"/>
  <c r="C660" i="40"/>
  <c r="D660" i="40"/>
  <c r="E660" i="40"/>
  <c r="F660" i="40"/>
  <c r="G660" i="40"/>
  <c r="I660" i="40"/>
  <c r="J660" i="40"/>
  <c r="K660" i="40"/>
  <c r="L660" i="40"/>
  <c r="M660" i="40"/>
  <c r="N660" i="40"/>
  <c r="O660" i="40"/>
  <c r="C661" i="40"/>
  <c r="D661" i="40"/>
  <c r="E661" i="40"/>
  <c r="F661" i="40"/>
  <c r="G661" i="40"/>
  <c r="I661" i="40"/>
  <c r="J661" i="40"/>
  <c r="K661" i="40"/>
  <c r="L661" i="40"/>
  <c r="M661" i="40"/>
  <c r="N661" i="40"/>
  <c r="O661" i="40"/>
  <c r="C662" i="40"/>
  <c r="D662" i="40"/>
  <c r="E662" i="40"/>
  <c r="F662" i="40"/>
  <c r="G662" i="40"/>
  <c r="I662" i="40"/>
  <c r="J662" i="40"/>
  <c r="K662" i="40"/>
  <c r="L662" i="40"/>
  <c r="M662" i="40"/>
  <c r="N662" i="40"/>
  <c r="O662" i="40"/>
  <c r="C663" i="40"/>
  <c r="D663" i="40"/>
  <c r="E663" i="40"/>
  <c r="F663" i="40"/>
  <c r="G663" i="40"/>
  <c r="I663" i="40"/>
  <c r="J663" i="40"/>
  <c r="K663" i="40"/>
  <c r="L663" i="40"/>
  <c r="M663" i="40"/>
  <c r="N663" i="40"/>
  <c r="O663" i="40"/>
  <c r="C664" i="40"/>
  <c r="D664" i="40"/>
  <c r="E664" i="40"/>
  <c r="F664" i="40"/>
  <c r="G664" i="40"/>
  <c r="I664" i="40"/>
  <c r="J664" i="40"/>
  <c r="K664" i="40"/>
  <c r="L664" i="40"/>
  <c r="M664" i="40"/>
  <c r="N664" i="40"/>
  <c r="O664" i="40"/>
  <c r="C665" i="40"/>
  <c r="D665" i="40"/>
  <c r="E665" i="40"/>
  <c r="F665" i="40"/>
  <c r="G665" i="40"/>
  <c r="I665" i="40"/>
  <c r="J665" i="40"/>
  <c r="K665" i="40"/>
  <c r="L665" i="40"/>
  <c r="M665" i="40"/>
  <c r="N665" i="40"/>
  <c r="O665" i="40"/>
  <c r="C666" i="40"/>
  <c r="D666" i="40"/>
  <c r="E666" i="40"/>
  <c r="F666" i="40"/>
  <c r="G666" i="40"/>
  <c r="I666" i="40"/>
  <c r="J666" i="40"/>
  <c r="K666" i="40"/>
  <c r="L666" i="40"/>
  <c r="M666" i="40"/>
  <c r="N666" i="40"/>
  <c r="O666" i="40"/>
  <c r="C645" i="37"/>
  <c r="D645" i="37"/>
  <c r="E645" i="37"/>
  <c r="F645" i="37"/>
  <c r="G645" i="37"/>
  <c r="H645" i="37"/>
  <c r="I645" i="37"/>
  <c r="J645" i="37"/>
  <c r="K645" i="37"/>
  <c r="L645" i="37"/>
  <c r="M645" i="37"/>
  <c r="N645" i="37"/>
  <c r="O645" i="37"/>
  <c r="C646" i="37"/>
  <c r="D646" i="37"/>
  <c r="E646" i="37"/>
  <c r="F646" i="37"/>
  <c r="G646" i="37"/>
  <c r="H646" i="37"/>
  <c r="I646" i="37"/>
  <c r="J646" i="37"/>
  <c r="K646" i="37"/>
  <c r="L646" i="37"/>
  <c r="M646" i="37"/>
  <c r="N646" i="37"/>
  <c r="O646" i="37"/>
  <c r="C647" i="3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C648" i="37"/>
  <c r="D648" i="37"/>
  <c r="E648" i="37"/>
  <c r="F648" i="37"/>
  <c r="G648" i="37"/>
  <c r="H648" i="37"/>
  <c r="I648" i="37"/>
  <c r="J648" i="37"/>
  <c r="K648" i="37"/>
  <c r="L648" i="37"/>
  <c r="M648" i="37"/>
  <c r="N648" i="37"/>
  <c r="O648" i="37"/>
  <c r="C650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C651" i="37"/>
  <c r="D651" i="37"/>
  <c r="E651" i="37"/>
  <c r="F651" i="37"/>
  <c r="G651" i="37"/>
  <c r="H651" i="37"/>
  <c r="I651" i="37"/>
  <c r="J651" i="37"/>
  <c r="K651" i="37"/>
  <c r="L651" i="37"/>
  <c r="M651" i="37"/>
  <c r="N651" i="37"/>
  <c r="O651" i="37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O652" i="37"/>
  <c r="C653" i="37"/>
  <c r="D653" i="37"/>
  <c r="E653" i="37"/>
  <c r="F653" i="37"/>
  <c r="G653" i="37"/>
  <c r="H653" i="37"/>
  <c r="I653" i="37"/>
  <c r="J653" i="37"/>
  <c r="K653" i="37"/>
  <c r="L653" i="37"/>
  <c r="M653" i="37"/>
  <c r="N653" i="37"/>
  <c r="O653" i="37"/>
  <c r="C654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C656" i="37"/>
  <c r="D656" i="37"/>
  <c r="E656" i="37"/>
  <c r="F656" i="37"/>
  <c r="G656" i="37"/>
  <c r="H656" i="37"/>
  <c r="I656" i="37"/>
  <c r="J656" i="37"/>
  <c r="K656" i="37"/>
  <c r="L656" i="37"/>
  <c r="M656" i="37"/>
  <c r="N656" i="37"/>
  <c r="O656" i="37"/>
  <c r="C657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C659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C660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C661" i="37"/>
  <c r="D661" i="37"/>
  <c r="E661" i="37"/>
  <c r="F661" i="37"/>
  <c r="G661" i="37"/>
  <c r="H661" i="37"/>
  <c r="I661" i="37"/>
  <c r="J661" i="37"/>
  <c r="K661" i="37"/>
  <c r="L661" i="37"/>
  <c r="M661" i="37"/>
  <c r="N661" i="37"/>
  <c r="O661" i="37"/>
  <c r="C662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C663" i="37"/>
  <c r="D663" i="37"/>
  <c r="E663" i="37"/>
  <c r="F663" i="37"/>
  <c r="G663" i="37"/>
  <c r="H663" i="37"/>
  <c r="I663" i="37"/>
  <c r="J663" i="37"/>
  <c r="K663" i="37"/>
  <c r="L663" i="37"/>
  <c r="M663" i="37"/>
  <c r="N663" i="37"/>
  <c r="O663" i="37"/>
  <c r="C664" i="37"/>
  <c r="D664" i="37"/>
  <c r="E664" i="37"/>
  <c r="F664" i="37"/>
  <c r="G664" i="37"/>
  <c r="H664" i="37"/>
  <c r="I664" i="37"/>
  <c r="J664" i="37"/>
  <c r="K664" i="37"/>
  <c r="L664" i="37"/>
  <c r="M664" i="37"/>
  <c r="N664" i="37"/>
  <c r="O664" i="37"/>
  <c r="B646" i="39"/>
  <c r="B647" i="39"/>
  <c r="B648" i="39"/>
  <c r="B650" i="39"/>
  <c r="B651" i="39"/>
  <c r="B652" i="39"/>
  <c r="B653" i="39"/>
  <c r="B654" i="39"/>
  <c r="B655" i="39"/>
  <c r="B656" i="39"/>
  <c r="B657" i="39"/>
  <c r="B658" i="39"/>
  <c r="B659" i="39"/>
  <c r="B660" i="39"/>
  <c r="B661" i="39"/>
  <c r="B662" i="39"/>
  <c r="B663" i="39"/>
  <c r="B664" i="39"/>
  <c r="B665" i="39"/>
  <c r="B666" i="39"/>
  <c r="B646" i="40"/>
  <c r="B647" i="40"/>
  <c r="B648" i="40"/>
  <c r="B650" i="40"/>
  <c r="B651" i="40"/>
  <c r="B652" i="40"/>
  <c r="B653" i="40"/>
  <c r="B654" i="40"/>
  <c r="B655" i="40"/>
  <c r="B656" i="40"/>
  <c r="B657" i="40"/>
  <c r="B658" i="40"/>
  <c r="B659" i="40"/>
  <c r="B660" i="40"/>
  <c r="B661" i="40"/>
  <c r="B662" i="40"/>
  <c r="B663" i="40"/>
  <c r="B664" i="40"/>
  <c r="B665" i="40"/>
  <c r="B666" i="40"/>
  <c r="B646" i="37"/>
  <c r="B647" i="37"/>
  <c r="B648" i="37"/>
  <c r="B650" i="37"/>
  <c r="B651" i="37"/>
  <c r="B652" i="37"/>
  <c r="B653" i="37"/>
  <c r="B654" i="37"/>
  <c r="B655" i="37"/>
  <c r="B656" i="37"/>
  <c r="B657" i="37"/>
  <c r="B658" i="37"/>
  <c r="B659" i="37"/>
  <c r="B660" i="37"/>
  <c r="B661" i="37"/>
  <c r="B662" i="37"/>
  <c r="B663" i="37"/>
  <c r="B664" i="37"/>
  <c r="B645" i="39"/>
  <c r="B645" i="40"/>
  <c r="B645" i="37"/>
  <c r="H620" i="39"/>
  <c r="I620" i="39"/>
  <c r="J620" i="39"/>
  <c r="K620" i="39"/>
  <c r="L620" i="39"/>
  <c r="M620" i="39"/>
  <c r="N620" i="39"/>
  <c r="O620" i="39"/>
  <c r="H621" i="39"/>
  <c r="I621" i="39"/>
  <c r="J621" i="39"/>
  <c r="K621" i="39"/>
  <c r="L621" i="39"/>
  <c r="M621" i="39"/>
  <c r="N621" i="39"/>
  <c r="O621" i="39"/>
  <c r="H622" i="39"/>
  <c r="I622" i="39"/>
  <c r="J622" i="39"/>
  <c r="K622" i="39"/>
  <c r="L622" i="39"/>
  <c r="M622" i="39"/>
  <c r="N622" i="39"/>
  <c r="O622" i="39"/>
  <c r="H623" i="39"/>
  <c r="I623" i="39"/>
  <c r="J623" i="39"/>
  <c r="K623" i="39"/>
  <c r="L623" i="39"/>
  <c r="M623" i="39"/>
  <c r="N623" i="39"/>
  <c r="O623" i="39"/>
  <c r="H625" i="39"/>
  <c r="I625" i="39"/>
  <c r="J625" i="39"/>
  <c r="K625" i="39"/>
  <c r="L625" i="39"/>
  <c r="M625" i="39"/>
  <c r="N625" i="39"/>
  <c r="O625" i="39"/>
  <c r="H626" i="39"/>
  <c r="I626" i="39"/>
  <c r="J626" i="39"/>
  <c r="K626" i="39"/>
  <c r="L626" i="39"/>
  <c r="M626" i="39"/>
  <c r="N626" i="39"/>
  <c r="O626" i="39"/>
  <c r="H627" i="39"/>
  <c r="I627" i="39"/>
  <c r="J627" i="39"/>
  <c r="K627" i="39"/>
  <c r="L627" i="39"/>
  <c r="M627" i="39"/>
  <c r="N627" i="39"/>
  <c r="O627" i="39"/>
  <c r="H628" i="39"/>
  <c r="I628" i="39"/>
  <c r="J628" i="39"/>
  <c r="K628" i="39"/>
  <c r="L628" i="39"/>
  <c r="M628" i="39"/>
  <c r="N628" i="39"/>
  <c r="O628" i="39"/>
  <c r="H629" i="39"/>
  <c r="I629" i="39"/>
  <c r="J629" i="39"/>
  <c r="K629" i="39"/>
  <c r="L629" i="39"/>
  <c r="M629" i="39"/>
  <c r="N629" i="39"/>
  <c r="O629" i="39"/>
  <c r="H630" i="39"/>
  <c r="I630" i="39"/>
  <c r="J630" i="39"/>
  <c r="K630" i="39"/>
  <c r="L630" i="39"/>
  <c r="M630" i="39"/>
  <c r="N630" i="39"/>
  <c r="O630" i="39"/>
  <c r="H631" i="39"/>
  <c r="I631" i="39"/>
  <c r="J631" i="39"/>
  <c r="K631" i="39"/>
  <c r="L631" i="39"/>
  <c r="M631" i="39"/>
  <c r="N631" i="39"/>
  <c r="O631" i="39"/>
  <c r="H632" i="39"/>
  <c r="I632" i="39"/>
  <c r="J632" i="39"/>
  <c r="K632" i="39"/>
  <c r="L632" i="39"/>
  <c r="M632" i="39"/>
  <c r="N632" i="39"/>
  <c r="O632" i="39"/>
  <c r="H633" i="39"/>
  <c r="I633" i="39"/>
  <c r="J633" i="39"/>
  <c r="K633" i="39"/>
  <c r="L633" i="39"/>
  <c r="M633" i="39"/>
  <c r="N633" i="39"/>
  <c r="O633" i="39"/>
  <c r="H634" i="39"/>
  <c r="I634" i="39"/>
  <c r="J634" i="39"/>
  <c r="K634" i="39"/>
  <c r="L634" i="39"/>
  <c r="M634" i="39"/>
  <c r="N634" i="39"/>
  <c r="O634" i="39"/>
  <c r="H635" i="39"/>
  <c r="I635" i="39"/>
  <c r="J635" i="39"/>
  <c r="K635" i="39"/>
  <c r="L635" i="39"/>
  <c r="M635" i="39"/>
  <c r="N635" i="39"/>
  <c r="O635" i="39"/>
  <c r="H636" i="39"/>
  <c r="I636" i="39"/>
  <c r="J636" i="39"/>
  <c r="K636" i="39"/>
  <c r="L636" i="39"/>
  <c r="M636" i="39"/>
  <c r="N636" i="39"/>
  <c r="O636" i="39"/>
  <c r="H637" i="39"/>
  <c r="I637" i="39"/>
  <c r="J637" i="39"/>
  <c r="K637" i="39"/>
  <c r="L637" i="39"/>
  <c r="M637" i="39"/>
  <c r="N637" i="39"/>
  <c r="O637" i="39"/>
  <c r="H638" i="39"/>
  <c r="I638" i="39"/>
  <c r="J638" i="39"/>
  <c r="K638" i="39"/>
  <c r="L638" i="39"/>
  <c r="M638" i="39"/>
  <c r="N638" i="39"/>
  <c r="O638" i="39"/>
  <c r="H639" i="39"/>
  <c r="I639" i="39"/>
  <c r="J639" i="39"/>
  <c r="K639" i="39"/>
  <c r="L639" i="39"/>
  <c r="M639" i="39"/>
  <c r="N639" i="39"/>
  <c r="O639" i="39"/>
  <c r="H640" i="39"/>
  <c r="I640" i="39"/>
  <c r="J640" i="39"/>
  <c r="K640" i="39"/>
  <c r="L640" i="39"/>
  <c r="M640" i="39"/>
  <c r="N640" i="39"/>
  <c r="O640" i="39"/>
  <c r="H641" i="39"/>
  <c r="I641" i="39"/>
  <c r="J641" i="39"/>
  <c r="K641" i="39"/>
  <c r="L641" i="39"/>
  <c r="M641" i="39"/>
  <c r="N641" i="39"/>
  <c r="O641" i="39"/>
  <c r="J620" i="40"/>
  <c r="K620" i="40"/>
  <c r="L620" i="40"/>
  <c r="M620" i="40"/>
  <c r="N620" i="40"/>
  <c r="O620" i="40"/>
  <c r="J621" i="40"/>
  <c r="K621" i="40"/>
  <c r="L621" i="40"/>
  <c r="M621" i="40"/>
  <c r="N621" i="40"/>
  <c r="O621" i="40"/>
  <c r="J622" i="40"/>
  <c r="K622" i="40"/>
  <c r="L622" i="40"/>
  <c r="M622" i="40"/>
  <c r="N622" i="40"/>
  <c r="O622" i="40"/>
  <c r="J623" i="40"/>
  <c r="K623" i="40"/>
  <c r="L623" i="40"/>
  <c r="M623" i="40"/>
  <c r="N623" i="40"/>
  <c r="O623" i="40"/>
  <c r="J625" i="40"/>
  <c r="K625" i="40"/>
  <c r="L625" i="40"/>
  <c r="M625" i="40"/>
  <c r="N625" i="40"/>
  <c r="O625" i="40"/>
  <c r="J626" i="40"/>
  <c r="K626" i="40"/>
  <c r="L626" i="40"/>
  <c r="M626" i="40"/>
  <c r="N626" i="40"/>
  <c r="O626" i="40"/>
  <c r="J627" i="40"/>
  <c r="K627" i="40"/>
  <c r="L627" i="40"/>
  <c r="M627" i="40"/>
  <c r="N627" i="40"/>
  <c r="O627" i="40"/>
  <c r="J628" i="40"/>
  <c r="K628" i="40"/>
  <c r="L628" i="40"/>
  <c r="M628" i="40"/>
  <c r="N628" i="40"/>
  <c r="O628" i="40"/>
  <c r="J629" i="40"/>
  <c r="K629" i="40"/>
  <c r="L629" i="40"/>
  <c r="M629" i="40"/>
  <c r="N629" i="40"/>
  <c r="O629" i="40"/>
  <c r="J630" i="40"/>
  <c r="K630" i="40"/>
  <c r="L630" i="40"/>
  <c r="M630" i="40"/>
  <c r="N630" i="40"/>
  <c r="O630" i="40"/>
  <c r="J631" i="40"/>
  <c r="K631" i="40"/>
  <c r="L631" i="40"/>
  <c r="M631" i="40"/>
  <c r="N631" i="40"/>
  <c r="O631" i="40"/>
  <c r="J632" i="40"/>
  <c r="K632" i="40"/>
  <c r="L632" i="40"/>
  <c r="M632" i="40"/>
  <c r="N632" i="40"/>
  <c r="O632" i="40"/>
  <c r="J633" i="40"/>
  <c r="K633" i="40"/>
  <c r="L633" i="40"/>
  <c r="M633" i="40"/>
  <c r="N633" i="40"/>
  <c r="O633" i="40"/>
  <c r="J634" i="40"/>
  <c r="K634" i="40"/>
  <c r="L634" i="40"/>
  <c r="M634" i="40"/>
  <c r="N634" i="40"/>
  <c r="O634" i="40"/>
  <c r="J635" i="40"/>
  <c r="K635" i="40"/>
  <c r="L635" i="40"/>
  <c r="M635" i="40"/>
  <c r="N635" i="40"/>
  <c r="O635" i="40"/>
  <c r="J636" i="40"/>
  <c r="K636" i="40"/>
  <c r="L636" i="40"/>
  <c r="M636" i="40"/>
  <c r="N636" i="40"/>
  <c r="O636" i="40"/>
  <c r="J637" i="40"/>
  <c r="K637" i="40"/>
  <c r="L637" i="40"/>
  <c r="M637" i="40"/>
  <c r="N637" i="40"/>
  <c r="O637" i="40"/>
  <c r="J638" i="40"/>
  <c r="K638" i="40"/>
  <c r="L638" i="40"/>
  <c r="M638" i="40"/>
  <c r="N638" i="40"/>
  <c r="O638" i="40"/>
  <c r="J639" i="40"/>
  <c r="K639" i="40"/>
  <c r="L639" i="40"/>
  <c r="M639" i="40"/>
  <c r="N639" i="40"/>
  <c r="O639" i="40"/>
  <c r="J640" i="40"/>
  <c r="K640" i="40"/>
  <c r="L640" i="40"/>
  <c r="M640" i="40"/>
  <c r="N640" i="40"/>
  <c r="O640" i="40"/>
  <c r="J641" i="40"/>
  <c r="K641" i="40"/>
  <c r="L641" i="40"/>
  <c r="M641" i="40"/>
  <c r="N641" i="40"/>
  <c r="O641" i="40"/>
  <c r="H620" i="37"/>
  <c r="I620" i="37"/>
  <c r="J620" i="37"/>
  <c r="K620" i="37"/>
  <c r="L620" i="37"/>
  <c r="M620" i="37"/>
  <c r="N620" i="37"/>
  <c r="O620" i="37"/>
  <c r="H621" i="37"/>
  <c r="I621" i="37"/>
  <c r="J621" i="37"/>
  <c r="K621" i="37"/>
  <c r="L621" i="37"/>
  <c r="M621" i="37"/>
  <c r="N621" i="37"/>
  <c r="O621" i="37"/>
  <c r="H622" i="37"/>
  <c r="I622" i="37"/>
  <c r="J622" i="37"/>
  <c r="K622" i="37"/>
  <c r="L622" i="37"/>
  <c r="M622" i="37"/>
  <c r="N622" i="37"/>
  <c r="O622" i="37"/>
  <c r="H623" i="37"/>
  <c r="I623" i="37"/>
  <c r="J623" i="37"/>
  <c r="K623" i="37"/>
  <c r="L623" i="37"/>
  <c r="M623" i="37"/>
  <c r="N623" i="37"/>
  <c r="O623" i="37"/>
  <c r="H625" i="37"/>
  <c r="I625" i="37"/>
  <c r="J625" i="37"/>
  <c r="K625" i="37"/>
  <c r="L625" i="37"/>
  <c r="M625" i="37"/>
  <c r="N625" i="37"/>
  <c r="O625" i="37"/>
  <c r="H626" i="37"/>
  <c r="I626" i="37"/>
  <c r="J626" i="37"/>
  <c r="K626" i="37"/>
  <c r="L626" i="37"/>
  <c r="M626" i="37"/>
  <c r="N626" i="37"/>
  <c r="O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H637" i="37"/>
  <c r="I637" i="37"/>
  <c r="J637" i="37"/>
  <c r="K637" i="37"/>
  <c r="L637" i="37"/>
  <c r="M637" i="37"/>
  <c r="N637" i="37"/>
  <c r="O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G621" i="39"/>
  <c r="G622" i="39"/>
  <c r="G623" i="39"/>
  <c r="G625" i="39"/>
  <c r="G626" i="39"/>
  <c r="G627" i="39"/>
  <c r="G628" i="39"/>
  <c r="G629" i="39"/>
  <c r="G630" i="39"/>
  <c r="G631" i="39"/>
  <c r="G632" i="39"/>
  <c r="G633" i="39"/>
  <c r="G634" i="39"/>
  <c r="G635" i="39"/>
  <c r="G636" i="39"/>
  <c r="G637" i="39"/>
  <c r="G638" i="39"/>
  <c r="G639" i="39"/>
  <c r="G640" i="39"/>
  <c r="G641" i="39"/>
  <c r="G621" i="40"/>
  <c r="G622" i="40"/>
  <c r="G623" i="40"/>
  <c r="G625" i="40"/>
  <c r="G626" i="40"/>
  <c r="G627" i="40"/>
  <c r="G628" i="40"/>
  <c r="G629" i="40"/>
  <c r="G630" i="40"/>
  <c r="G631" i="40"/>
  <c r="G632" i="40"/>
  <c r="G633" i="40"/>
  <c r="G634" i="40"/>
  <c r="G635" i="40"/>
  <c r="G636" i="40"/>
  <c r="G637" i="40"/>
  <c r="G638" i="40"/>
  <c r="G639" i="40"/>
  <c r="G640" i="40"/>
  <c r="G641" i="40"/>
  <c r="G621" i="37"/>
  <c r="G622" i="37"/>
  <c r="G623" i="37"/>
  <c r="G625" i="37"/>
  <c r="G626" i="37"/>
  <c r="G627" i="37"/>
  <c r="G628" i="37"/>
  <c r="G629" i="37"/>
  <c r="G630" i="37"/>
  <c r="G631" i="37"/>
  <c r="G632" i="37"/>
  <c r="G633" i="37"/>
  <c r="G634" i="37"/>
  <c r="G635" i="37"/>
  <c r="G636" i="37"/>
  <c r="G637" i="37"/>
  <c r="G638" i="37"/>
  <c r="G639" i="37"/>
  <c r="G620" i="39"/>
  <c r="G620" i="40"/>
  <c r="G620" i="37"/>
  <c r="C547" i="39"/>
  <c r="D547" i="39"/>
  <c r="E547" i="39"/>
  <c r="F547" i="39"/>
  <c r="G547" i="39"/>
  <c r="H547" i="39"/>
  <c r="I547" i="39"/>
  <c r="J547" i="39"/>
  <c r="K547" i="39"/>
  <c r="L547" i="39"/>
  <c r="M547" i="39"/>
  <c r="N547" i="39"/>
  <c r="O547" i="39"/>
  <c r="C548" i="39"/>
  <c r="D548" i="39"/>
  <c r="E548" i="39"/>
  <c r="F548" i="39"/>
  <c r="G548" i="39"/>
  <c r="H548" i="39"/>
  <c r="I548" i="39"/>
  <c r="J548" i="39"/>
  <c r="K548" i="39"/>
  <c r="L548" i="39"/>
  <c r="M548" i="39"/>
  <c r="N548" i="39"/>
  <c r="O548" i="39"/>
  <c r="C549" i="39"/>
  <c r="D549" i="39"/>
  <c r="E549" i="39"/>
  <c r="F549" i="39"/>
  <c r="G549" i="39"/>
  <c r="H549" i="39"/>
  <c r="I549" i="39"/>
  <c r="J549" i="39"/>
  <c r="K549" i="39"/>
  <c r="L549" i="39"/>
  <c r="M549" i="39"/>
  <c r="N549" i="39"/>
  <c r="O549" i="39"/>
  <c r="C550" i="39"/>
  <c r="D550" i="39"/>
  <c r="E550" i="39"/>
  <c r="F550" i="39"/>
  <c r="G550" i="39"/>
  <c r="H550" i="39"/>
  <c r="I550" i="39"/>
  <c r="J550" i="39"/>
  <c r="K550" i="39"/>
  <c r="L550" i="39"/>
  <c r="M550" i="39"/>
  <c r="N550" i="39"/>
  <c r="O550" i="39"/>
  <c r="C552" i="39"/>
  <c r="D552" i="39"/>
  <c r="E552" i="39"/>
  <c r="F552" i="39"/>
  <c r="G552" i="39"/>
  <c r="H552" i="39"/>
  <c r="I552" i="39"/>
  <c r="J552" i="39"/>
  <c r="K552" i="39"/>
  <c r="L552" i="39"/>
  <c r="M552" i="39"/>
  <c r="N552" i="39"/>
  <c r="O552" i="39"/>
  <c r="C553" i="39"/>
  <c r="D553" i="39"/>
  <c r="E553" i="39"/>
  <c r="F553" i="39"/>
  <c r="G553" i="39"/>
  <c r="H553" i="39"/>
  <c r="I553" i="39"/>
  <c r="J553" i="39"/>
  <c r="K553" i="39"/>
  <c r="L553" i="39"/>
  <c r="M553" i="39"/>
  <c r="N553" i="39"/>
  <c r="O553" i="39"/>
  <c r="C554" i="39"/>
  <c r="D554" i="39"/>
  <c r="E554" i="39"/>
  <c r="F554" i="39"/>
  <c r="G554" i="39"/>
  <c r="H554" i="39"/>
  <c r="I554" i="39"/>
  <c r="J554" i="39"/>
  <c r="K554" i="39"/>
  <c r="L554" i="39"/>
  <c r="M554" i="39"/>
  <c r="N554" i="39"/>
  <c r="O554" i="39"/>
  <c r="C555" i="39"/>
  <c r="D555" i="39"/>
  <c r="E555" i="39"/>
  <c r="F555" i="39"/>
  <c r="G555" i="39"/>
  <c r="H555" i="39"/>
  <c r="I555" i="39"/>
  <c r="J555" i="39"/>
  <c r="K555" i="39"/>
  <c r="L555" i="39"/>
  <c r="M555" i="39"/>
  <c r="N555" i="39"/>
  <c r="O555" i="39"/>
  <c r="C556" i="39"/>
  <c r="D556" i="39"/>
  <c r="E556" i="39"/>
  <c r="F556" i="39"/>
  <c r="G556" i="39"/>
  <c r="H556" i="39"/>
  <c r="I556" i="39"/>
  <c r="J556" i="39"/>
  <c r="K556" i="39"/>
  <c r="L556" i="39"/>
  <c r="M556" i="39"/>
  <c r="N556" i="39"/>
  <c r="O556" i="39"/>
  <c r="C557" i="39"/>
  <c r="D557" i="39"/>
  <c r="E557" i="39"/>
  <c r="F557" i="39"/>
  <c r="G557" i="39"/>
  <c r="H557" i="39"/>
  <c r="I557" i="39"/>
  <c r="J557" i="39"/>
  <c r="K557" i="39"/>
  <c r="L557" i="39"/>
  <c r="M557" i="39"/>
  <c r="N557" i="39"/>
  <c r="O557" i="39"/>
  <c r="C558" i="39"/>
  <c r="D558" i="39"/>
  <c r="E558" i="39"/>
  <c r="F558" i="39"/>
  <c r="G558" i="39"/>
  <c r="H558" i="39"/>
  <c r="I558" i="39"/>
  <c r="J558" i="39"/>
  <c r="K558" i="39"/>
  <c r="L558" i="39"/>
  <c r="M558" i="39"/>
  <c r="N558" i="39"/>
  <c r="O558" i="39"/>
  <c r="C559" i="39"/>
  <c r="D559" i="39"/>
  <c r="E559" i="39"/>
  <c r="F559" i="39"/>
  <c r="G559" i="39"/>
  <c r="H559" i="39"/>
  <c r="I559" i="39"/>
  <c r="J559" i="39"/>
  <c r="K559" i="39"/>
  <c r="L559" i="39"/>
  <c r="M559" i="39"/>
  <c r="N559" i="39"/>
  <c r="O559" i="39"/>
  <c r="C560" i="39"/>
  <c r="D560" i="39"/>
  <c r="E560" i="39"/>
  <c r="F560" i="39"/>
  <c r="G560" i="39"/>
  <c r="H560" i="39"/>
  <c r="I560" i="39"/>
  <c r="J560" i="39"/>
  <c r="K560" i="39"/>
  <c r="L560" i="39"/>
  <c r="M560" i="39"/>
  <c r="N560" i="39"/>
  <c r="O560" i="39"/>
  <c r="C561" i="39"/>
  <c r="D561" i="39"/>
  <c r="E561" i="39"/>
  <c r="F561" i="39"/>
  <c r="G561" i="39"/>
  <c r="H561" i="39"/>
  <c r="I561" i="39"/>
  <c r="J561" i="39"/>
  <c r="K561" i="39"/>
  <c r="L561" i="39"/>
  <c r="M561" i="39"/>
  <c r="N561" i="39"/>
  <c r="O561" i="39"/>
  <c r="C562" i="39"/>
  <c r="D562" i="39"/>
  <c r="E562" i="39"/>
  <c r="F562" i="39"/>
  <c r="G562" i="39"/>
  <c r="H562" i="39"/>
  <c r="I562" i="39"/>
  <c r="J562" i="39"/>
  <c r="K562" i="39"/>
  <c r="L562" i="39"/>
  <c r="M562" i="39"/>
  <c r="N562" i="39"/>
  <c r="O562" i="39"/>
  <c r="C563" i="39"/>
  <c r="D563" i="39"/>
  <c r="E563" i="39"/>
  <c r="F563" i="39"/>
  <c r="G563" i="39"/>
  <c r="H563" i="39"/>
  <c r="I563" i="39"/>
  <c r="J563" i="39"/>
  <c r="K563" i="39"/>
  <c r="L563" i="39"/>
  <c r="M563" i="39"/>
  <c r="N563" i="39"/>
  <c r="O563" i="39"/>
  <c r="C564" i="39"/>
  <c r="D564" i="39"/>
  <c r="E564" i="39"/>
  <c r="F564" i="39"/>
  <c r="G564" i="39"/>
  <c r="H564" i="39"/>
  <c r="I564" i="39"/>
  <c r="J564" i="39"/>
  <c r="K564" i="39"/>
  <c r="L564" i="39"/>
  <c r="M564" i="39"/>
  <c r="N564" i="39"/>
  <c r="O564" i="39"/>
  <c r="C565" i="39"/>
  <c r="D565" i="39"/>
  <c r="E565" i="39"/>
  <c r="F565" i="39"/>
  <c r="G565" i="39"/>
  <c r="H565" i="39"/>
  <c r="I565" i="39"/>
  <c r="J565" i="39"/>
  <c r="K565" i="39"/>
  <c r="L565" i="39"/>
  <c r="M565" i="39"/>
  <c r="N565" i="39"/>
  <c r="O565" i="39"/>
  <c r="C566" i="39"/>
  <c r="D566" i="39"/>
  <c r="E566" i="39"/>
  <c r="F566" i="39"/>
  <c r="G566" i="39"/>
  <c r="H566" i="39"/>
  <c r="I566" i="39"/>
  <c r="J566" i="39"/>
  <c r="K566" i="39"/>
  <c r="L566" i="39"/>
  <c r="M566" i="39"/>
  <c r="N566" i="39"/>
  <c r="O566" i="39"/>
  <c r="C567" i="39"/>
  <c r="D567" i="39"/>
  <c r="E567" i="39"/>
  <c r="F567" i="39"/>
  <c r="G567" i="39"/>
  <c r="H567" i="39"/>
  <c r="I567" i="39"/>
  <c r="J567" i="39"/>
  <c r="K567" i="39"/>
  <c r="L567" i="39"/>
  <c r="M567" i="39"/>
  <c r="N567" i="39"/>
  <c r="O567" i="39"/>
  <c r="C568" i="39"/>
  <c r="D568" i="39"/>
  <c r="E568" i="39"/>
  <c r="F568" i="39"/>
  <c r="G568" i="39"/>
  <c r="H568" i="39"/>
  <c r="I568" i="39"/>
  <c r="J568" i="39"/>
  <c r="K568" i="39"/>
  <c r="L568" i="39"/>
  <c r="M568" i="39"/>
  <c r="N568" i="39"/>
  <c r="O568" i="39"/>
  <c r="C547" i="40"/>
  <c r="D547" i="40"/>
  <c r="E547" i="40"/>
  <c r="F547" i="40"/>
  <c r="G547" i="40"/>
  <c r="I547" i="40"/>
  <c r="J547" i="40"/>
  <c r="K547" i="40"/>
  <c r="L547" i="40"/>
  <c r="M547" i="40"/>
  <c r="N547" i="40"/>
  <c r="O547" i="40"/>
  <c r="C548" i="40"/>
  <c r="D548" i="40"/>
  <c r="E548" i="40"/>
  <c r="F548" i="40"/>
  <c r="G548" i="40"/>
  <c r="I548" i="40"/>
  <c r="J548" i="40"/>
  <c r="K548" i="40"/>
  <c r="L548" i="40"/>
  <c r="M548" i="40"/>
  <c r="N548" i="40"/>
  <c r="O548" i="40"/>
  <c r="C549" i="40"/>
  <c r="D549" i="40"/>
  <c r="E549" i="40"/>
  <c r="F549" i="40"/>
  <c r="G549" i="40"/>
  <c r="I549" i="40"/>
  <c r="J549" i="40"/>
  <c r="K549" i="40"/>
  <c r="L549" i="40"/>
  <c r="M549" i="40"/>
  <c r="N549" i="40"/>
  <c r="O549" i="40"/>
  <c r="C550" i="40"/>
  <c r="D550" i="40"/>
  <c r="E550" i="40"/>
  <c r="F550" i="40"/>
  <c r="G550" i="40"/>
  <c r="I550" i="40"/>
  <c r="J550" i="40"/>
  <c r="K550" i="40"/>
  <c r="L550" i="40"/>
  <c r="M550" i="40"/>
  <c r="N550" i="40"/>
  <c r="O550" i="40"/>
  <c r="C552" i="40"/>
  <c r="D552" i="40"/>
  <c r="E552" i="40"/>
  <c r="F552" i="40"/>
  <c r="G552" i="40"/>
  <c r="I552" i="40"/>
  <c r="J552" i="40"/>
  <c r="K552" i="40"/>
  <c r="L552" i="40"/>
  <c r="M552" i="40"/>
  <c r="N552" i="40"/>
  <c r="O552" i="40"/>
  <c r="C553" i="40"/>
  <c r="D553" i="40"/>
  <c r="E553" i="40"/>
  <c r="F553" i="40"/>
  <c r="G553" i="40"/>
  <c r="I553" i="40"/>
  <c r="J553" i="40"/>
  <c r="K553" i="40"/>
  <c r="L553" i="40"/>
  <c r="M553" i="40"/>
  <c r="N553" i="40"/>
  <c r="O553" i="40"/>
  <c r="C554" i="40"/>
  <c r="D554" i="40"/>
  <c r="E554" i="40"/>
  <c r="F554" i="40"/>
  <c r="G554" i="40"/>
  <c r="I554" i="40"/>
  <c r="J554" i="40"/>
  <c r="K554" i="40"/>
  <c r="L554" i="40"/>
  <c r="M554" i="40"/>
  <c r="N554" i="40"/>
  <c r="O554" i="40"/>
  <c r="C555" i="40"/>
  <c r="D555" i="40"/>
  <c r="E555" i="40"/>
  <c r="F555" i="40"/>
  <c r="G555" i="40"/>
  <c r="I555" i="40"/>
  <c r="J555" i="40"/>
  <c r="K555" i="40"/>
  <c r="L555" i="40"/>
  <c r="M555" i="40"/>
  <c r="N555" i="40"/>
  <c r="O555" i="40"/>
  <c r="C556" i="40"/>
  <c r="D556" i="40"/>
  <c r="E556" i="40"/>
  <c r="F556" i="40"/>
  <c r="G556" i="40"/>
  <c r="I556" i="40"/>
  <c r="J556" i="40"/>
  <c r="K556" i="40"/>
  <c r="L556" i="40"/>
  <c r="M556" i="40"/>
  <c r="N556" i="40"/>
  <c r="O556" i="40"/>
  <c r="C557" i="40"/>
  <c r="D557" i="40"/>
  <c r="E557" i="40"/>
  <c r="F557" i="40"/>
  <c r="G557" i="40"/>
  <c r="I557" i="40"/>
  <c r="J557" i="40"/>
  <c r="K557" i="40"/>
  <c r="L557" i="40"/>
  <c r="M557" i="40"/>
  <c r="N557" i="40"/>
  <c r="O557" i="40"/>
  <c r="C558" i="40"/>
  <c r="D558" i="40"/>
  <c r="E558" i="40"/>
  <c r="F558" i="40"/>
  <c r="G558" i="40"/>
  <c r="I558" i="40"/>
  <c r="J558" i="40"/>
  <c r="K558" i="40"/>
  <c r="L558" i="40"/>
  <c r="M558" i="40"/>
  <c r="N558" i="40"/>
  <c r="O558" i="40"/>
  <c r="C559" i="40"/>
  <c r="D559" i="40"/>
  <c r="E559" i="40"/>
  <c r="F559" i="40"/>
  <c r="G559" i="40"/>
  <c r="I559" i="40"/>
  <c r="J559" i="40"/>
  <c r="K559" i="40"/>
  <c r="L559" i="40"/>
  <c r="M559" i="40"/>
  <c r="N559" i="40"/>
  <c r="O559" i="40"/>
  <c r="C560" i="40"/>
  <c r="D560" i="40"/>
  <c r="E560" i="40"/>
  <c r="F560" i="40"/>
  <c r="G560" i="40"/>
  <c r="I560" i="40"/>
  <c r="J560" i="40"/>
  <c r="K560" i="40"/>
  <c r="L560" i="40"/>
  <c r="M560" i="40"/>
  <c r="N560" i="40"/>
  <c r="O560" i="40"/>
  <c r="C561" i="40"/>
  <c r="D561" i="40"/>
  <c r="E561" i="40"/>
  <c r="F561" i="40"/>
  <c r="G561" i="40"/>
  <c r="I561" i="40"/>
  <c r="J561" i="40"/>
  <c r="K561" i="40"/>
  <c r="L561" i="40"/>
  <c r="M561" i="40"/>
  <c r="N561" i="40"/>
  <c r="O561" i="40"/>
  <c r="C562" i="40"/>
  <c r="D562" i="40"/>
  <c r="E562" i="40"/>
  <c r="F562" i="40"/>
  <c r="G562" i="40"/>
  <c r="I562" i="40"/>
  <c r="J562" i="40"/>
  <c r="K562" i="40"/>
  <c r="L562" i="40"/>
  <c r="M562" i="40"/>
  <c r="N562" i="40"/>
  <c r="O562" i="40"/>
  <c r="C563" i="40"/>
  <c r="D563" i="40"/>
  <c r="E563" i="40"/>
  <c r="F563" i="40"/>
  <c r="G563" i="40"/>
  <c r="I563" i="40"/>
  <c r="J563" i="40"/>
  <c r="K563" i="40"/>
  <c r="L563" i="40"/>
  <c r="M563" i="40"/>
  <c r="N563" i="40"/>
  <c r="O563" i="40"/>
  <c r="C564" i="40"/>
  <c r="D564" i="40"/>
  <c r="E564" i="40"/>
  <c r="F564" i="40"/>
  <c r="G564" i="40"/>
  <c r="I564" i="40"/>
  <c r="J564" i="40"/>
  <c r="K564" i="40"/>
  <c r="L564" i="40"/>
  <c r="M564" i="40"/>
  <c r="N564" i="40"/>
  <c r="O564" i="40"/>
  <c r="C565" i="40"/>
  <c r="D565" i="40"/>
  <c r="E565" i="40"/>
  <c r="F565" i="40"/>
  <c r="G565" i="40"/>
  <c r="I565" i="40"/>
  <c r="J565" i="40"/>
  <c r="K565" i="40"/>
  <c r="L565" i="40"/>
  <c r="M565" i="40"/>
  <c r="N565" i="40"/>
  <c r="O565" i="40"/>
  <c r="C566" i="40"/>
  <c r="D566" i="40"/>
  <c r="E566" i="40"/>
  <c r="F566" i="40"/>
  <c r="G566" i="40"/>
  <c r="I566" i="40"/>
  <c r="J566" i="40"/>
  <c r="K566" i="40"/>
  <c r="L566" i="40"/>
  <c r="M566" i="40"/>
  <c r="N566" i="40"/>
  <c r="O566" i="40"/>
  <c r="C567" i="40"/>
  <c r="D567" i="40"/>
  <c r="E567" i="40"/>
  <c r="F567" i="40"/>
  <c r="G567" i="40"/>
  <c r="I567" i="40"/>
  <c r="J567" i="40"/>
  <c r="K567" i="40"/>
  <c r="L567" i="40"/>
  <c r="M567" i="40"/>
  <c r="N567" i="40"/>
  <c r="O567" i="40"/>
  <c r="C568" i="40"/>
  <c r="D568" i="40"/>
  <c r="E568" i="40"/>
  <c r="F568" i="40"/>
  <c r="G568" i="40"/>
  <c r="I568" i="40"/>
  <c r="J568" i="40"/>
  <c r="K568" i="40"/>
  <c r="L568" i="40"/>
  <c r="M568" i="40"/>
  <c r="N568" i="40"/>
  <c r="O568" i="40"/>
  <c r="C547" i="37"/>
  <c r="D547" i="37"/>
  <c r="E547" i="37"/>
  <c r="F547" i="37"/>
  <c r="G547" i="37"/>
  <c r="H547" i="37"/>
  <c r="I547" i="37"/>
  <c r="J547" i="37"/>
  <c r="K547" i="37"/>
  <c r="L547" i="37"/>
  <c r="M547" i="37"/>
  <c r="N547" i="37"/>
  <c r="O547" i="37"/>
  <c r="C548" i="37"/>
  <c r="D548" i="37"/>
  <c r="E548" i="37"/>
  <c r="F548" i="37"/>
  <c r="G548" i="37"/>
  <c r="H548" i="37"/>
  <c r="I548" i="37"/>
  <c r="J548" i="37"/>
  <c r="K548" i="37"/>
  <c r="L548" i="37"/>
  <c r="M548" i="37"/>
  <c r="N548" i="37"/>
  <c r="O548" i="37"/>
  <c r="C549" i="37"/>
  <c r="D549" i="37"/>
  <c r="E549" i="37"/>
  <c r="F549" i="37"/>
  <c r="G549" i="37"/>
  <c r="H549" i="37"/>
  <c r="I549" i="37"/>
  <c r="J549" i="37"/>
  <c r="K549" i="37"/>
  <c r="L549" i="37"/>
  <c r="M549" i="37"/>
  <c r="N549" i="37"/>
  <c r="O549" i="37"/>
  <c r="C550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C552" i="37"/>
  <c r="D552" i="37"/>
  <c r="E552" i="37"/>
  <c r="F552" i="37"/>
  <c r="G552" i="37"/>
  <c r="H552" i="37"/>
  <c r="I552" i="37"/>
  <c r="J552" i="37"/>
  <c r="K552" i="37"/>
  <c r="L552" i="37"/>
  <c r="M552" i="37"/>
  <c r="N552" i="37"/>
  <c r="O552" i="37"/>
  <c r="C553" i="37"/>
  <c r="D553" i="37"/>
  <c r="E553" i="37"/>
  <c r="F553" i="37"/>
  <c r="G553" i="37"/>
  <c r="H553" i="37"/>
  <c r="I553" i="37"/>
  <c r="J553" i="37"/>
  <c r="K553" i="37"/>
  <c r="L553" i="37"/>
  <c r="M553" i="37"/>
  <c r="N553" i="37"/>
  <c r="O553" i="37"/>
  <c r="C554" i="37"/>
  <c r="D554" i="37"/>
  <c r="E554" i="37"/>
  <c r="F554" i="37"/>
  <c r="G554" i="37"/>
  <c r="H554" i="37"/>
  <c r="I554" i="37"/>
  <c r="J554" i="37"/>
  <c r="K554" i="37"/>
  <c r="L554" i="37"/>
  <c r="M554" i="37"/>
  <c r="N554" i="37"/>
  <c r="O554" i="37"/>
  <c r="C555" i="37"/>
  <c r="D555" i="37"/>
  <c r="E555" i="37"/>
  <c r="F555" i="37"/>
  <c r="G555" i="37"/>
  <c r="H555" i="37"/>
  <c r="I555" i="37"/>
  <c r="J555" i="37"/>
  <c r="K555" i="37"/>
  <c r="L555" i="37"/>
  <c r="M555" i="37"/>
  <c r="N555" i="37"/>
  <c r="O555" i="37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C559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C560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C561" i="37"/>
  <c r="D561" i="37"/>
  <c r="E561" i="37"/>
  <c r="F561" i="37"/>
  <c r="G561" i="37"/>
  <c r="H561" i="37"/>
  <c r="I561" i="37"/>
  <c r="J561" i="37"/>
  <c r="K561" i="37"/>
  <c r="L561" i="37"/>
  <c r="M561" i="37"/>
  <c r="N561" i="37"/>
  <c r="O561" i="37"/>
  <c r="C562" i="37"/>
  <c r="D562" i="37"/>
  <c r="E562" i="37"/>
  <c r="F562" i="37"/>
  <c r="G562" i="37"/>
  <c r="H562" i="37"/>
  <c r="I562" i="37"/>
  <c r="J562" i="37"/>
  <c r="K562" i="37"/>
  <c r="L562" i="37"/>
  <c r="M562" i="37"/>
  <c r="N562" i="37"/>
  <c r="O562" i="37"/>
  <c r="C563" i="37"/>
  <c r="D563" i="37"/>
  <c r="E563" i="37"/>
  <c r="F563" i="37"/>
  <c r="G563" i="37"/>
  <c r="H563" i="37"/>
  <c r="I563" i="37"/>
  <c r="J563" i="37"/>
  <c r="K563" i="37"/>
  <c r="L563" i="37"/>
  <c r="M563" i="37"/>
  <c r="N563" i="37"/>
  <c r="O563" i="37"/>
  <c r="C564" i="37"/>
  <c r="D564" i="37"/>
  <c r="E564" i="37"/>
  <c r="F564" i="37"/>
  <c r="G564" i="37"/>
  <c r="H564" i="37"/>
  <c r="I564" i="37"/>
  <c r="J564" i="37"/>
  <c r="K564" i="37"/>
  <c r="L564" i="37"/>
  <c r="M564" i="37"/>
  <c r="N564" i="37"/>
  <c r="O564" i="37"/>
  <c r="C565" i="37"/>
  <c r="D565" i="37"/>
  <c r="E565" i="37"/>
  <c r="F565" i="37"/>
  <c r="G565" i="37"/>
  <c r="H565" i="37"/>
  <c r="I565" i="37"/>
  <c r="J565" i="37"/>
  <c r="K565" i="37"/>
  <c r="L565" i="37"/>
  <c r="M565" i="37"/>
  <c r="N565" i="37"/>
  <c r="O565" i="37"/>
  <c r="C566" i="37"/>
  <c r="D566" i="37"/>
  <c r="E566" i="37"/>
  <c r="F566" i="37"/>
  <c r="G566" i="37"/>
  <c r="H566" i="37"/>
  <c r="I566" i="37"/>
  <c r="J566" i="37"/>
  <c r="K566" i="37"/>
  <c r="L566" i="37"/>
  <c r="M566" i="37"/>
  <c r="N566" i="37"/>
  <c r="O566" i="37"/>
  <c r="B548" i="39"/>
  <c r="B549" i="39"/>
  <c r="B550" i="39"/>
  <c r="B552" i="39"/>
  <c r="B553" i="39"/>
  <c r="B554" i="39"/>
  <c r="B555" i="39"/>
  <c r="B556" i="39"/>
  <c r="B557" i="39"/>
  <c r="B558" i="39"/>
  <c r="B559" i="39"/>
  <c r="B560" i="39"/>
  <c r="B561" i="39"/>
  <c r="B562" i="39"/>
  <c r="B563" i="39"/>
  <c r="B564" i="39"/>
  <c r="B565" i="39"/>
  <c r="B566" i="39"/>
  <c r="B567" i="39"/>
  <c r="B568" i="39"/>
  <c r="B548" i="40"/>
  <c r="B549" i="40"/>
  <c r="B550" i="40"/>
  <c r="B552" i="40"/>
  <c r="B553" i="40"/>
  <c r="B554" i="40"/>
  <c r="B555" i="40"/>
  <c r="B556" i="40"/>
  <c r="B557" i="40"/>
  <c r="B558" i="40"/>
  <c r="B559" i="40"/>
  <c r="B560" i="40"/>
  <c r="B561" i="40"/>
  <c r="B562" i="40"/>
  <c r="B563" i="40"/>
  <c r="B564" i="40"/>
  <c r="B565" i="40"/>
  <c r="B566" i="40"/>
  <c r="B567" i="40"/>
  <c r="B568" i="40"/>
  <c r="B548" i="37"/>
  <c r="B549" i="37"/>
  <c r="B550" i="37"/>
  <c r="B552" i="37"/>
  <c r="B553" i="37"/>
  <c r="B554" i="37"/>
  <c r="B555" i="37"/>
  <c r="B556" i="37"/>
  <c r="B557" i="37"/>
  <c r="B558" i="37"/>
  <c r="B559" i="37"/>
  <c r="B560" i="37"/>
  <c r="B561" i="37"/>
  <c r="B562" i="37"/>
  <c r="B563" i="37"/>
  <c r="B564" i="37"/>
  <c r="B565" i="37"/>
  <c r="B566" i="37"/>
  <c r="B547" i="39"/>
  <c r="B547" i="40"/>
  <c r="B547" i="37"/>
  <c r="H522" i="39"/>
  <c r="I522" i="39"/>
  <c r="J522" i="39"/>
  <c r="K522" i="39"/>
  <c r="L522" i="39"/>
  <c r="M522" i="39"/>
  <c r="N522" i="39"/>
  <c r="O522" i="39"/>
  <c r="H523" i="39"/>
  <c r="I523" i="39"/>
  <c r="J523" i="39"/>
  <c r="K523" i="39"/>
  <c r="L523" i="39"/>
  <c r="M523" i="39"/>
  <c r="N523" i="39"/>
  <c r="O523" i="39"/>
  <c r="H524" i="39"/>
  <c r="I524" i="39"/>
  <c r="J524" i="39"/>
  <c r="K524" i="39"/>
  <c r="L524" i="39"/>
  <c r="M524" i="39"/>
  <c r="N524" i="39"/>
  <c r="O524" i="39"/>
  <c r="H525" i="39"/>
  <c r="I525" i="39"/>
  <c r="J525" i="39"/>
  <c r="K525" i="39"/>
  <c r="L525" i="39"/>
  <c r="M525" i="39"/>
  <c r="N525" i="39"/>
  <c r="O525" i="39"/>
  <c r="H527" i="39"/>
  <c r="I527" i="39"/>
  <c r="J527" i="39"/>
  <c r="K527" i="39"/>
  <c r="L527" i="39"/>
  <c r="M527" i="39"/>
  <c r="N527" i="39"/>
  <c r="O527" i="39"/>
  <c r="H528" i="39"/>
  <c r="I528" i="39"/>
  <c r="J528" i="39"/>
  <c r="K528" i="39"/>
  <c r="L528" i="39"/>
  <c r="M528" i="39"/>
  <c r="N528" i="39"/>
  <c r="O528" i="39"/>
  <c r="H529" i="39"/>
  <c r="I529" i="39"/>
  <c r="J529" i="39"/>
  <c r="K529" i="39"/>
  <c r="L529" i="39"/>
  <c r="M529" i="39"/>
  <c r="N529" i="39"/>
  <c r="O529" i="39"/>
  <c r="H530" i="39"/>
  <c r="I530" i="39"/>
  <c r="J530" i="39"/>
  <c r="K530" i="39"/>
  <c r="L530" i="39"/>
  <c r="M530" i="39"/>
  <c r="N530" i="39"/>
  <c r="O530" i="39"/>
  <c r="H531" i="39"/>
  <c r="I531" i="39"/>
  <c r="J531" i="39"/>
  <c r="K531" i="39"/>
  <c r="L531" i="39"/>
  <c r="M531" i="39"/>
  <c r="N531" i="39"/>
  <c r="O531" i="39"/>
  <c r="H532" i="39"/>
  <c r="I532" i="39"/>
  <c r="J532" i="39"/>
  <c r="K532" i="39"/>
  <c r="L532" i="39"/>
  <c r="M532" i="39"/>
  <c r="N532" i="39"/>
  <c r="O532" i="39"/>
  <c r="H533" i="39"/>
  <c r="I533" i="39"/>
  <c r="J533" i="39"/>
  <c r="K533" i="39"/>
  <c r="L533" i="39"/>
  <c r="M533" i="39"/>
  <c r="N533" i="39"/>
  <c r="O533" i="39"/>
  <c r="H534" i="39"/>
  <c r="I534" i="39"/>
  <c r="J534" i="39"/>
  <c r="K534" i="39"/>
  <c r="L534" i="39"/>
  <c r="M534" i="39"/>
  <c r="N534" i="39"/>
  <c r="O534" i="39"/>
  <c r="H535" i="39"/>
  <c r="I535" i="39"/>
  <c r="J535" i="39"/>
  <c r="K535" i="39"/>
  <c r="L535" i="39"/>
  <c r="M535" i="39"/>
  <c r="N535" i="39"/>
  <c r="O535" i="39"/>
  <c r="H536" i="39"/>
  <c r="I536" i="39"/>
  <c r="J536" i="39"/>
  <c r="K536" i="39"/>
  <c r="L536" i="39"/>
  <c r="M536" i="39"/>
  <c r="N536" i="39"/>
  <c r="O536" i="39"/>
  <c r="H537" i="39"/>
  <c r="I537" i="39"/>
  <c r="J537" i="39"/>
  <c r="K537" i="39"/>
  <c r="L537" i="39"/>
  <c r="M537" i="39"/>
  <c r="N537" i="39"/>
  <c r="O537" i="39"/>
  <c r="H538" i="39"/>
  <c r="I538" i="39"/>
  <c r="J538" i="39"/>
  <c r="K538" i="39"/>
  <c r="L538" i="39"/>
  <c r="M538" i="39"/>
  <c r="N538" i="39"/>
  <c r="O538" i="39"/>
  <c r="H539" i="39"/>
  <c r="I539" i="39"/>
  <c r="J539" i="39"/>
  <c r="K539" i="39"/>
  <c r="L539" i="39"/>
  <c r="M539" i="39"/>
  <c r="N539" i="39"/>
  <c r="O539" i="39"/>
  <c r="H540" i="39"/>
  <c r="I540" i="39"/>
  <c r="J540" i="39"/>
  <c r="K540" i="39"/>
  <c r="L540" i="39"/>
  <c r="M540" i="39"/>
  <c r="N540" i="39"/>
  <c r="O540" i="39"/>
  <c r="H541" i="39"/>
  <c r="I541" i="39"/>
  <c r="J541" i="39"/>
  <c r="K541" i="39"/>
  <c r="L541" i="39"/>
  <c r="M541" i="39"/>
  <c r="N541" i="39"/>
  <c r="O541" i="39"/>
  <c r="H542" i="39"/>
  <c r="I542" i="39"/>
  <c r="J542" i="39"/>
  <c r="K542" i="39"/>
  <c r="L542" i="39"/>
  <c r="M542" i="39"/>
  <c r="N542" i="39"/>
  <c r="O542" i="39"/>
  <c r="H543" i="39"/>
  <c r="I543" i="39"/>
  <c r="J543" i="39"/>
  <c r="K543" i="39"/>
  <c r="L543" i="39"/>
  <c r="M543" i="39"/>
  <c r="N543" i="39"/>
  <c r="O543" i="39"/>
  <c r="J522" i="40"/>
  <c r="K522" i="40"/>
  <c r="L522" i="40"/>
  <c r="M522" i="40"/>
  <c r="N522" i="40"/>
  <c r="O522" i="40"/>
  <c r="J523" i="40"/>
  <c r="K523" i="40"/>
  <c r="L523" i="40"/>
  <c r="M523" i="40"/>
  <c r="N523" i="40"/>
  <c r="O523" i="40"/>
  <c r="J524" i="40"/>
  <c r="K524" i="40"/>
  <c r="L524" i="40"/>
  <c r="M524" i="40"/>
  <c r="N524" i="40"/>
  <c r="O524" i="40"/>
  <c r="J525" i="40"/>
  <c r="K525" i="40"/>
  <c r="L525" i="40"/>
  <c r="M525" i="40"/>
  <c r="N525" i="40"/>
  <c r="O525" i="40"/>
  <c r="J527" i="40"/>
  <c r="K527" i="40"/>
  <c r="L527" i="40"/>
  <c r="M527" i="40"/>
  <c r="N527" i="40"/>
  <c r="O527" i="40"/>
  <c r="J528" i="40"/>
  <c r="K528" i="40"/>
  <c r="L528" i="40"/>
  <c r="M528" i="40"/>
  <c r="N528" i="40"/>
  <c r="O528" i="40"/>
  <c r="J529" i="40"/>
  <c r="K529" i="40"/>
  <c r="L529" i="40"/>
  <c r="M529" i="40"/>
  <c r="N529" i="40"/>
  <c r="O529" i="40"/>
  <c r="J530" i="40"/>
  <c r="K530" i="40"/>
  <c r="L530" i="40"/>
  <c r="M530" i="40"/>
  <c r="N530" i="40"/>
  <c r="O530" i="40"/>
  <c r="J531" i="40"/>
  <c r="K531" i="40"/>
  <c r="L531" i="40"/>
  <c r="M531" i="40"/>
  <c r="N531" i="40"/>
  <c r="O531" i="40"/>
  <c r="J532" i="40"/>
  <c r="K532" i="40"/>
  <c r="L532" i="40"/>
  <c r="M532" i="40"/>
  <c r="N532" i="40"/>
  <c r="O532" i="40"/>
  <c r="J533" i="40"/>
  <c r="K533" i="40"/>
  <c r="L533" i="40"/>
  <c r="M533" i="40"/>
  <c r="N533" i="40"/>
  <c r="O533" i="40"/>
  <c r="J534" i="40"/>
  <c r="K534" i="40"/>
  <c r="L534" i="40"/>
  <c r="M534" i="40"/>
  <c r="N534" i="40"/>
  <c r="O534" i="40"/>
  <c r="J535" i="40"/>
  <c r="K535" i="40"/>
  <c r="L535" i="40"/>
  <c r="M535" i="40"/>
  <c r="N535" i="40"/>
  <c r="O535" i="40"/>
  <c r="J536" i="40"/>
  <c r="K536" i="40"/>
  <c r="L536" i="40"/>
  <c r="M536" i="40"/>
  <c r="N536" i="40"/>
  <c r="O536" i="40"/>
  <c r="J537" i="40"/>
  <c r="K537" i="40"/>
  <c r="L537" i="40"/>
  <c r="M537" i="40"/>
  <c r="N537" i="40"/>
  <c r="O537" i="40"/>
  <c r="J538" i="40"/>
  <c r="K538" i="40"/>
  <c r="L538" i="40"/>
  <c r="M538" i="40"/>
  <c r="N538" i="40"/>
  <c r="O538" i="40"/>
  <c r="J539" i="40"/>
  <c r="K539" i="40"/>
  <c r="L539" i="40"/>
  <c r="M539" i="40"/>
  <c r="N539" i="40"/>
  <c r="O539" i="40"/>
  <c r="J540" i="40"/>
  <c r="K540" i="40"/>
  <c r="L540" i="40"/>
  <c r="M540" i="40"/>
  <c r="N540" i="40"/>
  <c r="O540" i="40"/>
  <c r="J541" i="40"/>
  <c r="K541" i="40"/>
  <c r="L541" i="40"/>
  <c r="M541" i="40"/>
  <c r="N541" i="40"/>
  <c r="O541" i="40"/>
  <c r="J542" i="40"/>
  <c r="K542" i="40"/>
  <c r="L542" i="40"/>
  <c r="M542" i="40"/>
  <c r="N542" i="40"/>
  <c r="O542" i="40"/>
  <c r="J543" i="40"/>
  <c r="K543" i="40"/>
  <c r="L543" i="40"/>
  <c r="M543" i="40"/>
  <c r="N543" i="40"/>
  <c r="O543" i="40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0" i="37"/>
  <c r="I540" i="37"/>
  <c r="J540" i="37"/>
  <c r="K540" i="37"/>
  <c r="L540" i="37"/>
  <c r="M540" i="37"/>
  <c r="N540" i="37"/>
  <c r="O540" i="37"/>
  <c r="H541" i="37"/>
  <c r="I541" i="37"/>
  <c r="J541" i="37"/>
  <c r="K541" i="37"/>
  <c r="L541" i="37"/>
  <c r="M541" i="37"/>
  <c r="N541" i="37"/>
  <c r="O541" i="37"/>
  <c r="G523" i="39"/>
  <c r="G524" i="39"/>
  <c r="G525" i="39"/>
  <c r="G527" i="39"/>
  <c r="G528" i="39"/>
  <c r="G529" i="39"/>
  <c r="G530" i="39"/>
  <c r="G531" i="39"/>
  <c r="G532" i="39"/>
  <c r="G533" i="39"/>
  <c r="G534" i="39"/>
  <c r="G535" i="39"/>
  <c r="G536" i="39"/>
  <c r="G537" i="39"/>
  <c r="G538" i="39"/>
  <c r="G539" i="39"/>
  <c r="G540" i="39"/>
  <c r="G541" i="39"/>
  <c r="G542" i="39"/>
  <c r="G543" i="39"/>
  <c r="G523" i="40"/>
  <c r="G524" i="40"/>
  <c r="G525" i="40"/>
  <c r="G527" i="40"/>
  <c r="G528" i="40"/>
  <c r="G529" i="40"/>
  <c r="G530" i="40"/>
  <c r="G531" i="40"/>
  <c r="G532" i="40"/>
  <c r="G533" i="40"/>
  <c r="G534" i="40"/>
  <c r="G535" i="40"/>
  <c r="G536" i="40"/>
  <c r="G537" i="40"/>
  <c r="G538" i="40"/>
  <c r="G539" i="40"/>
  <c r="G540" i="40"/>
  <c r="G541" i="40"/>
  <c r="G542" i="40"/>
  <c r="G543" i="40"/>
  <c r="G523" i="37"/>
  <c r="G524" i="37"/>
  <c r="G525" i="37"/>
  <c r="G527" i="37"/>
  <c r="G528" i="37"/>
  <c r="G529" i="37"/>
  <c r="G530" i="37"/>
  <c r="G531" i="37"/>
  <c r="G532" i="37"/>
  <c r="G533" i="37"/>
  <c r="G534" i="37"/>
  <c r="G535" i="37"/>
  <c r="G536" i="37"/>
  <c r="G537" i="37"/>
  <c r="G538" i="37"/>
  <c r="G539" i="37"/>
  <c r="G540" i="37"/>
  <c r="G541" i="37"/>
  <c r="G522" i="39"/>
  <c r="G522" i="40"/>
  <c r="G522" i="37"/>
  <c r="C449" i="39"/>
  <c r="D449" i="39"/>
  <c r="E449" i="39"/>
  <c r="F449" i="39"/>
  <c r="G449" i="39"/>
  <c r="H449" i="39"/>
  <c r="I449" i="39"/>
  <c r="J449" i="39"/>
  <c r="K449" i="39"/>
  <c r="L449" i="39"/>
  <c r="M449" i="39"/>
  <c r="N449" i="39"/>
  <c r="O449" i="39"/>
  <c r="C450" i="39"/>
  <c r="D450" i="39"/>
  <c r="E450" i="39"/>
  <c r="F450" i="39"/>
  <c r="G450" i="39"/>
  <c r="H450" i="39"/>
  <c r="I450" i="39"/>
  <c r="J450" i="39"/>
  <c r="K450" i="39"/>
  <c r="L450" i="39"/>
  <c r="M450" i="39"/>
  <c r="N450" i="39"/>
  <c r="O450" i="39"/>
  <c r="C451" i="39"/>
  <c r="D451" i="39"/>
  <c r="E451" i="39"/>
  <c r="F451" i="39"/>
  <c r="G451" i="39"/>
  <c r="H451" i="39"/>
  <c r="I451" i="39"/>
  <c r="J451" i="39"/>
  <c r="K451" i="39"/>
  <c r="L451" i="39"/>
  <c r="M451" i="39"/>
  <c r="N451" i="39"/>
  <c r="O451" i="39"/>
  <c r="C452" i="39"/>
  <c r="D452" i="39"/>
  <c r="E452" i="39"/>
  <c r="F452" i="39"/>
  <c r="G452" i="39"/>
  <c r="H452" i="39"/>
  <c r="I452" i="39"/>
  <c r="J452" i="39"/>
  <c r="K452" i="39"/>
  <c r="L452" i="39"/>
  <c r="M452" i="39"/>
  <c r="N452" i="39"/>
  <c r="O452" i="39"/>
  <c r="C454" i="39"/>
  <c r="D454" i="39"/>
  <c r="E454" i="39"/>
  <c r="F454" i="39"/>
  <c r="G454" i="39"/>
  <c r="H454" i="39"/>
  <c r="I454" i="39"/>
  <c r="J454" i="39"/>
  <c r="K454" i="39"/>
  <c r="L454" i="39"/>
  <c r="M454" i="39"/>
  <c r="N454" i="39"/>
  <c r="O454" i="39"/>
  <c r="C455" i="39"/>
  <c r="D455" i="39"/>
  <c r="E455" i="39"/>
  <c r="F455" i="39"/>
  <c r="G455" i="39"/>
  <c r="H455" i="39"/>
  <c r="I455" i="39"/>
  <c r="J455" i="39"/>
  <c r="K455" i="39"/>
  <c r="L455" i="39"/>
  <c r="M455" i="39"/>
  <c r="N455" i="39"/>
  <c r="O455" i="39"/>
  <c r="C456" i="39"/>
  <c r="D456" i="39"/>
  <c r="E456" i="39"/>
  <c r="F456" i="39"/>
  <c r="G456" i="39"/>
  <c r="H456" i="39"/>
  <c r="I456" i="39"/>
  <c r="J456" i="39"/>
  <c r="K456" i="39"/>
  <c r="L456" i="39"/>
  <c r="M456" i="39"/>
  <c r="N456" i="39"/>
  <c r="O456" i="39"/>
  <c r="C457" i="39"/>
  <c r="D457" i="39"/>
  <c r="E457" i="39"/>
  <c r="F457" i="39"/>
  <c r="G457" i="39"/>
  <c r="H457" i="39"/>
  <c r="I457" i="39"/>
  <c r="J457" i="39"/>
  <c r="K457" i="39"/>
  <c r="L457" i="39"/>
  <c r="M457" i="39"/>
  <c r="N457" i="39"/>
  <c r="O457" i="39"/>
  <c r="C458" i="39"/>
  <c r="D458" i="39"/>
  <c r="E458" i="39"/>
  <c r="F458" i="39"/>
  <c r="G458" i="39"/>
  <c r="H458" i="39"/>
  <c r="I458" i="39"/>
  <c r="J458" i="39"/>
  <c r="K458" i="39"/>
  <c r="L458" i="39"/>
  <c r="M458" i="39"/>
  <c r="N458" i="39"/>
  <c r="O458" i="39"/>
  <c r="C459" i="39"/>
  <c r="D459" i="39"/>
  <c r="E459" i="39"/>
  <c r="F459" i="39"/>
  <c r="G459" i="39"/>
  <c r="H459" i="39"/>
  <c r="I459" i="39"/>
  <c r="J459" i="39"/>
  <c r="K459" i="39"/>
  <c r="L459" i="39"/>
  <c r="M459" i="39"/>
  <c r="N459" i="39"/>
  <c r="O459" i="39"/>
  <c r="C460" i="39"/>
  <c r="D460" i="39"/>
  <c r="E460" i="39"/>
  <c r="F460" i="39"/>
  <c r="G460" i="39"/>
  <c r="H460" i="39"/>
  <c r="I460" i="39"/>
  <c r="J460" i="39"/>
  <c r="K460" i="39"/>
  <c r="L460" i="39"/>
  <c r="M460" i="39"/>
  <c r="N460" i="39"/>
  <c r="O460" i="39"/>
  <c r="C461" i="39"/>
  <c r="D461" i="39"/>
  <c r="E461" i="39"/>
  <c r="F461" i="39"/>
  <c r="G461" i="39"/>
  <c r="H461" i="39"/>
  <c r="I461" i="39"/>
  <c r="J461" i="39"/>
  <c r="K461" i="39"/>
  <c r="L461" i="39"/>
  <c r="M461" i="39"/>
  <c r="N461" i="39"/>
  <c r="O461" i="39"/>
  <c r="C462" i="39"/>
  <c r="D462" i="39"/>
  <c r="E462" i="39"/>
  <c r="F462" i="39"/>
  <c r="G462" i="39"/>
  <c r="H462" i="39"/>
  <c r="I462" i="39"/>
  <c r="J462" i="39"/>
  <c r="K462" i="39"/>
  <c r="L462" i="39"/>
  <c r="M462" i="39"/>
  <c r="N462" i="39"/>
  <c r="O462" i="39"/>
  <c r="C463" i="39"/>
  <c r="D463" i="39"/>
  <c r="E463" i="39"/>
  <c r="F463" i="39"/>
  <c r="G463" i="39"/>
  <c r="H463" i="39"/>
  <c r="I463" i="39"/>
  <c r="J463" i="39"/>
  <c r="K463" i="39"/>
  <c r="L463" i="39"/>
  <c r="M463" i="39"/>
  <c r="N463" i="39"/>
  <c r="O463" i="39"/>
  <c r="C464" i="39"/>
  <c r="D464" i="39"/>
  <c r="E464" i="39"/>
  <c r="F464" i="39"/>
  <c r="G464" i="39"/>
  <c r="H464" i="39"/>
  <c r="I464" i="39"/>
  <c r="J464" i="39"/>
  <c r="K464" i="39"/>
  <c r="L464" i="39"/>
  <c r="M464" i="39"/>
  <c r="N464" i="39"/>
  <c r="O464" i="39"/>
  <c r="C465" i="39"/>
  <c r="D465" i="39"/>
  <c r="E465" i="39"/>
  <c r="F465" i="39"/>
  <c r="G465" i="39"/>
  <c r="H465" i="39"/>
  <c r="I465" i="39"/>
  <c r="J465" i="39"/>
  <c r="K465" i="39"/>
  <c r="L465" i="39"/>
  <c r="M465" i="39"/>
  <c r="N465" i="39"/>
  <c r="O465" i="39"/>
  <c r="C466" i="39"/>
  <c r="D466" i="39"/>
  <c r="E466" i="39"/>
  <c r="F466" i="39"/>
  <c r="G466" i="39"/>
  <c r="H466" i="39"/>
  <c r="I466" i="39"/>
  <c r="J466" i="39"/>
  <c r="K466" i="39"/>
  <c r="L466" i="39"/>
  <c r="M466" i="39"/>
  <c r="N466" i="39"/>
  <c r="O466" i="39"/>
  <c r="C467" i="39"/>
  <c r="D467" i="39"/>
  <c r="E467" i="39"/>
  <c r="F467" i="39"/>
  <c r="G467" i="39"/>
  <c r="H467" i="39"/>
  <c r="I467" i="39"/>
  <c r="J467" i="39"/>
  <c r="K467" i="39"/>
  <c r="L467" i="39"/>
  <c r="M467" i="39"/>
  <c r="N467" i="39"/>
  <c r="O467" i="39"/>
  <c r="C468" i="39"/>
  <c r="D468" i="39"/>
  <c r="E468" i="39"/>
  <c r="F468" i="39"/>
  <c r="G468" i="39"/>
  <c r="H468" i="39"/>
  <c r="I468" i="39"/>
  <c r="J468" i="39"/>
  <c r="K468" i="39"/>
  <c r="L468" i="39"/>
  <c r="M468" i="39"/>
  <c r="N468" i="39"/>
  <c r="O468" i="39"/>
  <c r="C469" i="39"/>
  <c r="D469" i="39"/>
  <c r="E469" i="39"/>
  <c r="F469" i="39"/>
  <c r="G469" i="39"/>
  <c r="H469" i="39"/>
  <c r="I469" i="39"/>
  <c r="J469" i="39"/>
  <c r="K469" i="39"/>
  <c r="L469" i="39"/>
  <c r="M469" i="39"/>
  <c r="N469" i="39"/>
  <c r="O469" i="39"/>
  <c r="C470" i="39"/>
  <c r="D470" i="39"/>
  <c r="E470" i="39"/>
  <c r="F470" i="39"/>
  <c r="G470" i="39"/>
  <c r="H470" i="39"/>
  <c r="I470" i="39"/>
  <c r="J470" i="39"/>
  <c r="K470" i="39"/>
  <c r="L470" i="39"/>
  <c r="M470" i="39"/>
  <c r="N470" i="39"/>
  <c r="O470" i="39"/>
  <c r="C449" i="40"/>
  <c r="D449" i="40"/>
  <c r="E449" i="40"/>
  <c r="F449" i="40"/>
  <c r="G449" i="40"/>
  <c r="I449" i="40"/>
  <c r="J449" i="40"/>
  <c r="K449" i="40"/>
  <c r="L449" i="40"/>
  <c r="M449" i="40"/>
  <c r="N449" i="40"/>
  <c r="O449" i="40"/>
  <c r="C450" i="40"/>
  <c r="D450" i="40"/>
  <c r="E450" i="40"/>
  <c r="F450" i="40"/>
  <c r="G450" i="40"/>
  <c r="I450" i="40"/>
  <c r="J450" i="40"/>
  <c r="K450" i="40"/>
  <c r="L450" i="40"/>
  <c r="M450" i="40"/>
  <c r="N450" i="40"/>
  <c r="O450" i="40"/>
  <c r="C451" i="40"/>
  <c r="D451" i="40"/>
  <c r="E451" i="40"/>
  <c r="F451" i="40"/>
  <c r="G451" i="40"/>
  <c r="I451" i="40"/>
  <c r="J451" i="40"/>
  <c r="K451" i="40"/>
  <c r="L451" i="40"/>
  <c r="M451" i="40"/>
  <c r="N451" i="40"/>
  <c r="O451" i="40"/>
  <c r="C452" i="40"/>
  <c r="D452" i="40"/>
  <c r="E452" i="40"/>
  <c r="F452" i="40"/>
  <c r="G452" i="40"/>
  <c r="I452" i="40"/>
  <c r="J452" i="40"/>
  <c r="K452" i="40"/>
  <c r="L452" i="40"/>
  <c r="M452" i="40"/>
  <c r="N452" i="40"/>
  <c r="O452" i="40"/>
  <c r="C454" i="40"/>
  <c r="D454" i="40"/>
  <c r="E454" i="40"/>
  <c r="F454" i="40"/>
  <c r="G454" i="40"/>
  <c r="I454" i="40"/>
  <c r="J454" i="40"/>
  <c r="K454" i="40"/>
  <c r="L454" i="40"/>
  <c r="M454" i="40"/>
  <c r="N454" i="40"/>
  <c r="O454" i="40"/>
  <c r="C455" i="40"/>
  <c r="D455" i="40"/>
  <c r="E455" i="40"/>
  <c r="F455" i="40"/>
  <c r="G455" i="40"/>
  <c r="I455" i="40"/>
  <c r="J455" i="40"/>
  <c r="K455" i="40"/>
  <c r="L455" i="40"/>
  <c r="M455" i="40"/>
  <c r="N455" i="40"/>
  <c r="O455" i="40"/>
  <c r="C456" i="40"/>
  <c r="D456" i="40"/>
  <c r="E456" i="40"/>
  <c r="F456" i="40"/>
  <c r="G456" i="40"/>
  <c r="I456" i="40"/>
  <c r="J456" i="40"/>
  <c r="K456" i="40"/>
  <c r="L456" i="40"/>
  <c r="M456" i="40"/>
  <c r="N456" i="40"/>
  <c r="O456" i="40"/>
  <c r="C457" i="40"/>
  <c r="D457" i="40"/>
  <c r="E457" i="40"/>
  <c r="F457" i="40"/>
  <c r="G457" i="40"/>
  <c r="I457" i="40"/>
  <c r="J457" i="40"/>
  <c r="K457" i="40"/>
  <c r="L457" i="40"/>
  <c r="M457" i="40"/>
  <c r="N457" i="40"/>
  <c r="O457" i="40"/>
  <c r="C458" i="40"/>
  <c r="D458" i="40"/>
  <c r="E458" i="40"/>
  <c r="F458" i="40"/>
  <c r="G458" i="40"/>
  <c r="I458" i="40"/>
  <c r="J458" i="40"/>
  <c r="K458" i="40"/>
  <c r="L458" i="40"/>
  <c r="M458" i="40"/>
  <c r="N458" i="40"/>
  <c r="O458" i="40"/>
  <c r="C459" i="40"/>
  <c r="D459" i="40"/>
  <c r="E459" i="40"/>
  <c r="F459" i="40"/>
  <c r="G459" i="40"/>
  <c r="I459" i="40"/>
  <c r="J459" i="40"/>
  <c r="K459" i="40"/>
  <c r="L459" i="40"/>
  <c r="M459" i="40"/>
  <c r="N459" i="40"/>
  <c r="O459" i="40"/>
  <c r="C460" i="40"/>
  <c r="D460" i="40"/>
  <c r="E460" i="40"/>
  <c r="F460" i="40"/>
  <c r="G460" i="40"/>
  <c r="I460" i="40"/>
  <c r="J460" i="40"/>
  <c r="K460" i="40"/>
  <c r="L460" i="40"/>
  <c r="M460" i="40"/>
  <c r="N460" i="40"/>
  <c r="O460" i="40"/>
  <c r="C461" i="40"/>
  <c r="D461" i="40"/>
  <c r="E461" i="40"/>
  <c r="F461" i="40"/>
  <c r="G461" i="40"/>
  <c r="I461" i="40"/>
  <c r="J461" i="40"/>
  <c r="K461" i="40"/>
  <c r="L461" i="40"/>
  <c r="M461" i="40"/>
  <c r="N461" i="40"/>
  <c r="O461" i="40"/>
  <c r="C462" i="40"/>
  <c r="D462" i="40"/>
  <c r="E462" i="40"/>
  <c r="F462" i="40"/>
  <c r="G462" i="40"/>
  <c r="I462" i="40"/>
  <c r="J462" i="40"/>
  <c r="K462" i="40"/>
  <c r="L462" i="40"/>
  <c r="M462" i="40"/>
  <c r="N462" i="40"/>
  <c r="O462" i="40"/>
  <c r="C463" i="40"/>
  <c r="D463" i="40"/>
  <c r="E463" i="40"/>
  <c r="F463" i="40"/>
  <c r="G463" i="40"/>
  <c r="I463" i="40"/>
  <c r="J463" i="40"/>
  <c r="K463" i="40"/>
  <c r="L463" i="40"/>
  <c r="M463" i="40"/>
  <c r="N463" i="40"/>
  <c r="O463" i="40"/>
  <c r="C464" i="40"/>
  <c r="D464" i="40"/>
  <c r="E464" i="40"/>
  <c r="F464" i="40"/>
  <c r="G464" i="40"/>
  <c r="I464" i="40"/>
  <c r="J464" i="40"/>
  <c r="K464" i="40"/>
  <c r="L464" i="40"/>
  <c r="M464" i="40"/>
  <c r="N464" i="40"/>
  <c r="O464" i="40"/>
  <c r="C465" i="40"/>
  <c r="D465" i="40"/>
  <c r="E465" i="40"/>
  <c r="F465" i="40"/>
  <c r="G465" i="40"/>
  <c r="I465" i="40"/>
  <c r="J465" i="40"/>
  <c r="K465" i="40"/>
  <c r="L465" i="40"/>
  <c r="M465" i="40"/>
  <c r="N465" i="40"/>
  <c r="O465" i="40"/>
  <c r="C466" i="40"/>
  <c r="D466" i="40"/>
  <c r="E466" i="40"/>
  <c r="F466" i="40"/>
  <c r="G466" i="40"/>
  <c r="I466" i="40"/>
  <c r="J466" i="40"/>
  <c r="K466" i="40"/>
  <c r="L466" i="40"/>
  <c r="M466" i="40"/>
  <c r="N466" i="40"/>
  <c r="O466" i="40"/>
  <c r="C467" i="40"/>
  <c r="D467" i="40"/>
  <c r="E467" i="40"/>
  <c r="F467" i="40"/>
  <c r="G467" i="40"/>
  <c r="I467" i="40"/>
  <c r="J467" i="40"/>
  <c r="K467" i="40"/>
  <c r="L467" i="40"/>
  <c r="M467" i="40"/>
  <c r="N467" i="40"/>
  <c r="O467" i="40"/>
  <c r="C468" i="40"/>
  <c r="D468" i="40"/>
  <c r="E468" i="40"/>
  <c r="F468" i="40"/>
  <c r="G468" i="40"/>
  <c r="I468" i="40"/>
  <c r="J468" i="40"/>
  <c r="K468" i="40"/>
  <c r="L468" i="40"/>
  <c r="M468" i="40"/>
  <c r="N468" i="40"/>
  <c r="O468" i="40"/>
  <c r="C469" i="40"/>
  <c r="D469" i="40"/>
  <c r="E469" i="40"/>
  <c r="F469" i="40"/>
  <c r="G469" i="40"/>
  <c r="I469" i="40"/>
  <c r="J469" i="40"/>
  <c r="K469" i="40"/>
  <c r="L469" i="40"/>
  <c r="M469" i="40"/>
  <c r="N469" i="40"/>
  <c r="O469" i="40"/>
  <c r="C470" i="40"/>
  <c r="D470" i="40"/>
  <c r="E470" i="40"/>
  <c r="F470" i="40"/>
  <c r="G470" i="40"/>
  <c r="I470" i="40"/>
  <c r="J470" i="40"/>
  <c r="K470" i="40"/>
  <c r="L470" i="40"/>
  <c r="M470" i="40"/>
  <c r="N470" i="40"/>
  <c r="O470" i="40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C451" i="37"/>
  <c r="D451" i="37"/>
  <c r="E451" i="37"/>
  <c r="F451" i="37"/>
  <c r="G451" i="37"/>
  <c r="H451" i="37"/>
  <c r="I451" i="37"/>
  <c r="J451" i="37"/>
  <c r="K451" i="37"/>
  <c r="L451" i="37"/>
  <c r="M451" i="37"/>
  <c r="N451" i="37"/>
  <c r="O451" i="37"/>
  <c r="C452" i="37"/>
  <c r="D452" i="37"/>
  <c r="E452" i="37"/>
  <c r="F452" i="37"/>
  <c r="G452" i="37"/>
  <c r="H452" i="37"/>
  <c r="I452" i="37"/>
  <c r="J452" i="37"/>
  <c r="K452" i="37"/>
  <c r="L452" i="37"/>
  <c r="M452" i="37"/>
  <c r="N452" i="37"/>
  <c r="O452" i="3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C455" i="37"/>
  <c r="D455" i="37"/>
  <c r="E455" i="37"/>
  <c r="F455" i="37"/>
  <c r="G455" i="37"/>
  <c r="H455" i="37"/>
  <c r="I455" i="37"/>
  <c r="J455" i="37"/>
  <c r="K455" i="37"/>
  <c r="L455" i="37"/>
  <c r="M455" i="37"/>
  <c r="N455" i="37"/>
  <c r="O455" i="37"/>
  <c r="C456" i="37"/>
  <c r="D456" i="37"/>
  <c r="E456" i="37"/>
  <c r="F456" i="37"/>
  <c r="G456" i="37"/>
  <c r="H456" i="37"/>
  <c r="I456" i="37"/>
  <c r="J456" i="37"/>
  <c r="K456" i="37"/>
  <c r="L456" i="37"/>
  <c r="M456" i="37"/>
  <c r="N456" i="37"/>
  <c r="O456" i="37"/>
  <c r="C457" i="37"/>
  <c r="D457" i="37"/>
  <c r="E457" i="37"/>
  <c r="F457" i="37"/>
  <c r="G457" i="37"/>
  <c r="H457" i="37"/>
  <c r="I457" i="37"/>
  <c r="J457" i="37"/>
  <c r="K457" i="37"/>
  <c r="L457" i="37"/>
  <c r="M457" i="37"/>
  <c r="N457" i="37"/>
  <c r="O457" i="37"/>
  <c r="C458" i="37"/>
  <c r="D458" i="37"/>
  <c r="E458" i="37"/>
  <c r="F458" i="37"/>
  <c r="G458" i="37"/>
  <c r="H458" i="37"/>
  <c r="I458" i="37"/>
  <c r="J458" i="37"/>
  <c r="K458" i="37"/>
  <c r="L458" i="37"/>
  <c r="M458" i="37"/>
  <c r="N458" i="37"/>
  <c r="O458" i="37"/>
  <c r="C459" i="37"/>
  <c r="D459" i="37"/>
  <c r="E459" i="37"/>
  <c r="F459" i="37"/>
  <c r="G459" i="37"/>
  <c r="H459" i="37"/>
  <c r="I459" i="37"/>
  <c r="J459" i="37"/>
  <c r="K459" i="37"/>
  <c r="L459" i="37"/>
  <c r="M459" i="37"/>
  <c r="N459" i="37"/>
  <c r="O459" i="37"/>
  <c r="C460" i="37"/>
  <c r="D460" i="37"/>
  <c r="E460" i="37"/>
  <c r="F460" i="37"/>
  <c r="G460" i="37"/>
  <c r="H460" i="37"/>
  <c r="I460" i="37"/>
  <c r="J460" i="37"/>
  <c r="K460" i="37"/>
  <c r="L460" i="37"/>
  <c r="M460" i="37"/>
  <c r="N460" i="37"/>
  <c r="O460" i="37"/>
  <c r="C461" i="37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C462" i="37"/>
  <c r="D462" i="37"/>
  <c r="E462" i="37"/>
  <c r="F462" i="37"/>
  <c r="G462" i="37"/>
  <c r="H462" i="37"/>
  <c r="I462" i="37"/>
  <c r="J462" i="37"/>
  <c r="K462" i="37"/>
  <c r="L462" i="37"/>
  <c r="M462" i="37"/>
  <c r="N462" i="37"/>
  <c r="O462" i="37"/>
  <c r="C463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O464" i="37"/>
  <c r="C465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C466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C467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C468" i="37"/>
  <c r="D468" i="37"/>
  <c r="E468" i="37"/>
  <c r="F468" i="37"/>
  <c r="G468" i="37"/>
  <c r="H468" i="37"/>
  <c r="I468" i="37"/>
  <c r="J468" i="37"/>
  <c r="K468" i="37"/>
  <c r="L468" i="37"/>
  <c r="M468" i="37"/>
  <c r="N468" i="37"/>
  <c r="O468" i="37"/>
  <c r="B450" i="39"/>
  <c r="B451" i="39"/>
  <c r="B452" i="39"/>
  <c r="B454" i="39"/>
  <c r="B455" i="39"/>
  <c r="B456" i="39"/>
  <c r="B457" i="39"/>
  <c r="B458" i="39"/>
  <c r="B459" i="39"/>
  <c r="B460" i="39"/>
  <c r="B461" i="39"/>
  <c r="B462" i="39"/>
  <c r="B463" i="39"/>
  <c r="B464" i="39"/>
  <c r="B465" i="39"/>
  <c r="B466" i="39"/>
  <c r="B467" i="39"/>
  <c r="B468" i="39"/>
  <c r="B469" i="39"/>
  <c r="B470" i="39"/>
  <c r="B450" i="40"/>
  <c r="B451" i="40"/>
  <c r="B452" i="40"/>
  <c r="B454" i="40"/>
  <c r="B455" i="40"/>
  <c r="B456" i="40"/>
  <c r="B457" i="40"/>
  <c r="B458" i="40"/>
  <c r="B459" i="40"/>
  <c r="B460" i="40"/>
  <c r="B461" i="40"/>
  <c r="B462" i="40"/>
  <c r="B463" i="40"/>
  <c r="B464" i="40"/>
  <c r="B465" i="40"/>
  <c r="B466" i="40"/>
  <c r="B467" i="40"/>
  <c r="B468" i="40"/>
  <c r="B469" i="40"/>
  <c r="B470" i="40"/>
  <c r="B450" i="37"/>
  <c r="B451" i="37"/>
  <c r="B452" i="37"/>
  <c r="B454" i="37"/>
  <c r="B455" i="37"/>
  <c r="B456" i="37"/>
  <c r="B457" i="37"/>
  <c r="B458" i="37"/>
  <c r="B459" i="37"/>
  <c r="B460" i="37"/>
  <c r="B461" i="37"/>
  <c r="B462" i="37"/>
  <c r="B463" i="37"/>
  <c r="B464" i="37"/>
  <c r="B465" i="37"/>
  <c r="B466" i="37"/>
  <c r="B467" i="37"/>
  <c r="B468" i="37"/>
  <c r="B449" i="39"/>
  <c r="B449" i="40"/>
  <c r="B449" i="37"/>
  <c r="H424" i="39"/>
  <c r="I424" i="39"/>
  <c r="J424" i="39"/>
  <c r="K424" i="39"/>
  <c r="L424" i="39"/>
  <c r="M424" i="39"/>
  <c r="N424" i="39"/>
  <c r="O424" i="39"/>
  <c r="H425" i="39"/>
  <c r="I425" i="39"/>
  <c r="J425" i="39"/>
  <c r="K425" i="39"/>
  <c r="L425" i="39"/>
  <c r="M425" i="39"/>
  <c r="N425" i="39"/>
  <c r="O425" i="39"/>
  <c r="H426" i="39"/>
  <c r="I426" i="39"/>
  <c r="J426" i="39"/>
  <c r="K426" i="39"/>
  <c r="L426" i="39"/>
  <c r="M426" i="39"/>
  <c r="N426" i="39"/>
  <c r="O426" i="39"/>
  <c r="H427" i="39"/>
  <c r="I427" i="39"/>
  <c r="J427" i="39"/>
  <c r="K427" i="39"/>
  <c r="L427" i="39"/>
  <c r="M427" i="39"/>
  <c r="N427" i="39"/>
  <c r="O427" i="39"/>
  <c r="H429" i="39"/>
  <c r="I429" i="39"/>
  <c r="J429" i="39"/>
  <c r="K429" i="39"/>
  <c r="L429" i="39"/>
  <c r="M429" i="39"/>
  <c r="N429" i="39"/>
  <c r="O429" i="39"/>
  <c r="H430" i="39"/>
  <c r="I430" i="39"/>
  <c r="J430" i="39"/>
  <c r="K430" i="39"/>
  <c r="L430" i="39"/>
  <c r="M430" i="39"/>
  <c r="N430" i="39"/>
  <c r="O430" i="39"/>
  <c r="H431" i="39"/>
  <c r="I431" i="39"/>
  <c r="J431" i="39"/>
  <c r="K431" i="39"/>
  <c r="L431" i="39"/>
  <c r="M431" i="39"/>
  <c r="N431" i="39"/>
  <c r="O431" i="39"/>
  <c r="H432" i="39"/>
  <c r="I432" i="39"/>
  <c r="J432" i="39"/>
  <c r="K432" i="39"/>
  <c r="L432" i="39"/>
  <c r="M432" i="39"/>
  <c r="N432" i="39"/>
  <c r="O432" i="39"/>
  <c r="H433" i="39"/>
  <c r="I433" i="39"/>
  <c r="J433" i="39"/>
  <c r="K433" i="39"/>
  <c r="L433" i="39"/>
  <c r="M433" i="39"/>
  <c r="N433" i="39"/>
  <c r="O433" i="39"/>
  <c r="H434" i="39"/>
  <c r="I434" i="39"/>
  <c r="J434" i="39"/>
  <c r="K434" i="39"/>
  <c r="L434" i="39"/>
  <c r="M434" i="39"/>
  <c r="N434" i="39"/>
  <c r="O434" i="39"/>
  <c r="H435" i="39"/>
  <c r="I435" i="39"/>
  <c r="J435" i="39"/>
  <c r="K435" i="39"/>
  <c r="L435" i="39"/>
  <c r="M435" i="39"/>
  <c r="N435" i="39"/>
  <c r="O435" i="39"/>
  <c r="H436" i="39"/>
  <c r="I436" i="39"/>
  <c r="J436" i="39"/>
  <c r="K436" i="39"/>
  <c r="L436" i="39"/>
  <c r="M436" i="39"/>
  <c r="N436" i="39"/>
  <c r="O436" i="39"/>
  <c r="H437" i="39"/>
  <c r="I437" i="39"/>
  <c r="J437" i="39"/>
  <c r="K437" i="39"/>
  <c r="L437" i="39"/>
  <c r="M437" i="39"/>
  <c r="N437" i="39"/>
  <c r="O437" i="39"/>
  <c r="H438" i="39"/>
  <c r="I438" i="39"/>
  <c r="J438" i="39"/>
  <c r="K438" i="39"/>
  <c r="L438" i="39"/>
  <c r="M438" i="39"/>
  <c r="N438" i="39"/>
  <c r="O438" i="39"/>
  <c r="H439" i="39"/>
  <c r="I439" i="39"/>
  <c r="J439" i="39"/>
  <c r="K439" i="39"/>
  <c r="L439" i="39"/>
  <c r="M439" i="39"/>
  <c r="N439" i="39"/>
  <c r="O439" i="39"/>
  <c r="H440" i="39"/>
  <c r="I440" i="39"/>
  <c r="J440" i="39"/>
  <c r="K440" i="39"/>
  <c r="L440" i="39"/>
  <c r="M440" i="39"/>
  <c r="N440" i="39"/>
  <c r="O440" i="39"/>
  <c r="H441" i="39"/>
  <c r="I441" i="39"/>
  <c r="J441" i="39"/>
  <c r="K441" i="39"/>
  <c r="L441" i="39"/>
  <c r="M441" i="39"/>
  <c r="N441" i="39"/>
  <c r="O441" i="39"/>
  <c r="H442" i="39"/>
  <c r="I442" i="39"/>
  <c r="J442" i="39"/>
  <c r="K442" i="39"/>
  <c r="L442" i="39"/>
  <c r="M442" i="39"/>
  <c r="N442" i="39"/>
  <c r="O442" i="39"/>
  <c r="H443" i="39"/>
  <c r="I443" i="39"/>
  <c r="J443" i="39"/>
  <c r="K443" i="39"/>
  <c r="L443" i="39"/>
  <c r="M443" i="39"/>
  <c r="N443" i="39"/>
  <c r="O443" i="39"/>
  <c r="H444" i="39"/>
  <c r="I444" i="39"/>
  <c r="J444" i="39"/>
  <c r="K444" i="39"/>
  <c r="L444" i="39"/>
  <c r="M444" i="39"/>
  <c r="N444" i="39"/>
  <c r="O444" i="39"/>
  <c r="H445" i="39"/>
  <c r="I445" i="39"/>
  <c r="J445" i="39"/>
  <c r="K445" i="39"/>
  <c r="L445" i="39"/>
  <c r="M445" i="39"/>
  <c r="N445" i="39"/>
  <c r="O445" i="39"/>
  <c r="J424" i="40"/>
  <c r="K424" i="40"/>
  <c r="L424" i="40"/>
  <c r="M424" i="40"/>
  <c r="N424" i="40"/>
  <c r="O424" i="40"/>
  <c r="J425" i="40"/>
  <c r="K425" i="40"/>
  <c r="L425" i="40"/>
  <c r="M425" i="40"/>
  <c r="N425" i="40"/>
  <c r="O425" i="40"/>
  <c r="J426" i="40"/>
  <c r="K426" i="40"/>
  <c r="L426" i="40"/>
  <c r="M426" i="40"/>
  <c r="N426" i="40"/>
  <c r="O426" i="40"/>
  <c r="J427" i="40"/>
  <c r="K427" i="40"/>
  <c r="L427" i="40"/>
  <c r="M427" i="40"/>
  <c r="N427" i="40"/>
  <c r="O427" i="40"/>
  <c r="J429" i="40"/>
  <c r="K429" i="40"/>
  <c r="L429" i="40"/>
  <c r="M429" i="40"/>
  <c r="N429" i="40"/>
  <c r="O429" i="40"/>
  <c r="J430" i="40"/>
  <c r="K430" i="40"/>
  <c r="L430" i="40"/>
  <c r="M430" i="40"/>
  <c r="N430" i="40"/>
  <c r="O430" i="40"/>
  <c r="J431" i="40"/>
  <c r="K431" i="40"/>
  <c r="L431" i="40"/>
  <c r="M431" i="40"/>
  <c r="N431" i="40"/>
  <c r="O431" i="40"/>
  <c r="J432" i="40"/>
  <c r="K432" i="40"/>
  <c r="L432" i="40"/>
  <c r="M432" i="40"/>
  <c r="N432" i="40"/>
  <c r="O432" i="40"/>
  <c r="J433" i="40"/>
  <c r="K433" i="40"/>
  <c r="L433" i="40"/>
  <c r="M433" i="40"/>
  <c r="N433" i="40"/>
  <c r="O433" i="40"/>
  <c r="J434" i="40"/>
  <c r="K434" i="40"/>
  <c r="L434" i="40"/>
  <c r="M434" i="40"/>
  <c r="N434" i="40"/>
  <c r="O434" i="40"/>
  <c r="J435" i="40"/>
  <c r="K435" i="40"/>
  <c r="L435" i="40"/>
  <c r="M435" i="40"/>
  <c r="N435" i="40"/>
  <c r="O435" i="40"/>
  <c r="J436" i="40"/>
  <c r="K436" i="40"/>
  <c r="L436" i="40"/>
  <c r="M436" i="40"/>
  <c r="N436" i="40"/>
  <c r="O436" i="40"/>
  <c r="J437" i="40"/>
  <c r="K437" i="40"/>
  <c r="L437" i="40"/>
  <c r="M437" i="40"/>
  <c r="N437" i="40"/>
  <c r="O437" i="40"/>
  <c r="J438" i="40"/>
  <c r="K438" i="40"/>
  <c r="L438" i="40"/>
  <c r="M438" i="40"/>
  <c r="N438" i="40"/>
  <c r="O438" i="40"/>
  <c r="J439" i="40"/>
  <c r="K439" i="40"/>
  <c r="L439" i="40"/>
  <c r="M439" i="40"/>
  <c r="N439" i="40"/>
  <c r="O439" i="40"/>
  <c r="J440" i="40"/>
  <c r="K440" i="40"/>
  <c r="L440" i="40"/>
  <c r="M440" i="40"/>
  <c r="N440" i="40"/>
  <c r="O440" i="40"/>
  <c r="J441" i="40"/>
  <c r="K441" i="40"/>
  <c r="L441" i="40"/>
  <c r="M441" i="40"/>
  <c r="N441" i="40"/>
  <c r="O441" i="40"/>
  <c r="J442" i="40"/>
  <c r="K442" i="40"/>
  <c r="L442" i="40"/>
  <c r="M442" i="40"/>
  <c r="N442" i="40"/>
  <c r="O442" i="40"/>
  <c r="J443" i="40"/>
  <c r="K443" i="40"/>
  <c r="L443" i="40"/>
  <c r="M443" i="40"/>
  <c r="N443" i="40"/>
  <c r="O443" i="40"/>
  <c r="J444" i="40"/>
  <c r="K444" i="40"/>
  <c r="L444" i="40"/>
  <c r="M444" i="40"/>
  <c r="N444" i="40"/>
  <c r="O444" i="40"/>
  <c r="J445" i="40"/>
  <c r="K445" i="40"/>
  <c r="L445" i="40"/>
  <c r="M445" i="40"/>
  <c r="N445" i="40"/>
  <c r="O445" i="40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G425" i="39"/>
  <c r="G426" i="39"/>
  <c r="G427" i="39"/>
  <c r="G429" i="39"/>
  <c r="G430" i="39"/>
  <c r="G431" i="39"/>
  <c r="G432" i="39"/>
  <c r="G433" i="39"/>
  <c r="G434" i="39"/>
  <c r="G435" i="39"/>
  <c r="G436" i="39"/>
  <c r="G437" i="39"/>
  <c r="G438" i="39"/>
  <c r="G439" i="39"/>
  <c r="G440" i="39"/>
  <c r="G441" i="39"/>
  <c r="G442" i="39"/>
  <c r="G443" i="39"/>
  <c r="G444" i="39"/>
  <c r="G445" i="39"/>
  <c r="G425" i="40"/>
  <c r="G426" i="40"/>
  <c r="G427" i="40"/>
  <c r="G429" i="40"/>
  <c r="G430" i="40"/>
  <c r="G431" i="40"/>
  <c r="G432" i="40"/>
  <c r="G433" i="40"/>
  <c r="G434" i="40"/>
  <c r="G435" i="40"/>
  <c r="G436" i="40"/>
  <c r="G437" i="40"/>
  <c r="G438" i="40"/>
  <c r="G439" i="40"/>
  <c r="G440" i="40"/>
  <c r="G441" i="40"/>
  <c r="G442" i="40"/>
  <c r="G443" i="40"/>
  <c r="G444" i="40"/>
  <c r="G445" i="40"/>
  <c r="G425" i="37"/>
  <c r="G426" i="37"/>
  <c r="G427" i="37"/>
  <c r="G429" i="37"/>
  <c r="G430" i="37"/>
  <c r="G431" i="37"/>
  <c r="G432" i="37"/>
  <c r="G433" i="37"/>
  <c r="G434" i="37"/>
  <c r="G435" i="37"/>
  <c r="G436" i="37"/>
  <c r="G437" i="37"/>
  <c r="G438" i="37"/>
  <c r="G439" i="37"/>
  <c r="G440" i="37"/>
  <c r="G441" i="37"/>
  <c r="G442" i="37"/>
  <c r="G443" i="37"/>
  <c r="G424" i="39"/>
  <c r="G424" i="40"/>
  <c r="G424" i="37"/>
  <c r="B370" i="39"/>
  <c r="C370" i="39"/>
  <c r="D370" i="39"/>
  <c r="E370" i="39"/>
  <c r="F370" i="39"/>
  <c r="G370" i="39"/>
  <c r="H370" i="39"/>
  <c r="I370" i="39"/>
  <c r="J370" i="39"/>
  <c r="K370" i="39"/>
  <c r="L370" i="39"/>
  <c r="B370" i="40"/>
  <c r="C370" i="40"/>
  <c r="D370" i="40"/>
  <c r="E370" i="40"/>
  <c r="F370" i="40"/>
  <c r="G370" i="40"/>
  <c r="I370" i="40"/>
  <c r="J370" i="40"/>
  <c r="K370" i="40"/>
  <c r="L370" i="40"/>
  <c r="B370" i="37"/>
  <c r="C370" i="37"/>
  <c r="D370" i="37"/>
  <c r="E370" i="37"/>
  <c r="F370" i="37"/>
  <c r="G370" i="37"/>
  <c r="H370" i="37"/>
  <c r="I370" i="37"/>
  <c r="J370" i="37"/>
  <c r="K370" i="37"/>
  <c r="L370" i="37"/>
  <c r="N370" i="39"/>
  <c r="O370" i="39"/>
  <c r="N370" i="40"/>
  <c r="O370" i="40"/>
  <c r="N370" i="37"/>
  <c r="O370" i="37"/>
  <c r="M370" i="39"/>
  <c r="M370" i="40"/>
  <c r="M370" i="37"/>
  <c r="C351" i="39"/>
  <c r="D351" i="39"/>
  <c r="E351" i="39"/>
  <c r="F351" i="39"/>
  <c r="G351" i="39"/>
  <c r="H351" i="39"/>
  <c r="I351" i="39"/>
  <c r="J351" i="39"/>
  <c r="K351" i="39"/>
  <c r="L351" i="39"/>
  <c r="M351" i="39"/>
  <c r="N351" i="39"/>
  <c r="O351" i="39"/>
  <c r="C352" i="39"/>
  <c r="D352" i="39"/>
  <c r="E352" i="39"/>
  <c r="F352" i="39"/>
  <c r="G352" i="39"/>
  <c r="H352" i="39"/>
  <c r="I352" i="39"/>
  <c r="J352" i="39"/>
  <c r="K352" i="39"/>
  <c r="L352" i="39"/>
  <c r="M352" i="39"/>
  <c r="N352" i="39"/>
  <c r="O352" i="39"/>
  <c r="C353" i="39"/>
  <c r="D353" i="39"/>
  <c r="E353" i="39"/>
  <c r="F353" i="39"/>
  <c r="G353" i="39"/>
  <c r="H353" i="39"/>
  <c r="I353" i="39"/>
  <c r="J353" i="39"/>
  <c r="K353" i="39"/>
  <c r="L353" i="39"/>
  <c r="M353" i="39"/>
  <c r="N353" i="39"/>
  <c r="O353" i="39"/>
  <c r="C354" i="39"/>
  <c r="D354" i="39"/>
  <c r="E354" i="39"/>
  <c r="F354" i="39"/>
  <c r="G354" i="39"/>
  <c r="H354" i="39"/>
  <c r="I354" i="39"/>
  <c r="J354" i="39"/>
  <c r="K354" i="39"/>
  <c r="L354" i="39"/>
  <c r="M354" i="39"/>
  <c r="N354" i="39"/>
  <c r="O354" i="39"/>
  <c r="C356" i="39"/>
  <c r="D356" i="39"/>
  <c r="E356" i="39"/>
  <c r="F356" i="39"/>
  <c r="G356" i="39"/>
  <c r="H356" i="39"/>
  <c r="I356" i="39"/>
  <c r="J356" i="39"/>
  <c r="K356" i="39"/>
  <c r="L356" i="39"/>
  <c r="M356" i="39"/>
  <c r="N356" i="39"/>
  <c r="O356" i="39"/>
  <c r="C357" i="39"/>
  <c r="D357" i="39"/>
  <c r="E357" i="39"/>
  <c r="F357" i="39"/>
  <c r="G357" i="39"/>
  <c r="H357" i="39"/>
  <c r="I357" i="39"/>
  <c r="J357" i="39"/>
  <c r="K357" i="39"/>
  <c r="L357" i="39"/>
  <c r="M357" i="39"/>
  <c r="N357" i="39"/>
  <c r="O357" i="39"/>
  <c r="C358" i="39"/>
  <c r="D358" i="39"/>
  <c r="E358" i="39"/>
  <c r="F358" i="39"/>
  <c r="G358" i="39"/>
  <c r="H358" i="39"/>
  <c r="I358" i="39"/>
  <c r="J358" i="39"/>
  <c r="K358" i="39"/>
  <c r="L358" i="39"/>
  <c r="M358" i="39"/>
  <c r="N358" i="39"/>
  <c r="O358" i="39"/>
  <c r="C359" i="39"/>
  <c r="D359" i="39"/>
  <c r="E359" i="39"/>
  <c r="F359" i="39"/>
  <c r="G359" i="39"/>
  <c r="H359" i="39"/>
  <c r="I359" i="39"/>
  <c r="J359" i="39"/>
  <c r="K359" i="39"/>
  <c r="L359" i="39"/>
  <c r="M359" i="39"/>
  <c r="N359" i="39"/>
  <c r="O359" i="39"/>
  <c r="C360" i="39"/>
  <c r="D360" i="39"/>
  <c r="E360" i="39"/>
  <c r="F360" i="39"/>
  <c r="G360" i="39"/>
  <c r="H360" i="39"/>
  <c r="I360" i="39"/>
  <c r="J360" i="39"/>
  <c r="K360" i="39"/>
  <c r="L360" i="39"/>
  <c r="M360" i="39"/>
  <c r="N360" i="39"/>
  <c r="O360" i="39"/>
  <c r="C361" i="39"/>
  <c r="D361" i="39"/>
  <c r="E361" i="39"/>
  <c r="F361" i="39"/>
  <c r="G361" i="39"/>
  <c r="H361" i="39"/>
  <c r="I361" i="39"/>
  <c r="J361" i="39"/>
  <c r="K361" i="39"/>
  <c r="L361" i="39"/>
  <c r="M361" i="39"/>
  <c r="N361" i="39"/>
  <c r="O361" i="39"/>
  <c r="C362" i="39"/>
  <c r="D362" i="39"/>
  <c r="E362" i="39"/>
  <c r="F362" i="39"/>
  <c r="G362" i="39"/>
  <c r="H362" i="39"/>
  <c r="I362" i="39"/>
  <c r="J362" i="39"/>
  <c r="K362" i="39"/>
  <c r="L362" i="39"/>
  <c r="M362" i="39"/>
  <c r="N362" i="39"/>
  <c r="O362" i="39"/>
  <c r="C363" i="39"/>
  <c r="D363" i="39"/>
  <c r="E363" i="39"/>
  <c r="F363" i="39"/>
  <c r="G363" i="39"/>
  <c r="H363" i="39"/>
  <c r="I363" i="39"/>
  <c r="J363" i="39"/>
  <c r="K363" i="39"/>
  <c r="L363" i="39"/>
  <c r="M363" i="39"/>
  <c r="N363" i="39"/>
  <c r="O363" i="39"/>
  <c r="C364" i="39"/>
  <c r="D364" i="39"/>
  <c r="E364" i="39"/>
  <c r="F364" i="39"/>
  <c r="G364" i="39"/>
  <c r="H364" i="39"/>
  <c r="I364" i="39"/>
  <c r="J364" i="39"/>
  <c r="K364" i="39"/>
  <c r="L364" i="39"/>
  <c r="M364" i="39"/>
  <c r="N364" i="39"/>
  <c r="O364" i="39"/>
  <c r="C365" i="39"/>
  <c r="D365" i="39"/>
  <c r="E365" i="39"/>
  <c r="F365" i="39"/>
  <c r="G365" i="39"/>
  <c r="H365" i="39"/>
  <c r="I365" i="39"/>
  <c r="J365" i="39"/>
  <c r="K365" i="39"/>
  <c r="L365" i="39"/>
  <c r="M365" i="39"/>
  <c r="N365" i="39"/>
  <c r="O365" i="39"/>
  <c r="C366" i="39"/>
  <c r="D366" i="39"/>
  <c r="E366" i="39"/>
  <c r="F366" i="39"/>
  <c r="G366" i="39"/>
  <c r="H366" i="39"/>
  <c r="I366" i="39"/>
  <c r="J366" i="39"/>
  <c r="K366" i="39"/>
  <c r="L366" i="39"/>
  <c r="M366" i="39"/>
  <c r="N366" i="39"/>
  <c r="O366" i="39"/>
  <c r="C367" i="39"/>
  <c r="D367" i="39"/>
  <c r="E367" i="39"/>
  <c r="F367" i="39"/>
  <c r="G367" i="39"/>
  <c r="H367" i="39"/>
  <c r="I367" i="39"/>
  <c r="J367" i="39"/>
  <c r="K367" i="39"/>
  <c r="L367" i="39"/>
  <c r="M367" i="39"/>
  <c r="N367" i="39"/>
  <c r="O367" i="39"/>
  <c r="C368" i="39"/>
  <c r="D368" i="39"/>
  <c r="E368" i="39"/>
  <c r="F368" i="39"/>
  <c r="G368" i="39"/>
  <c r="H368" i="39"/>
  <c r="I368" i="39"/>
  <c r="J368" i="39"/>
  <c r="K368" i="39"/>
  <c r="L368" i="39"/>
  <c r="M368" i="39"/>
  <c r="N368" i="39"/>
  <c r="O368" i="39"/>
  <c r="C369" i="39"/>
  <c r="D369" i="39"/>
  <c r="E369" i="39"/>
  <c r="F369" i="39"/>
  <c r="G369" i="39"/>
  <c r="H369" i="39"/>
  <c r="I369" i="39"/>
  <c r="J369" i="39"/>
  <c r="K369" i="39"/>
  <c r="L369" i="39"/>
  <c r="M369" i="39"/>
  <c r="N369" i="39"/>
  <c r="O369" i="39"/>
  <c r="C371" i="39"/>
  <c r="D371" i="39"/>
  <c r="E371" i="39"/>
  <c r="F371" i="39"/>
  <c r="G371" i="39"/>
  <c r="H371" i="39"/>
  <c r="I371" i="39"/>
  <c r="J371" i="39"/>
  <c r="K371" i="39"/>
  <c r="L371" i="39"/>
  <c r="M371" i="39"/>
  <c r="N371" i="39"/>
  <c r="O371" i="39"/>
  <c r="C372" i="39"/>
  <c r="D372" i="39"/>
  <c r="E372" i="39"/>
  <c r="F372" i="39"/>
  <c r="G372" i="39"/>
  <c r="H372" i="39"/>
  <c r="I372" i="39"/>
  <c r="J372" i="39"/>
  <c r="K372" i="39"/>
  <c r="L372" i="39"/>
  <c r="M372" i="39"/>
  <c r="N372" i="39"/>
  <c r="O372" i="39"/>
  <c r="C351" i="40"/>
  <c r="D351" i="40"/>
  <c r="E351" i="40"/>
  <c r="F351" i="40"/>
  <c r="G351" i="40"/>
  <c r="I351" i="40"/>
  <c r="J351" i="40"/>
  <c r="K351" i="40"/>
  <c r="L351" i="40"/>
  <c r="M351" i="40"/>
  <c r="N351" i="40"/>
  <c r="O351" i="40"/>
  <c r="C352" i="40"/>
  <c r="D352" i="40"/>
  <c r="E352" i="40"/>
  <c r="F352" i="40"/>
  <c r="G352" i="40"/>
  <c r="I352" i="40"/>
  <c r="J352" i="40"/>
  <c r="K352" i="40"/>
  <c r="L352" i="40"/>
  <c r="M352" i="40"/>
  <c r="N352" i="40"/>
  <c r="O352" i="40"/>
  <c r="C353" i="40"/>
  <c r="D353" i="40"/>
  <c r="E353" i="40"/>
  <c r="F353" i="40"/>
  <c r="G353" i="40"/>
  <c r="I353" i="40"/>
  <c r="J353" i="40"/>
  <c r="K353" i="40"/>
  <c r="L353" i="40"/>
  <c r="M353" i="40"/>
  <c r="N353" i="40"/>
  <c r="O353" i="40"/>
  <c r="C354" i="40"/>
  <c r="D354" i="40"/>
  <c r="E354" i="40"/>
  <c r="F354" i="40"/>
  <c r="G354" i="40"/>
  <c r="I354" i="40"/>
  <c r="J354" i="40"/>
  <c r="K354" i="40"/>
  <c r="L354" i="40"/>
  <c r="M354" i="40"/>
  <c r="N354" i="40"/>
  <c r="O354" i="40"/>
  <c r="C356" i="40"/>
  <c r="D356" i="40"/>
  <c r="E356" i="40"/>
  <c r="F356" i="40"/>
  <c r="G356" i="40"/>
  <c r="I356" i="40"/>
  <c r="J356" i="40"/>
  <c r="K356" i="40"/>
  <c r="L356" i="40"/>
  <c r="M356" i="40"/>
  <c r="N356" i="40"/>
  <c r="O356" i="40"/>
  <c r="C357" i="40"/>
  <c r="D357" i="40"/>
  <c r="E357" i="40"/>
  <c r="F357" i="40"/>
  <c r="G357" i="40"/>
  <c r="I357" i="40"/>
  <c r="J357" i="40"/>
  <c r="K357" i="40"/>
  <c r="L357" i="40"/>
  <c r="M357" i="40"/>
  <c r="N357" i="40"/>
  <c r="O357" i="40"/>
  <c r="C358" i="40"/>
  <c r="D358" i="40"/>
  <c r="E358" i="40"/>
  <c r="F358" i="40"/>
  <c r="G358" i="40"/>
  <c r="I358" i="40"/>
  <c r="J358" i="40"/>
  <c r="K358" i="40"/>
  <c r="L358" i="40"/>
  <c r="M358" i="40"/>
  <c r="N358" i="40"/>
  <c r="O358" i="40"/>
  <c r="C359" i="40"/>
  <c r="D359" i="40"/>
  <c r="E359" i="40"/>
  <c r="F359" i="40"/>
  <c r="G359" i="40"/>
  <c r="I359" i="40"/>
  <c r="J359" i="40"/>
  <c r="K359" i="40"/>
  <c r="L359" i="40"/>
  <c r="M359" i="40"/>
  <c r="N359" i="40"/>
  <c r="O359" i="40"/>
  <c r="C360" i="40"/>
  <c r="D360" i="40"/>
  <c r="E360" i="40"/>
  <c r="F360" i="40"/>
  <c r="G360" i="40"/>
  <c r="I360" i="40"/>
  <c r="J360" i="40"/>
  <c r="K360" i="40"/>
  <c r="L360" i="40"/>
  <c r="M360" i="40"/>
  <c r="N360" i="40"/>
  <c r="O360" i="40"/>
  <c r="C361" i="40"/>
  <c r="D361" i="40"/>
  <c r="E361" i="40"/>
  <c r="F361" i="40"/>
  <c r="G361" i="40"/>
  <c r="I361" i="40"/>
  <c r="J361" i="40"/>
  <c r="K361" i="40"/>
  <c r="L361" i="40"/>
  <c r="M361" i="40"/>
  <c r="N361" i="40"/>
  <c r="O361" i="40"/>
  <c r="C362" i="40"/>
  <c r="D362" i="40"/>
  <c r="E362" i="40"/>
  <c r="F362" i="40"/>
  <c r="G362" i="40"/>
  <c r="I362" i="40"/>
  <c r="J362" i="40"/>
  <c r="K362" i="40"/>
  <c r="L362" i="40"/>
  <c r="M362" i="40"/>
  <c r="N362" i="40"/>
  <c r="O362" i="40"/>
  <c r="C363" i="40"/>
  <c r="D363" i="40"/>
  <c r="E363" i="40"/>
  <c r="F363" i="40"/>
  <c r="G363" i="40"/>
  <c r="I363" i="40"/>
  <c r="J363" i="40"/>
  <c r="K363" i="40"/>
  <c r="L363" i="40"/>
  <c r="M363" i="40"/>
  <c r="N363" i="40"/>
  <c r="O363" i="40"/>
  <c r="C364" i="40"/>
  <c r="D364" i="40"/>
  <c r="E364" i="40"/>
  <c r="F364" i="40"/>
  <c r="G364" i="40"/>
  <c r="I364" i="40"/>
  <c r="J364" i="40"/>
  <c r="K364" i="40"/>
  <c r="L364" i="40"/>
  <c r="M364" i="40"/>
  <c r="N364" i="40"/>
  <c r="O364" i="40"/>
  <c r="C365" i="40"/>
  <c r="D365" i="40"/>
  <c r="E365" i="40"/>
  <c r="F365" i="40"/>
  <c r="G365" i="40"/>
  <c r="I365" i="40"/>
  <c r="J365" i="40"/>
  <c r="K365" i="40"/>
  <c r="L365" i="40"/>
  <c r="M365" i="40"/>
  <c r="N365" i="40"/>
  <c r="O365" i="40"/>
  <c r="C366" i="40"/>
  <c r="D366" i="40"/>
  <c r="E366" i="40"/>
  <c r="F366" i="40"/>
  <c r="G366" i="40"/>
  <c r="I366" i="40"/>
  <c r="J366" i="40"/>
  <c r="K366" i="40"/>
  <c r="L366" i="40"/>
  <c r="M366" i="40"/>
  <c r="N366" i="40"/>
  <c r="O366" i="40"/>
  <c r="C367" i="40"/>
  <c r="D367" i="40"/>
  <c r="E367" i="40"/>
  <c r="F367" i="40"/>
  <c r="G367" i="40"/>
  <c r="I367" i="40"/>
  <c r="J367" i="40"/>
  <c r="K367" i="40"/>
  <c r="L367" i="40"/>
  <c r="M367" i="40"/>
  <c r="N367" i="40"/>
  <c r="O367" i="40"/>
  <c r="C368" i="40"/>
  <c r="D368" i="40"/>
  <c r="E368" i="40"/>
  <c r="F368" i="40"/>
  <c r="G368" i="40"/>
  <c r="I368" i="40"/>
  <c r="J368" i="40"/>
  <c r="K368" i="40"/>
  <c r="L368" i="40"/>
  <c r="M368" i="40"/>
  <c r="N368" i="40"/>
  <c r="O368" i="40"/>
  <c r="C369" i="40"/>
  <c r="D369" i="40"/>
  <c r="E369" i="40"/>
  <c r="F369" i="40"/>
  <c r="G369" i="40"/>
  <c r="I369" i="40"/>
  <c r="J369" i="40"/>
  <c r="K369" i="40"/>
  <c r="L369" i="40"/>
  <c r="M369" i="40"/>
  <c r="N369" i="40"/>
  <c r="O369" i="40"/>
  <c r="C371" i="40"/>
  <c r="D371" i="40"/>
  <c r="E371" i="40"/>
  <c r="F371" i="40"/>
  <c r="G371" i="40"/>
  <c r="I371" i="40"/>
  <c r="J371" i="40"/>
  <c r="K371" i="40"/>
  <c r="L371" i="40"/>
  <c r="M371" i="40"/>
  <c r="N371" i="40"/>
  <c r="O371" i="40"/>
  <c r="C372" i="40"/>
  <c r="D372" i="40"/>
  <c r="E372" i="40"/>
  <c r="F372" i="40"/>
  <c r="G372" i="40"/>
  <c r="I372" i="40"/>
  <c r="J372" i="40"/>
  <c r="K372" i="40"/>
  <c r="L372" i="40"/>
  <c r="M372" i="40"/>
  <c r="N372" i="40"/>
  <c r="O372" i="40"/>
  <c r="C351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C352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C353" i="37"/>
  <c r="D353" i="37"/>
  <c r="E353" i="37"/>
  <c r="F353" i="37"/>
  <c r="G353" i="37"/>
  <c r="H353" i="37"/>
  <c r="I353" i="37"/>
  <c r="J353" i="37"/>
  <c r="K353" i="37"/>
  <c r="L353" i="37"/>
  <c r="M353" i="37"/>
  <c r="N353" i="37"/>
  <c r="O353" i="37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C356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C357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C358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C359" i="37"/>
  <c r="D359" i="37"/>
  <c r="E359" i="37"/>
  <c r="F359" i="37"/>
  <c r="G359" i="37"/>
  <c r="H359" i="37"/>
  <c r="I359" i="37"/>
  <c r="J359" i="37"/>
  <c r="K359" i="37"/>
  <c r="L359" i="37"/>
  <c r="M359" i="37"/>
  <c r="N359" i="37"/>
  <c r="O359" i="37"/>
  <c r="C360" i="37"/>
  <c r="D360" i="37"/>
  <c r="E360" i="37"/>
  <c r="F360" i="37"/>
  <c r="G360" i="37"/>
  <c r="H360" i="37"/>
  <c r="I360" i="37"/>
  <c r="J360" i="37"/>
  <c r="K360" i="37"/>
  <c r="L360" i="37"/>
  <c r="M360" i="37"/>
  <c r="N360" i="37"/>
  <c r="O360" i="37"/>
  <c r="C361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C362" i="37"/>
  <c r="D362" i="37"/>
  <c r="E362" i="37"/>
  <c r="F362" i="37"/>
  <c r="G362" i="37"/>
  <c r="H362" i="37"/>
  <c r="I362" i="37"/>
  <c r="J362" i="37"/>
  <c r="K362" i="37"/>
  <c r="L362" i="37"/>
  <c r="M362" i="37"/>
  <c r="N362" i="37"/>
  <c r="O362" i="37"/>
  <c r="C363" i="37"/>
  <c r="D363" i="37"/>
  <c r="E363" i="37"/>
  <c r="F363" i="37"/>
  <c r="G363" i="37"/>
  <c r="H363" i="37"/>
  <c r="I363" i="37"/>
  <c r="J363" i="37"/>
  <c r="K363" i="37"/>
  <c r="L363" i="37"/>
  <c r="M363" i="37"/>
  <c r="N363" i="37"/>
  <c r="O363" i="37"/>
  <c r="C364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C365" i="37"/>
  <c r="D365" i="37"/>
  <c r="E365" i="37"/>
  <c r="F365" i="37"/>
  <c r="G365" i="37"/>
  <c r="H365" i="37"/>
  <c r="I365" i="37"/>
  <c r="J365" i="37"/>
  <c r="K365" i="37"/>
  <c r="L365" i="37"/>
  <c r="M365" i="37"/>
  <c r="N365" i="37"/>
  <c r="O365" i="37"/>
  <c r="C366" i="37"/>
  <c r="D366" i="37"/>
  <c r="E366" i="37"/>
  <c r="F366" i="37"/>
  <c r="G366" i="37"/>
  <c r="H366" i="37"/>
  <c r="I366" i="37"/>
  <c r="J366" i="37"/>
  <c r="K366" i="37"/>
  <c r="L366" i="37"/>
  <c r="M366" i="37"/>
  <c r="N366" i="37"/>
  <c r="O366" i="37"/>
  <c r="C367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C368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C369" i="37"/>
  <c r="D369" i="37"/>
  <c r="E369" i="37"/>
  <c r="F369" i="37"/>
  <c r="G369" i="37"/>
  <c r="H369" i="37"/>
  <c r="I369" i="37"/>
  <c r="J369" i="37"/>
  <c r="K369" i="37"/>
  <c r="L369" i="37"/>
  <c r="M369" i="37"/>
  <c r="N369" i="37"/>
  <c r="O369" i="37"/>
  <c r="B352" i="39"/>
  <c r="B353" i="39"/>
  <c r="B354" i="39"/>
  <c r="B356" i="39"/>
  <c r="B357" i="39"/>
  <c r="B358" i="39"/>
  <c r="B359" i="39"/>
  <c r="B360" i="39"/>
  <c r="B361" i="39"/>
  <c r="B362" i="39"/>
  <c r="B363" i="39"/>
  <c r="B364" i="39"/>
  <c r="B365" i="39"/>
  <c r="B366" i="39"/>
  <c r="B367" i="39"/>
  <c r="B368" i="39"/>
  <c r="B369" i="39"/>
  <c r="B371" i="39"/>
  <c r="B372" i="39"/>
  <c r="B352" i="40"/>
  <c r="B353" i="40"/>
  <c r="B354" i="40"/>
  <c r="B356" i="40"/>
  <c r="B357" i="40"/>
  <c r="B358" i="40"/>
  <c r="B359" i="40"/>
  <c r="B360" i="40"/>
  <c r="B361" i="40"/>
  <c r="B362" i="40"/>
  <c r="B363" i="40"/>
  <c r="B364" i="40"/>
  <c r="B365" i="40"/>
  <c r="B366" i="40"/>
  <c r="B367" i="40"/>
  <c r="B368" i="40"/>
  <c r="B369" i="40"/>
  <c r="B371" i="40"/>
  <c r="B372" i="40"/>
  <c r="B352" i="37"/>
  <c r="B353" i="37"/>
  <c r="B354" i="37"/>
  <c r="B356" i="37"/>
  <c r="B357" i="37"/>
  <c r="B358" i="37"/>
  <c r="B359" i="37"/>
  <c r="B360" i="37"/>
  <c r="B361" i="37"/>
  <c r="B362" i="37"/>
  <c r="B363" i="37"/>
  <c r="B364" i="37"/>
  <c r="B365" i="37"/>
  <c r="B366" i="37"/>
  <c r="B367" i="37"/>
  <c r="B368" i="37"/>
  <c r="B369" i="37"/>
  <c r="B351" i="39"/>
  <c r="B351" i="40"/>
  <c r="B351" i="37"/>
  <c r="H326" i="39"/>
  <c r="I326" i="39"/>
  <c r="J326" i="39"/>
  <c r="K326" i="39"/>
  <c r="L326" i="39"/>
  <c r="M326" i="39"/>
  <c r="N326" i="39"/>
  <c r="O326" i="39"/>
  <c r="H327" i="39"/>
  <c r="I327" i="39"/>
  <c r="J327" i="39"/>
  <c r="K327" i="39"/>
  <c r="L327" i="39"/>
  <c r="M327" i="39"/>
  <c r="N327" i="39"/>
  <c r="O327" i="39"/>
  <c r="H328" i="39"/>
  <c r="I328" i="39"/>
  <c r="J328" i="39"/>
  <c r="K328" i="39"/>
  <c r="L328" i="39"/>
  <c r="M328" i="39"/>
  <c r="N328" i="39"/>
  <c r="O328" i="39"/>
  <c r="H329" i="39"/>
  <c r="I329" i="39"/>
  <c r="J329" i="39"/>
  <c r="K329" i="39"/>
  <c r="L329" i="39"/>
  <c r="M329" i="39"/>
  <c r="N329" i="39"/>
  <c r="O329" i="39"/>
  <c r="H331" i="39"/>
  <c r="I331" i="39"/>
  <c r="J331" i="39"/>
  <c r="K331" i="39"/>
  <c r="L331" i="39"/>
  <c r="M331" i="39"/>
  <c r="N331" i="39"/>
  <c r="O331" i="39"/>
  <c r="H332" i="39"/>
  <c r="I332" i="39"/>
  <c r="J332" i="39"/>
  <c r="K332" i="39"/>
  <c r="L332" i="39"/>
  <c r="M332" i="39"/>
  <c r="N332" i="39"/>
  <c r="O332" i="39"/>
  <c r="H333" i="39"/>
  <c r="I333" i="39"/>
  <c r="J333" i="39"/>
  <c r="K333" i="39"/>
  <c r="L333" i="39"/>
  <c r="M333" i="39"/>
  <c r="N333" i="39"/>
  <c r="O333" i="39"/>
  <c r="H334" i="39"/>
  <c r="I334" i="39"/>
  <c r="J334" i="39"/>
  <c r="K334" i="39"/>
  <c r="L334" i="39"/>
  <c r="M334" i="39"/>
  <c r="N334" i="39"/>
  <c r="O334" i="39"/>
  <c r="H335" i="39"/>
  <c r="I335" i="39"/>
  <c r="J335" i="39"/>
  <c r="K335" i="39"/>
  <c r="L335" i="39"/>
  <c r="M335" i="39"/>
  <c r="N335" i="39"/>
  <c r="O335" i="39"/>
  <c r="H336" i="39"/>
  <c r="I336" i="39"/>
  <c r="J336" i="39"/>
  <c r="K336" i="39"/>
  <c r="L336" i="39"/>
  <c r="M336" i="39"/>
  <c r="N336" i="39"/>
  <c r="O336" i="39"/>
  <c r="H337" i="39"/>
  <c r="I337" i="39"/>
  <c r="J337" i="39"/>
  <c r="K337" i="39"/>
  <c r="L337" i="39"/>
  <c r="M337" i="39"/>
  <c r="N337" i="39"/>
  <c r="O337" i="39"/>
  <c r="H338" i="39"/>
  <c r="I338" i="39"/>
  <c r="J338" i="39"/>
  <c r="K338" i="39"/>
  <c r="L338" i="39"/>
  <c r="M338" i="39"/>
  <c r="N338" i="39"/>
  <c r="O338" i="39"/>
  <c r="H339" i="39"/>
  <c r="I339" i="39"/>
  <c r="J339" i="39"/>
  <c r="K339" i="39"/>
  <c r="L339" i="39"/>
  <c r="M339" i="39"/>
  <c r="N339" i="39"/>
  <c r="O339" i="39"/>
  <c r="H340" i="39"/>
  <c r="I340" i="39"/>
  <c r="J340" i="39"/>
  <c r="K340" i="39"/>
  <c r="L340" i="39"/>
  <c r="M340" i="39"/>
  <c r="N340" i="39"/>
  <c r="O340" i="39"/>
  <c r="H341" i="39"/>
  <c r="I341" i="39"/>
  <c r="J341" i="39"/>
  <c r="K341" i="39"/>
  <c r="L341" i="39"/>
  <c r="M341" i="39"/>
  <c r="N341" i="39"/>
  <c r="O341" i="39"/>
  <c r="H342" i="39"/>
  <c r="I342" i="39"/>
  <c r="J342" i="39"/>
  <c r="K342" i="39"/>
  <c r="L342" i="39"/>
  <c r="M342" i="39"/>
  <c r="N342" i="39"/>
  <c r="O342" i="39"/>
  <c r="H343" i="39"/>
  <c r="I343" i="39"/>
  <c r="J343" i="39"/>
  <c r="K343" i="39"/>
  <c r="L343" i="39"/>
  <c r="M343" i="39"/>
  <c r="N343" i="39"/>
  <c r="O343" i="39"/>
  <c r="H344" i="39"/>
  <c r="I344" i="39"/>
  <c r="J344" i="39"/>
  <c r="K344" i="39"/>
  <c r="L344" i="39"/>
  <c r="M344" i="39"/>
  <c r="N344" i="39"/>
  <c r="O344" i="39"/>
  <c r="H345" i="39"/>
  <c r="I345" i="39"/>
  <c r="J345" i="39"/>
  <c r="K345" i="39"/>
  <c r="L345" i="39"/>
  <c r="M345" i="39"/>
  <c r="N345" i="39"/>
  <c r="O345" i="39"/>
  <c r="H346" i="39"/>
  <c r="I346" i="39"/>
  <c r="J346" i="39"/>
  <c r="K346" i="39"/>
  <c r="L346" i="39"/>
  <c r="M346" i="39"/>
  <c r="N346" i="39"/>
  <c r="O346" i="39"/>
  <c r="H347" i="39"/>
  <c r="I347" i="39"/>
  <c r="J347" i="39"/>
  <c r="K347" i="39"/>
  <c r="L347" i="39"/>
  <c r="M347" i="39"/>
  <c r="N347" i="39"/>
  <c r="O347" i="39"/>
  <c r="J326" i="40"/>
  <c r="K326" i="40"/>
  <c r="L326" i="40"/>
  <c r="M326" i="40"/>
  <c r="N326" i="40"/>
  <c r="O326" i="40"/>
  <c r="J327" i="40"/>
  <c r="K327" i="40"/>
  <c r="L327" i="40"/>
  <c r="M327" i="40"/>
  <c r="N327" i="40"/>
  <c r="O327" i="40"/>
  <c r="J328" i="40"/>
  <c r="K328" i="40"/>
  <c r="L328" i="40"/>
  <c r="M328" i="40"/>
  <c r="N328" i="40"/>
  <c r="O328" i="40"/>
  <c r="J329" i="40"/>
  <c r="K329" i="40"/>
  <c r="L329" i="40"/>
  <c r="M329" i="40"/>
  <c r="N329" i="40"/>
  <c r="O329" i="40"/>
  <c r="J331" i="40"/>
  <c r="K331" i="40"/>
  <c r="L331" i="40"/>
  <c r="M331" i="40"/>
  <c r="N331" i="40"/>
  <c r="O331" i="40"/>
  <c r="J332" i="40"/>
  <c r="K332" i="40"/>
  <c r="L332" i="40"/>
  <c r="M332" i="40"/>
  <c r="N332" i="40"/>
  <c r="O332" i="40"/>
  <c r="J333" i="40"/>
  <c r="K333" i="40"/>
  <c r="L333" i="40"/>
  <c r="M333" i="40"/>
  <c r="N333" i="40"/>
  <c r="O333" i="40"/>
  <c r="J334" i="40"/>
  <c r="K334" i="40"/>
  <c r="L334" i="40"/>
  <c r="M334" i="40"/>
  <c r="N334" i="40"/>
  <c r="O334" i="40"/>
  <c r="J335" i="40"/>
  <c r="K335" i="40"/>
  <c r="L335" i="40"/>
  <c r="M335" i="40"/>
  <c r="N335" i="40"/>
  <c r="O335" i="40"/>
  <c r="J336" i="40"/>
  <c r="K336" i="40"/>
  <c r="L336" i="40"/>
  <c r="M336" i="40"/>
  <c r="N336" i="40"/>
  <c r="O336" i="40"/>
  <c r="J337" i="40"/>
  <c r="K337" i="40"/>
  <c r="L337" i="40"/>
  <c r="M337" i="40"/>
  <c r="N337" i="40"/>
  <c r="O337" i="40"/>
  <c r="J338" i="40"/>
  <c r="K338" i="40"/>
  <c r="L338" i="40"/>
  <c r="M338" i="40"/>
  <c r="N338" i="40"/>
  <c r="O338" i="40"/>
  <c r="J339" i="40"/>
  <c r="K339" i="40"/>
  <c r="L339" i="40"/>
  <c r="M339" i="40"/>
  <c r="N339" i="40"/>
  <c r="O339" i="40"/>
  <c r="J340" i="40"/>
  <c r="K340" i="40"/>
  <c r="L340" i="40"/>
  <c r="M340" i="40"/>
  <c r="N340" i="40"/>
  <c r="O340" i="40"/>
  <c r="J341" i="40"/>
  <c r="K341" i="40"/>
  <c r="L341" i="40"/>
  <c r="M341" i="40"/>
  <c r="N341" i="40"/>
  <c r="O341" i="40"/>
  <c r="J342" i="40"/>
  <c r="K342" i="40"/>
  <c r="L342" i="40"/>
  <c r="M342" i="40"/>
  <c r="N342" i="40"/>
  <c r="O342" i="40"/>
  <c r="J343" i="40"/>
  <c r="K343" i="40"/>
  <c r="L343" i="40"/>
  <c r="M343" i="40"/>
  <c r="N343" i="40"/>
  <c r="O343" i="40"/>
  <c r="J344" i="40"/>
  <c r="K344" i="40"/>
  <c r="L344" i="40"/>
  <c r="M344" i="40"/>
  <c r="N344" i="40"/>
  <c r="O344" i="40"/>
  <c r="J345" i="40"/>
  <c r="K345" i="40"/>
  <c r="L345" i="40"/>
  <c r="M345" i="40"/>
  <c r="N345" i="40"/>
  <c r="O345" i="40"/>
  <c r="J346" i="40"/>
  <c r="K346" i="40"/>
  <c r="L346" i="40"/>
  <c r="M346" i="40"/>
  <c r="N346" i="40"/>
  <c r="O346" i="40"/>
  <c r="J347" i="40"/>
  <c r="K347" i="40"/>
  <c r="L347" i="40"/>
  <c r="M347" i="40"/>
  <c r="N347" i="40"/>
  <c r="O347" i="40"/>
  <c r="H326" i="37"/>
  <c r="I326" i="37"/>
  <c r="J326" i="37"/>
  <c r="K326" i="37"/>
  <c r="L326" i="37"/>
  <c r="M326" i="37"/>
  <c r="N326" i="37"/>
  <c r="O326" i="37"/>
  <c r="H327" i="37"/>
  <c r="I327" i="37"/>
  <c r="J327" i="37"/>
  <c r="K327" i="37"/>
  <c r="L327" i="37"/>
  <c r="M327" i="37"/>
  <c r="N327" i="37"/>
  <c r="O327" i="37"/>
  <c r="H328" i="37"/>
  <c r="I328" i="37"/>
  <c r="J328" i="37"/>
  <c r="K328" i="37"/>
  <c r="L328" i="37"/>
  <c r="M328" i="37"/>
  <c r="N328" i="37"/>
  <c r="O328" i="37"/>
  <c r="H329" i="37"/>
  <c r="I329" i="37"/>
  <c r="J329" i="37"/>
  <c r="K329" i="37"/>
  <c r="L329" i="37"/>
  <c r="M329" i="37"/>
  <c r="N329" i="37"/>
  <c r="O329" i="37"/>
  <c r="H331" i="37"/>
  <c r="I331" i="37"/>
  <c r="J331" i="37"/>
  <c r="K331" i="37"/>
  <c r="L331" i="37"/>
  <c r="M331" i="37"/>
  <c r="N331" i="37"/>
  <c r="O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H334" i="37"/>
  <c r="I334" i="37"/>
  <c r="J334" i="37"/>
  <c r="K334" i="37"/>
  <c r="L334" i="37"/>
  <c r="M334" i="37"/>
  <c r="N334" i="37"/>
  <c r="O334" i="37"/>
  <c r="H335" i="37"/>
  <c r="I335" i="37"/>
  <c r="J335" i="37"/>
  <c r="K335" i="37"/>
  <c r="L335" i="37"/>
  <c r="M335" i="37"/>
  <c r="N335" i="37"/>
  <c r="O335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H338" i="37"/>
  <c r="I338" i="37"/>
  <c r="J338" i="37"/>
  <c r="K338" i="37"/>
  <c r="L338" i="37"/>
  <c r="M338" i="37"/>
  <c r="N338" i="37"/>
  <c r="O338" i="37"/>
  <c r="H339" i="37"/>
  <c r="I339" i="37"/>
  <c r="J339" i="37"/>
  <c r="K339" i="37"/>
  <c r="L339" i="37"/>
  <c r="M339" i="37"/>
  <c r="N339" i="37"/>
  <c r="O339" i="37"/>
  <c r="H340" i="37"/>
  <c r="I340" i="37"/>
  <c r="J340" i="37"/>
  <c r="K340" i="37"/>
  <c r="L340" i="37"/>
  <c r="M340" i="37"/>
  <c r="N340" i="37"/>
  <c r="O340" i="37"/>
  <c r="H341" i="37"/>
  <c r="I341" i="37"/>
  <c r="J341" i="37"/>
  <c r="K341" i="37"/>
  <c r="L341" i="37"/>
  <c r="M341" i="37"/>
  <c r="N341" i="37"/>
  <c r="O341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H344" i="37"/>
  <c r="I344" i="37"/>
  <c r="J344" i="37"/>
  <c r="K344" i="37"/>
  <c r="L344" i="37"/>
  <c r="M344" i="37"/>
  <c r="N344" i="37"/>
  <c r="O344" i="37"/>
  <c r="H345" i="37"/>
  <c r="I345" i="37"/>
  <c r="J345" i="37"/>
  <c r="K345" i="37"/>
  <c r="L345" i="37"/>
  <c r="M345" i="37"/>
  <c r="N345" i="37"/>
  <c r="O345" i="37"/>
  <c r="G327" i="39"/>
  <c r="G328" i="39"/>
  <c r="G329" i="39"/>
  <c r="G331" i="39"/>
  <c r="G332" i="39"/>
  <c r="G333" i="39"/>
  <c r="G334" i="39"/>
  <c r="G335" i="39"/>
  <c r="G336" i="39"/>
  <c r="G337" i="39"/>
  <c r="G338" i="39"/>
  <c r="G339" i="39"/>
  <c r="G340" i="39"/>
  <c r="G341" i="39"/>
  <c r="G342" i="39"/>
  <c r="G343" i="39"/>
  <c r="G344" i="39"/>
  <c r="G345" i="39"/>
  <c r="G346" i="39"/>
  <c r="G347" i="39"/>
  <c r="G327" i="40"/>
  <c r="G328" i="40"/>
  <c r="G329" i="40"/>
  <c r="G331" i="40"/>
  <c r="G332" i="40"/>
  <c r="G333" i="40"/>
  <c r="G334" i="40"/>
  <c r="G335" i="40"/>
  <c r="G336" i="40"/>
  <c r="G337" i="40"/>
  <c r="G338" i="40"/>
  <c r="G339" i="40"/>
  <c r="G340" i="40"/>
  <c r="G341" i="40"/>
  <c r="G342" i="40"/>
  <c r="G343" i="40"/>
  <c r="G344" i="40"/>
  <c r="G345" i="40"/>
  <c r="G346" i="40"/>
  <c r="G347" i="40"/>
  <c r="G327" i="37"/>
  <c r="G328" i="37"/>
  <c r="G329" i="37"/>
  <c r="G331" i="37"/>
  <c r="G332" i="37"/>
  <c r="G333" i="37"/>
  <c r="G334" i="37"/>
  <c r="G335" i="37"/>
  <c r="G336" i="37"/>
  <c r="G337" i="37"/>
  <c r="G338" i="37"/>
  <c r="G339" i="37"/>
  <c r="G340" i="37"/>
  <c r="G341" i="37"/>
  <c r="G342" i="37"/>
  <c r="G343" i="37"/>
  <c r="G344" i="37"/>
  <c r="G345" i="37"/>
  <c r="G326" i="39"/>
  <c r="G326" i="40"/>
  <c r="G326" i="37"/>
  <c r="C272" i="39"/>
  <c r="D272" i="39"/>
  <c r="E272" i="39"/>
  <c r="F272" i="39"/>
  <c r="G272" i="39"/>
  <c r="H272" i="39"/>
  <c r="I272" i="39"/>
  <c r="J272" i="39"/>
  <c r="K272" i="39"/>
  <c r="L272" i="39"/>
  <c r="M272" i="39"/>
  <c r="N272" i="39"/>
  <c r="O272" i="39"/>
  <c r="C272" i="40"/>
  <c r="D272" i="40"/>
  <c r="E272" i="40"/>
  <c r="F272" i="40"/>
  <c r="G272" i="40"/>
  <c r="I272" i="40"/>
  <c r="J272" i="40"/>
  <c r="K272" i="40"/>
  <c r="L272" i="40"/>
  <c r="M272" i="40"/>
  <c r="N272" i="40"/>
  <c r="O272" i="40"/>
  <c r="C272" i="37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C253" i="39"/>
  <c r="D253" i="39"/>
  <c r="E253" i="39"/>
  <c r="F253" i="39"/>
  <c r="G253" i="39"/>
  <c r="H253" i="39"/>
  <c r="I253" i="39"/>
  <c r="J253" i="39"/>
  <c r="K253" i="39"/>
  <c r="L253" i="39"/>
  <c r="M253" i="39"/>
  <c r="N253" i="39"/>
  <c r="O253" i="39"/>
  <c r="C254" i="39"/>
  <c r="D254" i="39"/>
  <c r="E254" i="39"/>
  <c r="F254" i="39"/>
  <c r="G254" i="39"/>
  <c r="H254" i="39"/>
  <c r="I254" i="39"/>
  <c r="J254" i="39"/>
  <c r="K254" i="39"/>
  <c r="L254" i="39"/>
  <c r="M254" i="39"/>
  <c r="N254" i="39"/>
  <c r="O254" i="39"/>
  <c r="C255" i="39"/>
  <c r="D255" i="39"/>
  <c r="E255" i="39"/>
  <c r="F255" i="39"/>
  <c r="G255" i="39"/>
  <c r="H255" i="39"/>
  <c r="I255" i="39"/>
  <c r="J255" i="39"/>
  <c r="K255" i="39"/>
  <c r="L255" i="39"/>
  <c r="M255" i="39"/>
  <c r="N255" i="39"/>
  <c r="O255" i="39"/>
  <c r="C256" i="39"/>
  <c r="D256" i="39"/>
  <c r="E256" i="39"/>
  <c r="F256" i="39"/>
  <c r="G256" i="39"/>
  <c r="H256" i="39"/>
  <c r="I256" i="39"/>
  <c r="J256" i="39"/>
  <c r="K256" i="39"/>
  <c r="L256" i="39"/>
  <c r="M256" i="39"/>
  <c r="N256" i="39"/>
  <c r="O256" i="39"/>
  <c r="C258" i="39"/>
  <c r="D258" i="39"/>
  <c r="E258" i="39"/>
  <c r="F258" i="39"/>
  <c r="G258" i="39"/>
  <c r="H258" i="39"/>
  <c r="I258" i="39"/>
  <c r="J258" i="39"/>
  <c r="K258" i="39"/>
  <c r="L258" i="39"/>
  <c r="M258" i="39"/>
  <c r="N258" i="39"/>
  <c r="O258" i="39"/>
  <c r="C259" i="39"/>
  <c r="D259" i="39"/>
  <c r="E259" i="39"/>
  <c r="F259" i="39"/>
  <c r="G259" i="39"/>
  <c r="H259" i="39"/>
  <c r="I259" i="39"/>
  <c r="J259" i="39"/>
  <c r="K259" i="39"/>
  <c r="L259" i="39"/>
  <c r="M259" i="39"/>
  <c r="N259" i="39"/>
  <c r="O259" i="39"/>
  <c r="C260" i="39"/>
  <c r="D260" i="39"/>
  <c r="E260" i="39"/>
  <c r="F260" i="39"/>
  <c r="G260" i="39"/>
  <c r="H260" i="39"/>
  <c r="I260" i="39"/>
  <c r="J260" i="39"/>
  <c r="K260" i="39"/>
  <c r="L260" i="39"/>
  <c r="M260" i="39"/>
  <c r="N260" i="39"/>
  <c r="O260" i="39"/>
  <c r="C261" i="39"/>
  <c r="D261" i="39"/>
  <c r="E261" i="39"/>
  <c r="F261" i="39"/>
  <c r="G261" i="39"/>
  <c r="H261" i="39"/>
  <c r="I261" i="39"/>
  <c r="J261" i="39"/>
  <c r="K261" i="39"/>
  <c r="L261" i="39"/>
  <c r="M261" i="39"/>
  <c r="N261" i="39"/>
  <c r="O261" i="39"/>
  <c r="C262" i="39"/>
  <c r="D262" i="39"/>
  <c r="E262" i="39"/>
  <c r="F262" i="39"/>
  <c r="G262" i="39"/>
  <c r="H262" i="39"/>
  <c r="I262" i="39"/>
  <c r="J262" i="39"/>
  <c r="K262" i="39"/>
  <c r="L262" i="39"/>
  <c r="M262" i="39"/>
  <c r="N262" i="39"/>
  <c r="O262" i="39"/>
  <c r="C263" i="39"/>
  <c r="D263" i="39"/>
  <c r="E263" i="39"/>
  <c r="F263" i="39"/>
  <c r="G263" i="39"/>
  <c r="H263" i="39"/>
  <c r="I263" i="39"/>
  <c r="J263" i="39"/>
  <c r="K263" i="39"/>
  <c r="L263" i="39"/>
  <c r="M263" i="39"/>
  <c r="N263" i="39"/>
  <c r="O263" i="39"/>
  <c r="C264" i="39"/>
  <c r="D264" i="39"/>
  <c r="E264" i="39"/>
  <c r="F264" i="39"/>
  <c r="G264" i="39"/>
  <c r="H264" i="39"/>
  <c r="I264" i="39"/>
  <c r="J264" i="39"/>
  <c r="K264" i="39"/>
  <c r="L264" i="39"/>
  <c r="M264" i="39"/>
  <c r="N264" i="39"/>
  <c r="O264" i="39"/>
  <c r="C265" i="39"/>
  <c r="D265" i="39"/>
  <c r="E265" i="39"/>
  <c r="F265" i="39"/>
  <c r="G265" i="39"/>
  <c r="H265" i="39"/>
  <c r="I265" i="39"/>
  <c r="J265" i="39"/>
  <c r="K265" i="39"/>
  <c r="L265" i="39"/>
  <c r="M265" i="39"/>
  <c r="N265" i="39"/>
  <c r="O265" i="39"/>
  <c r="C266" i="39"/>
  <c r="D266" i="39"/>
  <c r="E266" i="39"/>
  <c r="F266" i="39"/>
  <c r="G266" i="39"/>
  <c r="H266" i="39"/>
  <c r="I266" i="39"/>
  <c r="J266" i="39"/>
  <c r="K266" i="39"/>
  <c r="L266" i="39"/>
  <c r="M266" i="39"/>
  <c r="N266" i="39"/>
  <c r="O266" i="39"/>
  <c r="C267" i="39"/>
  <c r="D267" i="39"/>
  <c r="E267" i="39"/>
  <c r="F267" i="39"/>
  <c r="G267" i="39"/>
  <c r="H267" i="39"/>
  <c r="I267" i="39"/>
  <c r="J267" i="39"/>
  <c r="K267" i="39"/>
  <c r="L267" i="39"/>
  <c r="M267" i="39"/>
  <c r="N267" i="39"/>
  <c r="O267" i="39"/>
  <c r="C268" i="39"/>
  <c r="D268" i="39"/>
  <c r="E268" i="39"/>
  <c r="F268" i="39"/>
  <c r="G268" i="39"/>
  <c r="H268" i="39"/>
  <c r="I268" i="39"/>
  <c r="J268" i="39"/>
  <c r="K268" i="39"/>
  <c r="L268" i="39"/>
  <c r="M268" i="39"/>
  <c r="N268" i="39"/>
  <c r="O268" i="39"/>
  <c r="C269" i="39"/>
  <c r="D269" i="39"/>
  <c r="E269" i="39"/>
  <c r="F269" i="39"/>
  <c r="G269" i="39"/>
  <c r="H269" i="39"/>
  <c r="I269" i="39"/>
  <c r="J269" i="39"/>
  <c r="K269" i="39"/>
  <c r="L269" i="39"/>
  <c r="M269" i="39"/>
  <c r="N269" i="39"/>
  <c r="O269" i="39"/>
  <c r="C270" i="39"/>
  <c r="D270" i="39"/>
  <c r="E270" i="39"/>
  <c r="F270" i="39"/>
  <c r="G270" i="39"/>
  <c r="H270" i="39"/>
  <c r="I270" i="39"/>
  <c r="J270" i="39"/>
  <c r="K270" i="39"/>
  <c r="L270" i="39"/>
  <c r="M270" i="39"/>
  <c r="N270" i="39"/>
  <c r="O270" i="39"/>
  <c r="C271" i="39"/>
  <c r="D271" i="39"/>
  <c r="E271" i="39"/>
  <c r="F271" i="39"/>
  <c r="G271" i="39"/>
  <c r="H271" i="39"/>
  <c r="I271" i="39"/>
  <c r="J271" i="39"/>
  <c r="K271" i="39"/>
  <c r="L271" i="39"/>
  <c r="M271" i="39"/>
  <c r="N271" i="39"/>
  <c r="O271" i="39"/>
  <c r="C273" i="39"/>
  <c r="D273" i="39"/>
  <c r="E273" i="39"/>
  <c r="F273" i="39"/>
  <c r="G273" i="39"/>
  <c r="H273" i="39"/>
  <c r="I273" i="39"/>
  <c r="J273" i="39"/>
  <c r="K273" i="39"/>
  <c r="L273" i="39"/>
  <c r="M273" i="39"/>
  <c r="N273" i="39"/>
  <c r="O273" i="39"/>
  <c r="C274" i="39"/>
  <c r="D274" i="39"/>
  <c r="E274" i="39"/>
  <c r="F274" i="39"/>
  <c r="G274" i="39"/>
  <c r="H274" i="39"/>
  <c r="I274" i="39"/>
  <c r="J274" i="39"/>
  <c r="K274" i="39"/>
  <c r="L274" i="39"/>
  <c r="M274" i="39"/>
  <c r="N274" i="39"/>
  <c r="O274" i="39"/>
  <c r="C253" i="40"/>
  <c r="D253" i="40"/>
  <c r="E253" i="40"/>
  <c r="F253" i="40"/>
  <c r="G253" i="40"/>
  <c r="I253" i="40"/>
  <c r="J253" i="40"/>
  <c r="K253" i="40"/>
  <c r="L253" i="40"/>
  <c r="M253" i="40"/>
  <c r="N253" i="40"/>
  <c r="O253" i="40"/>
  <c r="C254" i="40"/>
  <c r="D254" i="40"/>
  <c r="E254" i="40"/>
  <c r="F254" i="40"/>
  <c r="G254" i="40"/>
  <c r="I254" i="40"/>
  <c r="J254" i="40"/>
  <c r="K254" i="40"/>
  <c r="L254" i="40"/>
  <c r="M254" i="40"/>
  <c r="N254" i="40"/>
  <c r="O254" i="40"/>
  <c r="C255" i="40"/>
  <c r="D255" i="40"/>
  <c r="E255" i="40"/>
  <c r="F255" i="40"/>
  <c r="G255" i="40"/>
  <c r="I255" i="40"/>
  <c r="J255" i="40"/>
  <c r="K255" i="40"/>
  <c r="L255" i="40"/>
  <c r="M255" i="40"/>
  <c r="N255" i="40"/>
  <c r="O255" i="40"/>
  <c r="C256" i="40"/>
  <c r="D256" i="40"/>
  <c r="E256" i="40"/>
  <c r="F256" i="40"/>
  <c r="G256" i="40"/>
  <c r="I256" i="40"/>
  <c r="J256" i="40"/>
  <c r="K256" i="40"/>
  <c r="L256" i="40"/>
  <c r="M256" i="40"/>
  <c r="N256" i="40"/>
  <c r="O256" i="40"/>
  <c r="C258" i="40"/>
  <c r="D258" i="40"/>
  <c r="E258" i="40"/>
  <c r="F258" i="40"/>
  <c r="G258" i="40"/>
  <c r="I258" i="40"/>
  <c r="J258" i="40"/>
  <c r="K258" i="40"/>
  <c r="L258" i="40"/>
  <c r="M258" i="40"/>
  <c r="N258" i="40"/>
  <c r="O258" i="40"/>
  <c r="C259" i="40"/>
  <c r="D259" i="40"/>
  <c r="E259" i="40"/>
  <c r="F259" i="40"/>
  <c r="G259" i="40"/>
  <c r="I259" i="40"/>
  <c r="J259" i="40"/>
  <c r="K259" i="40"/>
  <c r="L259" i="40"/>
  <c r="M259" i="40"/>
  <c r="N259" i="40"/>
  <c r="O259" i="40"/>
  <c r="C260" i="40"/>
  <c r="D260" i="40"/>
  <c r="E260" i="40"/>
  <c r="F260" i="40"/>
  <c r="G260" i="40"/>
  <c r="I260" i="40"/>
  <c r="J260" i="40"/>
  <c r="K260" i="40"/>
  <c r="L260" i="40"/>
  <c r="M260" i="40"/>
  <c r="N260" i="40"/>
  <c r="O260" i="40"/>
  <c r="C261" i="40"/>
  <c r="D261" i="40"/>
  <c r="E261" i="40"/>
  <c r="F261" i="40"/>
  <c r="G261" i="40"/>
  <c r="I261" i="40"/>
  <c r="J261" i="40"/>
  <c r="K261" i="40"/>
  <c r="L261" i="40"/>
  <c r="M261" i="40"/>
  <c r="N261" i="40"/>
  <c r="O261" i="40"/>
  <c r="C262" i="40"/>
  <c r="D262" i="40"/>
  <c r="E262" i="40"/>
  <c r="F262" i="40"/>
  <c r="G262" i="40"/>
  <c r="I262" i="40"/>
  <c r="J262" i="40"/>
  <c r="K262" i="40"/>
  <c r="L262" i="40"/>
  <c r="M262" i="40"/>
  <c r="N262" i="40"/>
  <c r="O262" i="40"/>
  <c r="C263" i="40"/>
  <c r="D263" i="40"/>
  <c r="E263" i="40"/>
  <c r="F263" i="40"/>
  <c r="G263" i="40"/>
  <c r="I263" i="40"/>
  <c r="J263" i="40"/>
  <c r="K263" i="40"/>
  <c r="L263" i="40"/>
  <c r="M263" i="40"/>
  <c r="N263" i="40"/>
  <c r="O263" i="40"/>
  <c r="C264" i="40"/>
  <c r="D264" i="40"/>
  <c r="E264" i="40"/>
  <c r="F264" i="40"/>
  <c r="G264" i="40"/>
  <c r="I264" i="40"/>
  <c r="J264" i="40"/>
  <c r="K264" i="40"/>
  <c r="L264" i="40"/>
  <c r="M264" i="40"/>
  <c r="N264" i="40"/>
  <c r="O264" i="40"/>
  <c r="C265" i="40"/>
  <c r="D265" i="40"/>
  <c r="E265" i="40"/>
  <c r="F265" i="40"/>
  <c r="G265" i="40"/>
  <c r="I265" i="40"/>
  <c r="J265" i="40"/>
  <c r="K265" i="40"/>
  <c r="L265" i="40"/>
  <c r="M265" i="40"/>
  <c r="N265" i="40"/>
  <c r="O265" i="40"/>
  <c r="C266" i="40"/>
  <c r="D266" i="40"/>
  <c r="E266" i="40"/>
  <c r="F266" i="40"/>
  <c r="G266" i="40"/>
  <c r="I266" i="40"/>
  <c r="J266" i="40"/>
  <c r="K266" i="40"/>
  <c r="L266" i="40"/>
  <c r="M266" i="40"/>
  <c r="N266" i="40"/>
  <c r="O266" i="40"/>
  <c r="C267" i="40"/>
  <c r="D267" i="40"/>
  <c r="E267" i="40"/>
  <c r="F267" i="40"/>
  <c r="G267" i="40"/>
  <c r="I267" i="40"/>
  <c r="J267" i="40"/>
  <c r="K267" i="40"/>
  <c r="L267" i="40"/>
  <c r="M267" i="40"/>
  <c r="N267" i="40"/>
  <c r="O267" i="40"/>
  <c r="C268" i="40"/>
  <c r="D268" i="40"/>
  <c r="E268" i="40"/>
  <c r="F268" i="40"/>
  <c r="G268" i="40"/>
  <c r="I268" i="40"/>
  <c r="J268" i="40"/>
  <c r="K268" i="40"/>
  <c r="L268" i="40"/>
  <c r="M268" i="40"/>
  <c r="N268" i="40"/>
  <c r="O268" i="40"/>
  <c r="C269" i="40"/>
  <c r="D269" i="40"/>
  <c r="E269" i="40"/>
  <c r="F269" i="40"/>
  <c r="G269" i="40"/>
  <c r="I269" i="40"/>
  <c r="J269" i="40"/>
  <c r="K269" i="40"/>
  <c r="L269" i="40"/>
  <c r="M269" i="40"/>
  <c r="N269" i="40"/>
  <c r="O269" i="40"/>
  <c r="C270" i="40"/>
  <c r="D270" i="40"/>
  <c r="E270" i="40"/>
  <c r="F270" i="40"/>
  <c r="G270" i="40"/>
  <c r="I270" i="40"/>
  <c r="J270" i="40"/>
  <c r="K270" i="40"/>
  <c r="L270" i="40"/>
  <c r="M270" i="40"/>
  <c r="N270" i="40"/>
  <c r="O270" i="40"/>
  <c r="C271" i="40"/>
  <c r="D271" i="40"/>
  <c r="E271" i="40"/>
  <c r="F271" i="40"/>
  <c r="G271" i="40"/>
  <c r="I271" i="40"/>
  <c r="J271" i="40"/>
  <c r="K271" i="40"/>
  <c r="L271" i="40"/>
  <c r="M271" i="40"/>
  <c r="N271" i="40"/>
  <c r="O271" i="40"/>
  <c r="C273" i="40"/>
  <c r="D273" i="40"/>
  <c r="E273" i="40"/>
  <c r="F273" i="40"/>
  <c r="G273" i="40"/>
  <c r="I273" i="40"/>
  <c r="J273" i="40"/>
  <c r="K273" i="40"/>
  <c r="L273" i="40"/>
  <c r="M273" i="40"/>
  <c r="N273" i="40"/>
  <c r="O273" i="40"/>
  <c r="C274" i="40"/>
  <c r="D274" i="40"/>
  <c r="E274" i="40"/>
  <c r="F274" i="40"/>
  <c r="G274" i="40"/>
  <c r="I274" i="40"/>
  <c r="J274" i="40"/>
  <c r="K274" i="40"/>
  <c r="L274" i="40"/>
  <c r="M274" i="40"/>
  <c r="N274" i="40"/>
  <c r="O274" i="40"/>
  <c r="C253" i="37"/>
  <c r="D253" i="37"/>
  <c r="E253" i="37"/>
  <c r="F253" i="37"/>
  <c r="G253" i="37"/>
  <c r="H253" i="37"/>
  <c r="I253" i="37"/>
  <c r="J253" i="37"/>
  <c r="K253" i="37"/>
  <c r="L253" i="37"/>
  <c r="M253" i="37"/>
  <c r="N253" i="37"/>
  <c r="O253" i="37"/>
  <c r="C254" i="37"/>
  <c r="D254" i="37"/>
  <c r="E254" i="37"/>
  <c r="F254" i="37"/>
  <c r="G254" i="37"/>
  <c r="H254" i="37"/>
  <c r="I254" i="37"/>
  <c r="J254" i="37"/>
  <c r="K254" i="37"/>
  <c r="L254" i="37"/>
  <c r="M254" i="37"/>
  <c r="N254" i="37"/>
  <c r="O254" i="37"/>
  <c r="C255" i="37"/>
  <c r="D255" i="37"/>
  <c r="E255" i="37"/>
  <c r="F255" i="37"/>
  <c r="G255" i="37"/>
  <c r="H255" i="37"/>
  <c r="I255" i="37"/>
  <c r="J255" i="37"/>
  <c r="K255" i="37"/>
  <c r="L255" i="37"/>
  <c r="M255" i="37"/>
  <c r="N255" i="37"/>
  <c r="O255" i="37"/>
  <c r="C256" i="37"/>
  <c r="D256" i="37"/>
  <c r="E256" i="37"/>
  <c r="F256" i="37"/>
  <c r="G256" i="37"/>
  <c r="H256" i="37"/>
  <c r="I256" i="37"/>
  <c r="J256" i="37"/>
  <c r="K256" i="37"/>
  <c r="L256" i="37"/>
  <c r="M256" i="37"/>
  <c r="N256" i="37"/>
  <c r="O256" i="37"/>
  <c r="C258" i="37"/>
  <c r="D258" i="37"/>
  <c r="E258" i="37"/>
  <c r="F258" i="37"/>
  <c r="G258" i="37"/>
  <c r="H258" i="37"/>
  <c r="I258" i="37"/>
  <c r="J258" i="37"/>
  <c r="K258" i="37"/>
  <c r="L258" i="37"/>
  <c r="M258" i="37"/>
  <c r="N258" i="37"/>
  <c r="O258" i="37"/>
  <c r="C259" i="37"/>
  <c r="D259" i="37"/>
  <c r="E259" i="37"/>
  <c r="F259" i="37"/>
  <c r="G259" i="37"/>
  <c r="H259" i="37"/>
  <c r="I259" i="37"/>
  <c r="J259" i="37"/>
  <c r="K259" i="37"/>
  <c r="L259" i="37"/>
  <c r="M259" i="37"/>
  <c r="N259" i="37"/>
  <c r="O259" i="37"/>
  <c r="C260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C261" i="37"/>
  <c r="D261" i="37"/>
  <c r="E261" i="37"/>
  <c r="F261" i="37"/>
  <c r="G261" i="37"/>
  <c r="H261" i="37"/>
  <c r="I261" i="37"/>
  <c r="J261" i="37"/>
  <c r="K261" i="37"/>
  <c r="L261" i="37"/>
  <c r="M261" i="37"/>
  <c r="N261" i="37"/>
  <c r="O261" i="37"/>
  <c r="C262" i="37"/>
  <c r="D262" i="37"/>
  <c r="E262" i="37"/>
  <c r="F262" i="37"/>
  <c r="G262" i="37"/>
  <c r="H262" i="37"/>
  <c r="I262" i="37"/>
  <c r="J262" i="37"/>
  <c r="K262" i="37"/>
  <c r="L262" i="37"/>
  <c r="M262" i="37"/>
  <c r="N262" i="37"/>
  <c r="O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C264" i="37"/>
  <c r="D264" i="37"/>
  <c r="E264" i="37"/>
  <c r="F264" i="37"/>
  <c r="G264" i="37"/>
  <c r="H264" i="37"/>
  <c r="I264" i="37"/>
  <c r="J264" i="37"/>
  <c r="K264" i="37"/>
  <c r="L264" i="37"/>
  <c r="M264" i="37"/>
  <c r="N264" i="37"/>
  <c r="O264" i="37"/>
  <c r="C265" i="37"/>
  <c r="D265" i="37"/>
  <c r="E265" i="37"/>
  <c r="F265" i="37"/>
  <c r="G265" i="37"/>
  <c r="H265" i="37"/>
  <c r="I265" i="37"/>
  <c r="J265" i="37"/>
  <c r="K265" i="37"/>
  <c r="L265" i="37"/>
  <c r="M265" i="37"/>
  <c r="N265" i="37"/>
  <c r="O265" i="37"/>
  <c r="C266" i="37"/>
  <c r="D266" i="37"/>
  <c r="E266" i="37"/>
  <c r="F266" i="37"/>
  <c r="G266" i="37"/>
  <c r="H266" i="37"/>
  <c r="I266" i="37"/>
  <c r="J266" i="37"/>
  <c r="K266" i="37"/>
  <c r="L266" i="37"/>
  <c r="M266" i="37"/>
  <c r="N266" i="37"/>
  <c r="O266" i="37"/>
  <c r="C267" i="37"/>
  <c r="D267" i="37"/>
  <c r="E267" i="37"/>
  <c r="F267" i="37"/>
  <c r="G267" i="37"/>
  <c r="H267" i="37"/>
  <c r="I267" i="37"/>
  <c r="J267" i="37"/>
  <c r="K267" i="37"/>
  <c r="L267" i="37"/>
  <c r="M267" i="37"/>
  <c r="N267" i="37"/>
  <c r="O267" i="37"/>
  <c r="C268" i="37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C270" i="37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C271" i="37"/>
  <c r="D271" i="37"/>
  <c r="E271" i="37"/>
  <c r="F271" i="37"/>
  <c r="G271" i="37"/>
  <c r="H271" i="37"/>
  <c r="I271" i="37"/>
  <c r="J271" i="37"/>
  <c r="K271" i="37"/>
  <c r="L271" i="37"/>
  <c r="M271" i="37"/>
  <c r="N271" i="37"/>
  <c r="O271" i="37"/>
  <c r="B254" i="39"/>
  <c r="B255" i="39"/>
  <c r="B256" i="39"/>
  <c r="B258" i="39"/>
  <c r="B259" i="39"/>
  <c r="B260" i="39"/>
  <c r="B261" i="39"/>
  <c r="B262" i="39"/>
  <c r="B263" i="39"/>
  <c r="B264" i="39"/>
  <c r="B265" i="39"/>
  <c r="B266" i="39"/>
  <c r="B267" i="39"/>
  <c r="B268" i="39"/>
  <c r="B269" i="39"/>
  <c r="B270" i="39"/>
  <c r="B271" i="39"/>
  <c r="B272" i="39"/>
  <c r="B273" i="39"/>
  <c r="B274" i="39"/>
  <c r="B254" i="40"/>
  <c r="B255" i="40"/>
  <c r="B256" i="40"/>
  <c r="B258" i="40"/>
  <c r="B259" i="40"/>
  <c r="B260" i="40"/>
  <c r="B261" i="40"/>
  <c r="B262" i="40"/>
  <c r="B263" i="40"/>
  <c r="B264" i="40"/>
  <c r="B265" i="40"/>
  <c r="B266" i="40"/>
  <c r="B267" i="40"/>
  <c r="B268" i="40"/>
  <c r="B269" i="40"/>
  <c r="B270" i="40"/>
  <c r="B271" i="40"/>
  <c r="B272" i="40"/>
  <c r="B273" i="40"/>
  <c r="B274" i="40"/>
  <c r="B254" i="37"/>
  <c r="B255" i="37"/>
  <c r="B256" i="37"/>
  <c r="B258" i="37"/>
  <c r="B259" i="37"/>
  <c r="B260" i="37"/>
  <c r="B261" i="37"/>
  <c r="B262" i="37"/>
  <c r="B263" i="37"/>
  <c r="B264" i="37"/>
  <c r="B265" i="37"/>
  <c r="B266" i="37"/>
  <c r="B267" i="37"/>
  <c r="B268" i="37"/>
  <c r="B269" i="37"/>
  <c r="B270" i="37"/>
  <c r="B271" i="37"/>
  <c r="B272" i="37"/>
  <c r="B253" i="39"/>
  <c r="B253" i="40"/>
  <c r="B253" i="37"/>
  <c r="H228" i="39"/>
  <c r="I228" i="39"/>
  <c r="J228" i="39"/>
  <c r="K228" i="39"/>
  <c r="L228" i="39"/>
  <c r="M228" i="39"/>
  <c r="N228" i="39"/>
  <c r="O228" i="39"/>
  <c r="H229" i="39"/>
  <c r="I229" i="39"/>
  <c r="J229" i="39"/>
  <c r="K229" i="39"/>
  <c r="L229" i="39"/>
  <c r="M229" i="39"/>
  <c r="N229" i="39"/>
  <c r="O229" i="39"/>
  <c r="H230" i="39"/>
  <c r="I230" i="39"/>
  <c r="J230" i="39"/>
  <c r="K230" i="39"/>
  <c r="L230" i="39"/>
  <c r="M230" i="39"/>
  <c r="N230" i="39"/>
  <c r="O230" i="39"/>
  <c r="H231" i="39"/>
  <c r="I231" i="39"/>
  <c r="J231" i="39"/>
  <c r="K231" i="39"/>
  <c r="L231" i="39"/>
  <c r="M231" i="39"/>
  <c r="N231" i="39"/>
  <c r="O231" i="39"/>
  <c r="H233" i="39"/>
  <c r="I233" i="39"/>
  <c r="J233" i="39"/>
  <c r="K233" i="39"/>
  <c r="L233" i="39"/>
  <c r="M233" i="39"/>
  <c r="N233" i="39"/>
  <c r="O233" i="39"/>
  <c r="H234" i="39"/>
  <c r="I234" i="39"/>
  <c r="J234" i="39"/>
  <c r="K234" i="39"/>
  <c r="L234" i="39"/>
  <c r="M234" i="39"/>
  <c r="N234" i="39"/>
  <c r="O234" i="39"/>
  <c r="H235" i="39"/>
  <c r="I235" i="39"/>
  <c r="J235" i="39"/>
  <c r="K235" i="39"/>
  <c r="L235" i="39"/>
  <c r="M235" i="39"/>
  <c r="N235" i="39"/>
  <c r="O235" i="39"/>
  <c r="H236" i="39"/>
  <c r="I236" i="39"/>
  <c r="J236" i="39"/>
  <c r="K236" i="39"/>
  <c r="L236" i="39"/>
  <c r="M236" i="39"/>
  <c r="N236" i="39"/>
  <c r="O236" i="39"/>
  <c r="H237" i="39"/>
  <c r="I237" i="39"/>
  <c r="J237" i="39"/>
  <c r="K237" i="39"/>
  <c r="L237" i="39"/>
  <c r="M237" i="39"/>
  <c r="N237" i="39"/>
  <c r="O237" i="39"/>
  <c r="H238" i="39"/>
  <c r="I238" i="39"/>
  <c r="J238" i="39"/>
  <c r="K238" i="39"/>
  <c r="L238" i="39"/>
  <c r="M238" i="39"/>
  <c r="N238" i="39"/>
  <c r="O238" i="39"/>
  <c r="H239" i="39"/>
  <c r="I239" i="39"/>
  <c r="J239" i="39"/>
  <c r="K239" i="39"/>
  <c r="L239" i="39"/>
  <c r="M239" i="39"/>
  <c r="N239" i="39"/>
  <c r="O239" i="39"/>
  <c r="H240" i="39"/>
  <c r="I240" i="39"/>
  <c r="J240" i="39"/>
  <c r="K240" i="39"/>
  <c r="L240" i="39"/>
  <c r="M240" i="39"/>
  <c r="N240" i="39"/>
  <c r="O240" i="39"/>
  <c r="H241" i="39"/>
  <c r="I241" i="39"/>
  <c r="J241" i="39"/>
  <c r="K241" i="39"/>
  <c r="L241" i="39"/>
  <c r="M241" i="39"/>
  <c r="N241" i="39"/>
  <c r="O241" i="39"/>
  <c r="H242" i="39"/>
  <c r="I242" i="39"/>
  <c r="J242" i="39"/>
  <c r="K242" i="39"/>
  <c r="L242" i="39"/>
  <c r="M242" i="39"/>
  <c r="N242" i="39"/>
  <c r="O242" i="39"/>
  <c r="H243" i="39"/>
  <c r="I243" i="39"/>
  <c r="J243" i="39"/>
  <c r="K243" i="39"/>
  <c r="L243" i="39"/>
  <c r="M243" i="39"/>
  <c r="N243" i="39"/>
  <c r="O243" i="39"/>
  <c r="H244" i="39"/>
  <c r="I244" i="39"/>
  <c r="J244" i="39"/>
  <c r="K244" i="39"/>
  <c r="L244" i="39"/>
  <c r="M244" i="39"/>
  <c r="N244" i="39"/>
  <c r="O244" i="39"/>
  <c r="H245" i="39"/>
  <c r="I245" i="39"/>
  <c r="J245" i="39"/>
  <c r="K245" i="39"/>
  <c r="L245" i="39"/>
  <c r="M245" i="39"/>
  <c r="N245" i="39"/>
  <c r="O245" i="39"/>
  <c r="H246" i="39"/>
  <c r="I246" i="39"/>
  <c r="J246" i="39"/>
  <c r="K246" i="39"/>
  <c r="L246" i="39"/>
  <c r="M246" i="39"/>
  <c r="N246" i="39"/>
  <c r="O246" i="39"/>
  <c r="H247" i="39"/>
  <c r="I247" i="39"/>
  <c r="J247" i="39"/>
  <c r="K247" i="39"/>
  <c r="L247" i="39"/>
  <c r="M247" i="39"/>
  <c r="N247" i="39"/>
  <c r="O247" i="39"/>
  <c r="H248" i="39"/>
  <c r="I248" i="39"/>
  <c r="J248" i="39"/>
  <c r="K248" i="39"/>
  <c r="L248" i="39"/>
  <c r="M248" i="39"/>
  <c r="N248" i="39"/>
  <c r="O248" i="39"/>
  <c r="H249" i="39"/>
  <c r="I249" i="39"/>
  <c r="J249" i="39"/>
  <c r="K249" i="39"/>
  <c r="L249" i="39"/>
  <c r="M249" i="39"/>
  <c r="N249" i="39"/>
  <c r="O249" i="39"/>
  <c r="J228" i="40"/>
  <c r="K228" i="40"/>
  <c r="L228" i="40"/>
  <c r="M228" i="40"/>
  <c r="N228" i="40"/>
  <c r="O228" i="40"/>
  <c r="J229" i="40"/>
  <c r="K229" i="40"/>
  <c r="L229" i="40"/>
  <c r="M229" i="40"/>
  <c r="N229" i="40"/>
  <c r="O229" i="40"/>
  <c r="J230" i="40"/>
  <c r="K230" i="40"/>
  <c r="L230" i="40"/>
  <c r="M230" i="40"/>
  <c r="N230" i="40"/>
  <c r="O230" i="40"/>
  <c r="J231" i="40"/>
  <c r="K231" i="40"/>
  <c r="L231" i="40"/>
  <c r="M231" i="40"/>
  <c r="N231" i="40"/>
  <c r="O231" i="40"/>
  <c r="J233" i="40"/>
  <c r="K233" i="40"/>
  <c r="L233" i="40"/>
  <c r="M233" i="40"/>
  <c r="N233" i="40"/>
  <c r="O233" i="40"/>
  <c r="J234" i="40"/>
  <c r="K234" i="40"/>
  <c r="L234" i="40"/>
  <c r="M234" i="40"/>
  <c r="N234" i="40"/>
  <c r="O234" i="40"/>
  <c r="J235" i="40"/>
  <c r="K235" i="40"/>
  <c r="L235" i="40"/>
  <c r="M235" i="40"/>
  <c r="N235" i="40"/>
  <c r="O235" i="40"/>
  <c r="J236" i="40"/>
  <c r="K236" i="40"/>
  <c r="L236" i="40"/>
  <c r="M236" i="40"/>
  <c r="N236" i="40"/>
  <c r="O236" i="40"/>
  <c r="J237" i="40"/>
  <c r="K237" i="40"/>
  <c r="L237" i="40"/>
  <c r="M237" i="40"/>
  <c r="N237" i="40"/>
  <c r="O237" i="40"/>
  <c r="J238" i="40"/>
  <c r="K238" i="40"/>
  <c r="L238" i="40"/>
  <c r="M238" i="40"/>
  <c r="N238" i="40"/>
  <c r="O238" i="40"/>
  <c r="J239" i="40"/>
  <c r="K239" i="40"/>
  <c r="L239" i="40"/>
  <c r="M239" i="40"/>
  <c r="N239" i="40"/>
  <c r="O239" i="40"/>
  <c r="J240" i="40"/>
  <c r="K240" i="40"/>
  <c r="L240" i="40"/>
  <c r="M240" i="40"/>
  <c r="N240" i="40"/>
  <c r="O240" i="40"/>
  <c r="J241" i="40"/>
  <c r="K241" i="40"/>
  <c r="L241" i="40"/>
  <c r="M241" i="40"/>
  <c r="N241" i="40"/>
  <c r="O241" i="40"/>
  <c r="J242" i="40"/>
  <c r="K242" i="40"/>
  <c r="L242" i="40"/>
  <c r="M242" i="40"/>
  <c r="N242" i="40"/>
  <c r="O242" i="40"/>
  <c r="J243" i="40"/>
  <c r="K243" i="40"/>
  <c r="L243" i="40"/>
  <c r="M243" i="40"/>
  <c r="N243" i="40"/>
  <c r="O243" i="40"/>
  <c r="J244" i="40"/>
  <c r="K244" i="40"/>
  <c r="L244" i="40"/>
  <c r="M244" i="40"/>
  <c r="N244" i="40"/>
  <c r="O244" i="40"/>
  <c r="J245" i="40"/>
  <c r="K245" i="40"/>
  <c r="L245" i="40"/>
  <c r="M245" i="40"/>
  <c r="N245" i="40"/>
  <c r="O245" i="40"/>
  <c r="J246" i="40"/>
  <c r="K246" i="40"/>
  <c r="L246" i="40"/>
  <c r="M246" i="40"/>
  <c r="N246" i="40"/>
  <c r="O246" i="40"/>
  <c r="J247" i="40"/>
  <c r="K247" i="40"/>
  <c r="L247" i="40"/>
  <c r="M247" i="40"/>
  <c r="N247" i="40"/>
  <c r="O247" i="40"/>
  <c r="J248" i="40"/>
  <c r="K248" i="40"/>
  <c r="L248" i="40"/>
  <c r="M248" i="40"/>
  <c r="N248" i="40"/>
  <c r="O248" i="40"/>
  <c r="J249" i="40"/>
  <c r="K249" i="40"/>
  <c r="L249" i="40"/>
  <c r="M249" i="40"/>
  <c r="N249" i="40"/>
  <c r="O249" i="40"/>
  <c r="H228" i="37"/>
  <c r="I228" i="37"/>
  <c r="J228" i="37"/>
  <c r="K228" i="37"/>
  <c r="L228" i="37"/>
  <c r="M228" i="37"/>
  <c r="N228" i="37"/>
  <c r="O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G229" i="39"/>
  <c r="G230" i="39"/>
  <c r="G231" i="39"/>
  <c r="G233" i="39"/>
  <c r="G234" i="39"/>
  <c r="G235" i="39"/>
  <c r="G236" i="39"/>
  <c r="G237" i="39"/>
  <c r="G238" i="39"/>
  <c r="G239" i="39"/>
  <c r="G240" i="39"/>
  <c r="G241" i="39"/>
  <c r="G242" i="39"/>
  <c r="G243" i="39"/>
  <c r="G244" i="39"/>
  <c r="G245" i="39"/>
  <c r="G246" i="39"/>
  <c r="G247" i="39"/>
  <c r="G248" i="39"/>
  <c r="G249" i="39"/>
  <c r="G229" i="40"/>
  <c r="G230" i="40"/>
  <c r="G231" i="40"/>
  <c r="G233" i="40"/>
  <c r="G234" i="40"/>
  <c r="G235" i="40"/>
  <c r="G236" i="40"/>
  <c r="G237" i="40"/>
  <c r="G238" i="40"/>
  <c r="G239" i="40"/>
  <c r="G240" i="40"/>
  <c r="G241" i="40"/>
  <c r="G242" i="40"/>
  <c r="G243" i="40"/>
  <c r="G244" i="40"/>
  <c r="G245" i="40"/>
  <c r="G246" i="40"/>
  <c r="G247" i="40"/>
  <c r="G248" i="40"/>
  <c r="G249" i="40"/>
  <c r="G229" i="37"/>
  <c r="G230" i="37"/>
  <c r="G231" i="37"/>
  <c r="G233" i="37"/>
  <c r="G234" i="37"/>
  <c r="G235" i="37"/>
  <c r="G236" i="37"/>
  <c r="G237" i="37"/>
  <c r="G238" i="37"/>
  <c r="G239" i="37"/>
  <c r="G240" i="37"/>
  <c r="G241" i="37"/>
  <c r="G242" i="37"/>
  <c r="G243" i="37"/>
  <c r="G244" i="37"/>
  <c r="G245" i="37"/>
  <c r="G246" i="37"/>
  <c r="G247" i="37"/>
  <c r="G228" i="39"/>
  <c r="G228" i="40"/>
  <c r="G228" i="37"/>
  <c r="C174" i="39"/>
  <c r="D174" i="39"/>
  <c r="E174" i="39"/>
  <c r="F174" i="39"/>
  <c r="G174" i="39"/>
  <c r="H174" i="39"/>
  <c r="I174" i="39"/>
  <c r="J174" i="39"/>
  <c r="K174" i="39"/>
  <c r="L174" i="39"/>
  <c r="M174" i="39"/>
  <c r="N174" i="39"/>
  <c r="O174" i="39"/>
  <c r="C174" i="40"/>
  <c r="D174" i="40"/>
  <c r="E174" i="40"/>
  <c r="F174" i="40"/>
  <c r="G174" i="40"/>
  <c r="I174" i="40"/>
  <c r="J174" i="40"/>
  <c r="K174" i="40"/>
  <c r="L174" i="40"/>
  <c r="M174" i="40"/>
  <c r="N174" i="40"/>
  <c r="O174" i="40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C155" i="39"/>
  <c r="D155" i="39"/>
  <c r="E155" i="39"/>
  <c r="F155" i="39"/>
  <c r="G155" i="39"/>
  <c r="H155" i="39"/>
  <c r="I155" i="39"/>
  <c r="J155" i="39"/>
  <c r="K155" i="39"/>
  <c r="L155" i="39"/>
  <c r="M155" i="39"/>
  <c r="N155" i="39"/>
  <c r="O155" i="39"/>
  <c r="C156" i="39"/>
  <c r="D156" i="39"/>
  <c r="E156" i="39"/>
  <c r="F156" i="39"/>
  <c r="G156" i="39"/>
  <c r="H156" i="39"/>
  <c r="I156" i="39"/>
  <c r="J156" i="39"/>
  <c r="K156" i="39"/>
  <c r="L156" i="39"/>
  <c r="M156" i="39"/>
  <c r="N156" i="39"/>
  <c r="O156" i="39"/>
  <c r="C157" i="39"/>
  <c r="D157" i="39"/>
  <c r="E157" i="39"/>
  <c r="F157" i="39"/>
  <c r="G157" i="39"/>
  <c r="H157" i="39"/>
  <c r="I157" i="39"/>
  <c r="J157" i="39"/>
  <c r="K157" i="39"/>
  <c r="L157" i="39"/>
  <c r="M157" i="39"/>
  <c r="N157" i="39"/>
  <c r="O157" i="39"/>
  <c r="C158" i="39"/>
  <c r="D158" i="39"/>
  <c r="E158" i="39"/>
  <c r="F158" i="39"/>
  <c r="G158" i="39"/>
  <c r="H158" i="39"/>
  <c r="I158" i="39"/>
  <c r="J158" i="39"/>
  <c r="K158" i="39"/>
  <c r="L158" i="39"/>
  <c r="M158" i="39"/>
  <c r="N158" i="39"/>
  <c r="O158" i="39"/>
  <c r="C160" i="39"/>
  <c r="D160" i="39"/>
  <c r="E160" i="39"/>
  <c r="F160" i="39"/>
  <c r="G160" i="39"/>
  <c r="H160" i="39"/>
  <c r="I160" i="39"/>
  <c r="J160" i="39"/>
  <c r="K160" i="39"/>
  <c r="L160" i="39"/>
  <c r="M160" i="39"/>
  <c r="N160" i="39"/>
  <c r="O160" i="39"/>
  <c r="C161" i="39"/>
  <c r="D161" i="39"/>
  <c r="E161" i="39"/>
  <c r="F161" i="39"/>
  <c r="G161" i="39"/>
  <c r="H161" i="39"/>
  <c r="I161" i="39"/>
  <c r="J161" i="39"/>
  <c r="K161" i="39"/>
  <c r="L161" i="39"/>
  <c r="M161" i="39"/>
  <c r="N161" i="39"/>
  <c r="O161" i="39"/>
  <c r="C162" i="39"/>
  <c r="D162" i="39"/>
  <c r="E162" i="39"/>
  <c r="F162" i="39"/>
  <c r="G162" i="39"/>
  <c r="H162" i="39"/>
  <c r="I162" i="39"/>
  <c r="J162" i="39"/>
  <c r="K162" i="39"/>
  <c r="L162" i="39"/>
  <c r="M162" i="39"/>
  <c r="N162" i="39"/>
  <c r="O162" i="39"/>
  <c r="C163" i="39"/>
  <c r="D163" i="39"/>
  <c r="E163" i="39"/>
  <c r="F163" i="39"/>
  <c r="G163" i="39"/>
  <c r="H163" i="39"/>
  <c r="I163" i="39"/>
  <c r="J163" i="39"/>
  <c r="K163" i="39"/>
  <c r="L163" i="39"/>
  <c r="M163" i="39"/>
  <c r="N163" i="39"/>
  <c r="O163" i="39"/>
  <c r="C164" i="39"/>
  <c r="D164" i="39"/>
  <c r="E164" i="39"/>
  <c r="F164" i="39"/>
  <c r="G164" i="39"/>
  <c r="H164" i="39"/>
  <c r="I164" i="39"/>
  <c r="J164" i="39"/>
  <c r="K164" i="39"/>
  <c r="L164" i="39"/>
  <c r="M164" i="39"/>
  <c r="N164" i="39"/>
  <c r="O164" i="39"/>
  <c r="C165" i="39"/>
  <c r="D165" i="39"/>
  <c r="E165" i="39"/>
  <c r="F165" i="39"/>
  <c r="G165" i="39"/>
  <c r="H165" i="39"/>
  <c r="I165" i="39"/>
  <c r="J165" i="39"/>
  <c r="K165" i="39"/>
  <c r="L165" i="39"/>
  <c r="M165" i="39"/>
  <c r="N165" i="39"/>
  <c r="O165" i="39"/>
  <c r="C166" i="39"/>
  <c r="D166" i="39"/>
  <c r="E166" i="39"/>
  <c r="F166" i="39"/>
  <c r="G166" i="39"/>
  <c r="H166" i="39"/>
  <c r="I166" i="39"/>
  <c r="J166" i="39"/>
  <c r="K166" i="39"/>
  <c r="L166" i="39"/>
  <c r="M166" i="39"/>
  <c r="N166" i="39"/>
  <c r="O166" i="39"/>
  <c r="C167" i="39"/>
  <c r="D167" i="39"/>
  <c r="E167" i="39"/>
  <c r="F167" i="39"/>
  <c r="G167" i="39"/>
  <c r="H167" i="39"/>
  <c r="I167" i="39"/>
  <c r="J167" i="39"/>
  <c r="K167" i="39"/>
  <c r="L167" i="39"/>
  <c r="M167" i="39"/>
  <c r="N167" i="39"/>
  <c r="O167" i="39"/>
  <c r="C168" i="39"/>
  <c r="D168" i="39"/>
  <c r="E168" i="39"/>
  <c r="F168" i="39"/>
  <c r="G168" i="39"/>
  <c r="H168" i="39"/>
  <c r="I168" i="39"/>
  <c r="J168" i="39"/>
  <c r="K168" i="39"/>
  <c r="L168" i="39"/>
  <c r="M168" i="39"/>
  <c r="N168" i="39"/>
  <c r="O168" i="39"/>
  <c r="C169" i="39"/>
  <c r="D169" i="39"/>
  <c r="E169" i="39"/>
  <c r="F169" i="39"/>
  <c r="G169" i="39"/>
  <c r="H169" i="39"/>
  <c r="I169" i="39"/>
  <c r="J169" i="39"/>
  <c r="K169" i="39"/>
  <c r="L169" i="39"/>
  <c r="M169" i="39"/>
  <c r="N169" i="39"/>
  <c r="O169" i="39"/>
  <c r="C170" i="39"/>
  <c r="D170" i="39"/>
  <c r="E170" i="39"/>
  <c r="F170" i="39"/>
  <c r="G170" i="39"/>
  <c r="H170" i="39"/>
  <c r="I170" i="39"/>
  <c r="J170" i="39"/>
  <c r="K170" i="39"/>
  <c r="L170" i="39"/>
  <c r="M170" i="39"/>
  <c r="N170" i="39"/>
  <c r="O170" i="39"/>
  <c r="C171" i="39"/>
  <c r="D171" i="39"/>
  <c r="E171" i="39"/>
  <c r="F171" i="39"/>
  <c r="G171" i="39"/>
  <c r="H171" i="39"/>
  <c r="I171" i="39"/>
  <c r="J171" i="39"/>
  <c r="K171" i="39"/>
  <c r="L171" i="39"/>
  <c r="M171" i="39"/>
  <c r="N171" i="39"/>
  <c r="O171" i="39"/>
  <c r="C172" i="39"/>
  <c r="D172" i="39"/>
  <c r="E172" i="39"/>
  <c r="F172" i="39"/>
  <c r="G172" i="39"/>
  <c r="H172" i="39"/>
  <c r="I172" i="39"/>
  <c r="J172" i="39"/>
  <c r="K172" i="39"/>
  <c r="L172" i="39"/>
  <c r="M172" i="39"/>
  <c r="N172" i="39"/>
  <c r="O172" i="39"/>
  <c r="C173" i="39"/>
  <c r="D173" i="39"/>
  <c r="E173" i="39"/>
  <c r="F173" i="39"/>
  <c r="G173" i="39"/>
  <c r="H173" i="39"/>
  <c r="I173" i="39"/>
  <c r="J173" i="39"/>
  <c r="K173" i="39"/>
  <c r="L173" i="39"/>
  <c r="M173" i="39"/>
  <c r="N173" i="39"/>
  <c r="O173" i="39"/>
  <c r="C175" i="39"/>
  <c r="D175" i="39"/>
  <c r="E175" i="39"/>
  <c r="F175" i="39"/>
  <c r="G175" i="39"/>
  <c r="H175" i="39"/>
  <c r="I175" i="39"/>
  <c r="J175" i="39"/>
  <c r="K175" i="39"/>
  <c r="L175" i="39"/>
  <c r="M175" i="39"/>
  <c r="N175" i="39"/>
  <c r="O175" i="39"/>
  <c r="C176" i="39"/>
  <c r="D176" i="39"/>
  <c r="E176" i="39"/>
  <c r="F176" i="39"/>
  <c r="G176" i="39"/>
  <c r="H176" i="39"/>
  <c r="I176" i="39"/>
  <c r="J176" i="39"/>
  <c r="K176" i="39"/>
  <c r="L176" i="39"/>
  <c r="M176" i="39"/>
  <c r="N176" i="39"/>
  <c r="O176" i="39"/>
  <c r="C155" i="40"/>
  <c r="D155" i="40"/>
  <c r="E155" i="40"/>
  <c r="F155" i="40"/>
  <c r="G155" i="40"/>
  <c r="I155" i="40"/>
  <c r="J155" i="40"/>
  <c r="K155" i="40"/>
  <c r="L155" i="40"/>
  <c r="M155" i="40"/>
  <c r="N155" i="40"/>
  <c r="O155" i="40"/>
  <c r="C156" i="40"/>
  <c r="D156" i="40"/>
  <c r="E156" i="40"/>
  <c r="F156" i="40"/>
  <c r="G156" i="40"/>
  <c r="I156" i="40"/>
  <c r="J156" i="40"/>
  <c r="K156" i="40"/>
  <c r="L156" i="40"/>
  <c r="M156" i="40"/>
  <c r="N156" i="40"/>
  <c r="O156" i="40"/>
  <c r="C157" i="40"/>
  <c r="D157" i="40"/>
  <c r="E157" i="40"/>
  <c r="F157" i="40"/>
  <c r="G157" i="40"/>
  <c r="I157" i="40"/>
  <c r="J157" i="40"/>
  <c r="K157" i="40"/>
  <c r="L157" i="40"/>
  <c r="M157" i="40"/>
  <c r="N157" i="40"/>
  <c r="O157" i="40"/>
  <c r="C158" i="40"/>
  <c r="D158" i="40"/>
  <c r="E158" i="40"/>
  <c r="F158" i="40"/>
  <c r="G158" i="40"/>
  <c r="I158" i="40"/>
  <c r="J158" i="40"/>
  <c r="K158" i="40"/>
  <c r="L158" i="40"/>
  <c r="M158" i="40"/>
  <c r="N158" i="40"/>
  <c r="O158" i="40"/>
  <c r="C160" i="40"/>
  <c r="D160" i="40"/>
  <c r="E160" i="40"/>
  <c r="F160" i="40"/>
  <c r="G160" i="40"/>
  <c r="I160" i="40"/>
  <c r="J160" i="40"/>
  <c r="K160" i="40"/>
  <c r="L160" i="40"/>
  <c r="M160" i="40"/>
  <c r="N160" i="40"/>
  <c r="O160" i="40"/>
  <c r="C161" i="40"/>
  <c r="D161" i="40"/>
  <c r="E161" i="40"/>
  <c r="F161" i="40"/>
  <c r="G161" i="40"/>
  <c r="I161" i="40"/>
  <c r="J161" i="40"/>
  <c r="K161" i="40"/>
  <c r="L161" i="40"/>
  <c r="M161" i="40"/>
  <c r="N161" i="40"/>
  <c r="O161" i="40"/>
  <c r="C162" i="40"/>
  <c r="D162" i="40"/>
  <c r="E162" i="40"/>
  <c r="F162" i="40"/>
  <c r="G162" i="40"/>
  <c r="I162" i="40"/>
  <c r="J162" i="40"/>
  <c r="K162" i="40"/>
  <c r="L162" i="40"/>
  <c r="M162" i="40"/>
  <c r="N162" i="40"/>
  <c r="O162" i="40"/>
  <c r="C163" i="40"/>
  <c r="D163" i="40"/>
  <c r="E163" i="40"/>
  <c r="F163" i="40"/>
  <c r="G163" i="40"/>
  <c r="I163" i="40"/>
  <c r="J163" i="40"/>
  <c r="K163" i="40"/>
  <c r="L163" i="40"/>
  <c r="M163" i="40"/>
  <c r="N163" i="40"/>
  <c r="O163" i="40"/>
  <c r="C164" i="40"/>
  <c r="D164" i="40"/>
  <c r="E164" i="40"/>
  <c r="F164" i="40"/>
  <c r="G164" i="40"/>
  <c r="I164" i="40"/>
  <c r="J164" i="40"/>
  <c r="K164" i="40"/>
  <c r="L164" i="40"/>
  <c r="M164" i="40"/>
  <c r="N164" i="40"/>
  <c r="O164" i="40"/>
  <c r="C165" i="40"/>
  <c r="D165" i="40"/>
  <c r="E165" i="40"/>
  <c r="F165" i="40"/>
  <c r="G165" i="40"/>
  <c r="I165" i="40"/>
  <c r="J165" i="40"/>
  <c r="K165" i="40"/>
  <c r="L165" i="40"/>
  <c r="M165" i="40"/>
  <c r="N165" i="40"/>
  <c r="O165" i="40"/>
  <c r="C166" i="40"/>
  <c r="D166" i="40"/>
  <c r="E166" i="40"/>
  <c r="F166" i="40"/>
  <c r="G166" i="40"/>
  <c r="I166" i="40"/>
  <c r="J166" i="40"/>
  <c r="K166" i="40"/>
  <c r="L166" i="40"/>
  <c r="M166" i="40"/>
  <c r="N166" i="40"/>
  <c r="O166" i="40"/>
  <c r="C167" i="40"/>
  <c r="D167" i="40"/>
  <c r="E167" i="40"/>
  <c r="F167" i="40"/>
  <c r="G167" i="40"/>
  <c r="I167" i="40"/>
  <c r="J167" i="40"/>
  <c r="K167" i="40"/>
  <c r="L167" i="40"/>
  <c r="M167" i="40"/>
  <c r="N167" i="40"/>
  <c r="O167" i="40"/>
  <c r="C168" i="40"/>
  <c r="D168" i="40"/>
  <c r="E168" i="40"/>
  <c r="F168" i="40"/>
  <c r="G168" i="40"/>
  <c r="I168" i="40"/>
  <c r="J168" i="40"/>
  <c r="K168" i="40"/>
  <c r="L168" i="40"/>
  <c r="M168" i="40"/>
  <c r="N168" i="40"/>
  <c r="O168" i="40"/>
  <c r="C169" i="40"/>
  <c r="D169" i="40"/>
  <c r="E169" i="40"/>
  <c r="F169" i="40"/>
  <c r="G169" i="40"/>
  <c r="I169" i="40"/>
  <c r="J169" i="40"/>
  <c r="K169" i="40"/>
  <c r="L169" i="40"/>
  <c r="M169" i="40"/>
  <c r="N169" i="40"/>
  <c r="O169" i="40"/>
  <c r="C170" i="40"/>
  <c r="D170" i="40"/>
  <c r="E170" i="40"/>
  <c r="F170" i="40"/>
  <c r="G170" i="40"/>
  <c r="I170" i="40"/>
  <c r="J170" i="40"/>
  <c r="K170" i="40"/>
  <c r="L170" i="40"/>
  <c r="M170" i="40"/>
  <c r="N170" i="40"/>
  <c r="O170" i="40"/>
  <c r="C171" i="40"/>
  <c r="D171" i="40"/>
  <c r="E171" i="40"/>
  <c r="F171" i="40"/>
  <c r="G171" i="40"/>
  <c r="I171" i="40"/>
  <c r="J171" i="40"/>
  <c r="K171" i="40"/>
  <c r="L171" i="40"/>
  <c r="M171" i="40"/>
  <c r="N171" i="40"/>
  <c r="O171" i="40"/>
  <c r="C172" i="40"/>
  <c r="D172" i="40"/>
  <c r="E172" i="40"/>
  <c r="F172" i="40"/>
  <c r="G172" i="40"/>
  <c r="I172" i="40"/>
  <c r="J172" i="40"/>
  <c r="K172" i="40"/>
  <c r="L172" i="40"/>
  <c r="M172" i="40"/>
  <c r="N172" i="40"/>
  <c r="O172" i="40"/>
  <c r="C173" i="40"/>
  <c r="D173" i="40"/>
  <c r="E173" i="40"/>
  <c r="F173" i="40"/>
  <c r="G173" i="40"/>
  <c r="I173" i="40"/>
  <c r="J173" i="40"/>
  <c r="K173" i="40"/>
  <c r="L173" i="40"/>
  <c r="M173" i="40"/>
  <c r="N173" i="40"/>
  <c r="O173" i="40"/>
  <c r="C175" i="40"/>
  <c r="D175" i="40"/>
  <c r="E175" i="40"/>
  <c r="F175" i="40"/>
  <c r="G175" i="40"/>
  <c r="I175" i="40"/>
  <c r="J175" i="40"/>
  <c r="K175" i="40"/>
  <c r="L175" i="40"/>
  <c r="M175" i="40"/>
  <c r="N175" i="40"/>
  <c r="O175" i="40"/>
  <c r="C176" i="40"/>
  <c r="D176" i="40"/>
  <c r="E176" i="40"/>
  <c r="F176" i="40"/>
  <c r="G176" i="40"/>
  <c r="I176" i="40"/>
  <c r="J176" i="40"/>
  <c r="K176" i="40"/>
  <c r="L176" i="40"/>
  <c r="M176" i="40"/>
  <c r="N176" i="40"/>
  <c r="O176" i="40"/>
  <c r="C155" i="37"/>
  <c r="D155" i="37"/>
  <c r="E155" i="37"/>
  <c r="F155" i="37"/>
  <c r="G155" i="37"/>
  <c r="H155" i="37"/>
  <c r="I155" i="37"/>
  <c r="J155" i="37"/>
  <c r="K155" i="37"/>
  <c r="L155" i="37"/>
  <c r="M155" i="37"/>
  <c r="N155" i="37"/>
  <c r="O155" i="37"/>
  <c r="C156" i="37"/>
  <c r="D156" i="37"/>
  <c r="E156" i="37"/>
  <c r="F156" i="37"/>
  <c r="G156" i="37"/>
  <c r="H156" i="37"/>
  <c r="I156" i="37"/>
  <c r="J156" i="37"/>
  <c r="K156" i="37"/>
  <c r="L156" i="37"/>
  <c r="M156" i="37"/>
  <c r="N156" i="37"/>
  <c r="O156" i="37"/>
  <c r="C157" i="37"/>
  <c r="D157" i="37"/>
  <c r="E157" i="37"/>
  <c r="F157" i="37"/>
  <c r="G157" i="37"/>
  <c r="H157" i="37"/>
  <c r="I157" i="37"/>
  <c r="J157" i="37"/>
  <c r="K157" i="37"/>
  <c r="L157" i="37"/>
  <c r="M157" i="37"/>
  <c r="N157" i="37"/>
  <c r="O157" i="37"/>
  <c r="C158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C160" i="37"/>
  <c r="D160" i="37"/>
  <c r="E160" i="37"/>
  <c r="F160" i="37"/>
  <c r="G160" i="37"/>
  <c r="H160" i="37"/>
  <c r="I160" i="37"/>
  <c r="J160" i="37"/>
  <c r="K160" i="37"/>
  <c r="L160" i="37"/>
  <c r="M160" i="37"/>
  <c r="N160" i="37"/>
  <c r="O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C162" i="37"/>
  <c r="D162" i="37"/>
  <c r="E162" i="37"/>
  <c r="F162" i="37"/>
  <c r="G162" i="37"/>
  <c r="H162" i="37"/>
  <c r="I162" i="37"/>
  <c r="J162" i="37"/>
  <c r="K162" i="37"/>
  <c r="L162" i="37"/>
  <c r="M162" i="37"/>
  <c r="N162" i="37"/>
  <c r="O162" i="37"/>
  <c r="C163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C164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C165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C166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C167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C168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C170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C171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C172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C173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B156" i="39"/>
  <c r="B157" i="39"/>
  <c r="B158" i="39"/>
  <c r="B160" i="39"/>
  <c r="B161" i="39"/>
  <c r="B162" i="39"/>
  <c r="B163" i="39"/>
  <c r="B164" i="39"/>
  <c r="B165" i="39"/>
  <c r="B166" i="39"/>
  <c r="B167" i="39"/>
  <c r="B168" i="39"/>
  <c r="B169" i="39"/>
  <c r="B170" i="39"/>
  <c r="B171" i="39"/>
  <c r="B172" i="39"/>
  <c r="B173" i="39"/>
  <c r="B174" i="39"/>
  <c r="B175" i="39"/>
  <c r="B176" i="39"/>
  <c r="B156" i="40"/>
  <c r="B157" i="40"/>
  <c r="B158" i="40"/>
  <c r="B160" i="40"/>
  <c r="B161" i="40"/>
  <c r="B162" i="40"/>
  <c r="B163" i="40"/>
  <c r="B164" i="40"/>
  <c r="B165" i="40"/>
  <c r="B166" i="40"/>
  <c r="B167" i="40"/>
  <c r="B168" i="40"/>
  <c r="B169" i="40"/>
  <c r="B170" i="40"/>
  <c r="B171" i="40"/>
  <c r="B172" i="40"/>
  <c r="B173" i="40"/>
  <c r="B174" i="40"/>
  <c r="B175" i="40"/>
  <c r="B176" i="40"/>
  <c r="B156" i="37"/>
  <c r="B157" i="37"/>
  <c r="B158" i="37"/>
  <c r="B160" i="37"/>
  <c r="B161" i="37"/>
  <c r="B162" i="37"/>
  <c r="B163" i="37"/>
  <c r="B164" i="37"/>
  <c r="B165" i="37"/>
  <c r="B166" i="37"/>
  <c r="B167" i="37"/>
  <c r="B168" i="37"/>
  <c r="B169" i="37"/>
  <c r="B170" i="37"/>
  <c r="B171" i="37"/>
  <c r="B172" i="37"/>
  <c r="B173" i="37"/>
  <c r="B174" i="37"/>
  <c r="B155" i="39"/>
  <c r="B155" i="40"/>
  <c r="B155" i="37"/>
  <c r="H130" i="39"/>
  <c r="I130" i="39"/>
  <c r="J130" i="39"/>
  <c r="K130" i="39"/>
  <c r="L130" i="39"/>
  <c r="M130" i="39"/>
  <c r="N130" i="39"/>
  <c r="O130" i="39"/>
  <c r="H131" i="39"/>
  <c r="I131" i="39"/>
  <c r="J131" i="39"/>
  <c r="K131" i="39"/>
  <c r="L131" i="39"/>
  <c r="M131" i="39"/>
  <c r="N131" i="39"/>
  <c r="O131" i="39"/>
  <c r="H132" i="39"/>
  <c r="I132" i="39"/>
  <c r="J132" i="39"/>
  <c r="K132" i="39"/>
  <c r="L132" i="39"/>
  <c r="M132" i="39"/>
  <c r="N132" i="39"/>
  <c r="O132" i="39"/>
  <c r="H133" i="39"/>
  <c r="I133" i="39"/>
  <c r="J133" i="39"/>
  <c r="K133" i="39"/>
  <c r="L133" i="39"/>
  <c r="M133" i="39"/>
  <c r="N133" i="39"/>
  <c r="O133" i="39"/>
  <c r="H135" i="39"/>
  <c r="I135" i="39"/>
  <c r="J135" i="39"/>
  <c r="K135" i="39"/>
  <c r="L135" i="39"/>
  <c r="M135" i="39"/>
  <c r="N135" i="39"/>
  <c r="O135" i="39"/>
  <c r="H136" i="39"/>
  <c r="I136" i="39"/>
  <c r="J136" i="39"/>
  <c r="K136" i="39"/>
  <c r="L136" i="39"/>
  <c r="M136" i="39"/>
  <c r="N136" i="39"/>
  <c r="O136" i="39"/>
  <c r="H137" i="39"/>
  <c r="I137" i="39"/>
  <c r="J137" i="39"/>
  <c r="K137" i="39"/>
  <c r="L137" i="39"/>
  <c r="M137" i="39"/>
  <c r="N137" i="39"/>
  <c r="O137" i="39"/>
  <c r="H138" i="39"/>
  <c r="I138" i="39"/>
  <c r="J138" i="39"/>
  <c r="K138" i="39"/>
  <c r="L138" i="39"/>
  <c r="M138" i="39"/>
  <c r="N138" i="39"/>
  <c r="O138" i="39"/>
  <c r="H139" i="39"/>
  <c r="I139" i="39"/>
  <c r="J139" i="39"/>
  <c r="K139" i="39"/>
  <c r="L139" i="39"/>
  <c r="M139" i="39"/>
  <c r="N139" i="39"/>
  <c r="O139" i="39"/>
  <c r="H140" i="39"/>
  <c r="I140" i="39"/>
  <c r="J140" i="39"/>
  <c r="K140" i="39"/>
  <c r="L140" i="39"/>
  <c r="M140" i="39"/>
  <c r="N140" i="39"/>
  <c r="O140" i="39"/>
  <c r="H141" i="39"/>
  <c r="I141" i="39"/>
  <c r="J141" i="39"/>
  <c r="K141" i="39"/>
  <c r="L141" i="39"/>
  <c r="M141" i="39"/>
  <c r="N141" i="39"/>
  <c r="O141" i="39"/>
  <c r="H142" i="39"/>
  <c r="I142" i="39"/>
  <c r="J142" i="39"/>
  <c r="K142" i="39"/>
  <c r="L142" i="39"/>
  <c r="M142" i="39"/>
  <c r="N142" i="39"/>
  <c r="O142" i="39"/>
  <c r="H143" i="39"/>
  <c r="I143" i="39"/>
  <c r="J143" i="39"/>
  <c r="K143" i="39"/>
  <c r="L143" i="39"/>
  <c r="M143" i="39"/>
  <c r="N143" i="39"/>
  <c r="O143" i="39"/>
  <c r="H144" i="39"/>
  <c r="I144" i="39"/>
  <c r="J144" i="39"/>
  <c r="K144" i="39"/>
  <c r="L144" i="39"/>
  <c r="M144" i="39"/>
  <c r="N144" i="39"/>
  <c r="O144" i="39"/>
  <c r="H145" i="39"/>
  <c r="I145" i="39"/>
  <c r="J145" i="39"/>
  <c r="K145" i="39"/>
  <c r="L145" i="39"/>
  <c r="M145" i="39"/>
  <c r="N145" i="39"/>
  <c r="O145" i="39"/>
  <c r="H146" i="39"/>
  <c r="I146" i="39"/>
  <c r="J146" i="39"/>
  <c r="K146" i="39"/>
  <c r="L146" i="39"/>
  <c r="M146" i="39"/>
  <c r="N146" i="39"/>
  <c r="O146" i="39"/>
  <c r="H147" i="39"/>
  <c r="I147" i="39"/>
  <c r="J147" i="39"/>
  <c r="K147" i="39"/>
  <c r="L147" i="39"/>
  <c r="M147" i="39"/>
  <c r="N147" i="39"/>
  <c r="O147" i="39"/>
  <c r="H148" i="39"/>
  <c r="I148" i="39"/>
  <c r="J148" i="39"/>
  <c r="K148" i="39"/>
  <c r="L148" i="39"/>
  <c r="M148" i="39"/>
  <c r="N148" i="39"/>
  <c r="O148" i="39"/>
  <c r="H149" i="39"/>
  <c r="I149" i="39"/>
  <c r="J149" i="39"/>
  <c r="K149" i="39"/>
  <c r="L149" i="39"/>
  <c r="M149" i="39"/>
  <c r="N149" i="39"/>
  <c r="O149" i="39"/>
  <c r="H150" i="39"/>
  <c r="I150" i="39"/>
  <c r="J150" i="39"/>
  <c r="K150" i="39"/>
  <c r="L150" i="39"/>
  <c r="M150" i="39"/>
  <c r="N150" i="39"/>
  <c r="O150" i="39"/>
  <c r="H151" i="39"/>
  <c r="I151" i="39"/>
  <c r="J151" i="39"/>
  <c r="K151" i="39"/>
  <c r="L151" i="39"/>
  <c r="M151" i="39"/>
  <c r="N151" i="39"/>
  <c r="O151" i="39"/>
  <c r="J130" i="40"/>
  <c r="K130" i="40"/>
  <c r="L130" i="40"/>
  <c r="M130" i="40"/>
  <c r="N130" i="40"/>
  <c r="O130" i="40"/>
  <c r="J131" i="40"/>
  <c r="K131" i="40"/>
  <c r="L131" i="40"/>
  <c r="M131" i="40"/>
  <c r="N131" i="40"/>
  <c r="O131" i="40"/>
  <c r="J132" i="40"/>
  <c r="K132" i="40"/>
  <c r="L132" i="40"/>
  <c r="M132" i="40"/>
  <c r="N132" i="40"/>
  <c r="O132" i="40"/>
  <c r="J133" i="40"/>
  <c r="K133" i="40"/>
  <c r="L133" i="40"/>
  <c r="M133" i="40"/>
  <c r="N133" i="40"/>
  <c r="O133" i="40"/>
  <c r="J135" i="40"/>
  <c r="K135" i="40"/>
  <c r="L135" i="40"/>
  <c r="M135" i="40"/>
  <c r="N135" i="40"/>
  <c r="O135" i="40"/>
  <c r="J136" i="40"/>
  <c r="K136" i="40"/>
  <c r="L136" i="40"/>
  <c r="M136" i="40"/>
  <c r="N136" i="40"/>
  <c r="O136" i="40"/>
  <c r="J137" i="40"/>
  <c r="K137" i="40"/>
  <c r="L137" i="40"/>
  <c r="M137" i="40"/>
  <c r="N137" i="40"/>
  <c r="O137" i="40"/>
  <c r="J138" i="40"/>
  <c r="K138" i="40"/>
  <c r="L138" i="40"/>
  <c r="M138" i="40"/>
  <c r="N138" i="40"/>
  <c r="O138" i="40"/>
  <c r="J139" i="40"/>
  <c r="K139" i="40"/>
  <c r="L139" i="40"/>
  <c r="M139" i="40"/>
  <c r="N139" i="40"/>
  <c r="O139" i="40"/>
  <c r="J140" i="40"/>
  <c r="K140" i="40"/>
  <c r="L140" i="40"/>
  <c r="M140" i="40"/>
  <c r="N140" i="40"/>
  <c r="O140" i="40"/>
  <c r="J141" i="40"/>
  <c r="K141" i="40"/>
  <c r="L141" i="40"/>
  <c r="M141" i="40"/>
  <c r="N141" i="40"/>
  <c r="O141" i="40"/>
  <c r="J142" i="40"/>
  <c r="K142" i="40"/>
  <c r="L142" i="40"/>
  <c r="M142" i="40"/>
  <c r="N142" i="40"/>
  <c r="O142" i="40"/>
  <c r="J143" i="40"/>
  <c r="K143" i="40"/>
  <c r="L143" i="40"/>
  <c r="M143" i="40"/>
  <c r="N143" i="40"/>
  <c r="O143" i="40"/>
  <c r="J144" i="40"/>
  <c r="K144" i="40"/>
  <c r="L144" i="40"/>
  <c r="M144" i="40"/>
  <c r="N144" i="40"/>
  <c r="O144" i="40"/>
  <c r="J145" i="40"/>
  <c r="K145" i="40"/>
  <c r="L145" i="40"/>
  <c r="M145" i="40"/>
  <c r="N145" i="40"/>
  <c r="O145" i="40"/>
  <c r="J146" i="40"/>
  <c r="K146" i="40"/>
  <c r="L146" i="40"/>
  <c r="M146" i="40"/>
  <c r="N146" i="40"/>
  <c r="O146" i="40"/>
  <c r="J147" i="40"/>
  <c r="K147" i="40"/>
  <c r="L147" i="40"/>
  <c r="M147" i="40"/>
  <c r="N147" i="40"/>
  <c r="O147" i="40"/>
  <c r="J148" i="40"/>
  <c r="K148" i="40"/>
  <c r="L148" i="40"/>
  <c r="M148" i="40"/>
  <c r="N148" i="40"/>
  <c r="O148" i="40"/>
  <c r="J149" i="40"/>
  <c r="K149" i="40"/>
  <c r="L149" i="40"/>
  <c r="M149" i="40"/>
  <c r="N149" i="40"/>
  <c r="O149" i="40"/>
  <c r="J150" i="40"/>
  <c r="K150" i="40"/>
  <c r="L150" i="40"/>
  <c r="M150" i="40"/>
  <c r="N150" i="40"/>
  <c r="O150" i="40"/>
  <c r="J151" i="40"/>
  <c r="K151" i="40"/>
  <c r="L151" i="40"/>
  <c r="M151" i="40"/>
  <c r="N151" i="40"/>
  <c r="O151" i="40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G131" i="39"/>
  <c r="G132" i="39"/>
  <c r="G133" i="39"/>
  <c r="G135" i="39"/>
  <c r="G136" i="39"/>
  <c r="G137" i="39"/>
  <c r="G138" i="39"/>
  <c r="G139" i="39"/>
  <c r="G140" i="39"/>
  <c r="G141" i="39"/>
  <c r="G142" i="39"/>
  <c r="G143" i="39"/>
  <c r="G144" i="39"/>
  <c r="G145" i="39"/>
  <c r="G146" i="39"/>
  <c r="G147" i="39"/>
  <c r="G148" i="39"/>
  <c r="G149" i="39"/>
  <c r="G150" i="39"/>
  <c r="G151" i="39"/>
  <c r="G131" i="40"/>
  <c r="G132" i="40"/>
  <c r="G133" i="40"/>
  <c r="G135" i="40"/>
  <c r="G136" i="40"/>
  <c r="G137" i="40"/>
  <c r="G138" i="40"/>
  <c r="G139" i="40"/>
  <c r="G140" i="40"/>
  <c r="G141" i="40"/>
  <c r="G142" i="40"/>
  <c r="G143" i="40"/>
  <c r="G144" i="40"/>
  <c r="G145" i="40"/>
  <c r="G146" i="40"/>
  <c r="G147" i="40"/>
  <c r="G148" i="40"/>
  <c r="G149" i="40"/>
  <c r="G150" i="40"/>
  <c r="G151" i="40"/>
  <c r="G131" i="37"/>
  <c r="G132" i="37"/>
  <c r="G133" i="37"/>
  <c r="G135" i="37"/>
  <c r="G136" i="37"/>
  <c r="G137" i="37"/>
  <c r="G138" i="37"/>
  <c r="G139" i="37"/>
  <c r="G140" i="37"/>
  <c r="G141" i="37"/>
  <c r="G142" i="37"/>
  <c r="G143" i="37"/>
  <c r="G144" i="37"/>
  <c r="G145" i="37"/>
  <c r="G146" i="37"/>
  <c r="G147" i="37"/>
  <c r="G148" i="37"/>
  <c r="G149" i="37"/>
  <c r="G130" i="39"/>
  <c r="G130" i="40"/>
  <c r="G130" i="37"/>
  <c r="H76" i="39"/>
  <c r="I76" i="39"/>
  <c r="J76" i="39"/>
  <c r="K76" i="39"/>
  <c r="L76" i="39"/>
  <c r="M76" i="39"/>
  <c r="N76" i="39"/>
  <c r="O76" i="39"/>
  <c r="I76" i="40"/>
  <c r="J76" i="40"/>
  <c r="K76" i="40"/>
  <c r="L76" i="40"/>
  <c r="M76" i="40"/>
  <c r="N76" i="40"/>
  <c r="O76" i="40"/>
  <c r="H76" i="37"/>
  <c r="I76" i="37"/>
  <c r="J76" i="37"/>
  <c r="K76" i="37"/>
  <c r="L76" i="37"/>
  <c r="M76" i="37"/>
  <c r="N76" i="37"/>
  <c r="O76" i="37"/>
  <c r="C76" i="39"/>
  <c r="D76" i="39"/>
  <c r="E76" i="39"/>
  <c r="F76" i="39"/>
  <c r="G76" i="39"/>
  <c r="C76" i="40"/>
  <c r="D76" i="40"/>
  <c r="E76" i="40"/>
  <c r="F76" i="40"/>
  <c r="G76" i="40"/>
  <c r="C76" i="37"/>
  <c r="D76" i="37"/>
  <c r="E76" i="37"/>
  <c r="F76" i="37"/>
  <c r="G76" i="37"/>
  <c r="C57" i="39"/>
  <c r="D57" i="39"/>
  <c r="E57" i="39"/>
  <c r="F57" i="39"/>
  <c r="G57" i="39"/>
  <c r="H57" i="39"/>
  <c r="I57" i="39"/>
  <c r="J57" i="39"/>
  <c r="K57" i="39"/>
  <c r="L57" i="39"/>
  <c r="M57" i="39"/>
  <c r="N57" i="39"/>
  <c r="O57" i="39"/>
  <c r="C58" i="39"/>
  <c r="D58" i="39"/>
  <c r="E58" i="39"/>
  <c r="F58" i="39"/>
  <c r="G58" i="39"/>
  <c r="H58" i="39"/>
  <c r="I58" i="39"/>
  <c r="J58" i="39"/>
  <c r="K58" i="39"/>
  <c r="L58" i="39"/>
  <c r="M58" i="39"/>
  <c r="N58" i="39"/>
  <c r="O58" i="39"/>
  <c r="C59" i="39"/>
  <c r="D59" i="39"/>
  <c r="E59" i="39"/>
  <c r="F59" i="39"/>
  <c r="G59" i="39"/>
  <c r="H59" i="39"/>
  <c r="I59" i="39"/>
  <c r="J59" i="39"/>
  <c r="K59" i="39"/>
  <c r="L59" i="39"/>
  <c r="M59" i="39"/>
  <c r="N59" i="39"/>
  <c r="O59" i="39"/>
  <c r="C60" i="39"/>
  <c r="D60" i="39"/>
  <c r="E60" i="39"/>
  <c r="F60" i="39"/>
  <c r="G60" i="39"/>
  <c r="H60" i="39"/>
  <c r="I60" i="39"/>
  <c r="J60" i="39"/>
  <c r="K60" i="39"/>
  <c r="L60" i="39"/>
  <c r="M60" i="39"/>
  <c r="N60" i="39"/>
  <c r="O60" i="39"/>
  <c r="C62" i="39"/>
  <c r="D62" i="39"/>
  <c r="E62" i="39"/>
  <c r="F62" i="39"/>
  <c r="G62" i="39"/>
  <c r="H62" i="39"/>
  <c r="I62" i="39"/>
  <c r="J62" i="39"/>
  <c r="K62" i="39"/>
  <c r="L62" i="39"/>
  <c r="M62" i="39"/>
  <c r="N62" i="39"/>
  <c r="O62" i="39"/>
  <c r="C63" i="39"/>
  <c r="D63" i="39"/>
  <c r="E63" i="39"/>
  <c r="F63" i="39"/>
  <c r="G63" i="39"/>
  <c r="H63" i="39"/>
  <c r="I63" i="39"/>
  <c r="J63" i="39"/>
  <c r="K63" i="39"/>
  <c r="L63" i="39"/>
  <c r="M63" i="39"/>
  <c r="N63" i="39"/>
  <c r="O63" i="39"/>
  <c r="C64" i="39"/>
  <c r="D64" i="39"/>
  <c r="E64" i="39"/>
  <c r="F64" i="39"/>
  <c r="G64" i="39"/>
  <c r="H64" i="39"/>
  <c r="I64" i="39"/>
  <c r="J64" i="39"/>
  <c r="K64" i="39"/>
  <c r="L64" i="39"/>
  <c r="M64" i="39"/>
  <c r="N64" i="39"/>
  <c r="O64" i="39"/>
  <c r="C65" i="39"/>
  <c r="D65" i="39"/>
  <c r="E65" i="39"/>
  <c r="F65" i="39"/>
  <c r="G65" i="39"/>
  <c r="H65" i="39"/>
  <c r="I65" i="39"/>
  <c r="J65" i="39"/>
  <c r="K65" i="39"/>
  <c r="L65" i="39"/>
  <c r="M65" i="39"/>
  <c r="N65" i="39"/>
  <c r="O65" i="39"/>
  <c r="C66" i="39"/>
  <c r="D66" i="39"/>
  <c r="E66" i="39"/>
  <c r="F66" i="39"/>
  <c r="G66" i="39"/>
  <c r="H66" i="39"/>
  <c r="I66" i="39"/>
  <c r="J66" i="39"/>
  <c r="K66" i="39"/>
  <c r="L66" i="39"/>
  <c r="M66" i="39"/>
  <c r="N66" i="39"/>
  <c r="O66" i="39"/>
  <c r="C67" i="39"/>
  <c r="D67" i="39"/>
  <c r="E67" i="39"/>
  <c r="F67" i="39"/>
  <c r="G67" i="39"/>
  <c r="H67" i="39"/>
  <c r="I67" i="39"/>
  <c r="J67" i="39"/>
  <c r="K67" i="39"/>
  <c r="L67" i="39"/>
  <c r="M67" i="39"/>
  <c r="N67" i="39"/>
  <c r="O67" i="39"/>
  <c r="C68" i="39"/>
  <c r="D68" i="39"/>
  <c r="E68" i="39"/>
  <c r="F68" i="39"/>
  <c r="G68" i="39"/>
  <c r="H68" i="39"/>
  <c r="I68" i="39"/>
  <c r="J68" i="39"/>
  <c r="K68" i="39"/>
  <c r="L68" i="39"/>
  <c r="M68" i="39"/>
  <c r="N68" i="39"/>
  <c r="O68" i="39"/>
  <c r="C69" i="39"/>
  <c r="D69" i="39"/>
  <c r="E69" i="39"/>
  <c r="F69" i="39"/>
  <c r="G69" i="39"/>
  <c r="H69" i="39"/>
  <c r="I69" i="39"/>
  <c r="J69" i="39"/>
  <c r="K69" i="39"/>
  <c r="L69" i="39"/>
  <c r="M69" i="39"/>
  <c r="N69" i="39"/>
  <c r="O69" i="39"/>
  <c r="C70" i="39"/>
  <c r="D70" i="39"/>
  <c r="E70" i="39"/>
  <c r="F70" i="39"/>
  <c r="G70" i="39"/>
  <c r="H70" i="39"/>
  <c r="I70" i="39"/>
  <c r="J70" i="39"/>
  <c r="K70" i="39"/>
  <c r="L70" i="39"/>
  <c r="M70" i="39"/>
  <c r="N70" i="39"/>
  <c r="O70" i="39"/>
  <c r="C71" i="39"/>
  <c r="D71" i="39"/>
  <c r="E71" i="39"/>
  <c r="F71" i="39"/>
  <c r="G71" i="39"/>
  <c r="H71" i="39"/>
  <c r="I71" i="39"/>
  <c r="J71" i="39"/>
  <c r="K71" i="39"/>
  <c r="L71" i="39"/>
  <c r="M71" i="39"/>
  <c r="N71" i="39"/>
  <c r="O71" i="39"/>
  <c r="C72" i="39"/>
  <c r="D72" i="39"/>
  <c r="E72" i="39"/>
  <c r="F72" i="39"/>
  <c r="G72" i="39"/>
  <c r="H72" i="39"/>
  <c r="I72" i="39"/>
  <c r="J72" i="39"/>
  <c r="K72" i="39"/>
  <c r="L72" i="39"/>
  <c r="M72" i="39"/>
  <c r="N72" i="39"/>
  <c r="O72" i="39"/>
  <c r="C73" i="39"/>
  <c r="D73" i="39"/>
  <c r="E73" i="39"/>
  <c r="F73" i="39"/>
  <c r="G73" i="39"/>
  <c r="H73" i="39"/>
  <c r="I73" i="39"/>
  <c r="J73" i="39"/>
  <c r="K73" i="39"/>
  <c r="L73" i="39"/>
  <c r="M73" i="39"/>
  <c r="N73" i="39"/>
  <c r="O73" i="39"/>
  <c r="C74" i="39"/>
  <c r="D74" i="39"/>
  <c r="E74" i="39"/>
  <c r="F74" i="39"/>
  <c r="G74" i="39"/>
  <c r="H74" i="39"/>
  <c r="I74" i="39"/>
  <c r="J74" i="39"/>
  <c r="K74" i="39"/>
  <c r="L74" i="39"/>
  <c r="M74" i="39"/>
  <c r="N74" i="39"/>
  <c r="O74" i="39"/>
  <c r="C75" i="39"/>
  <c r="D75" i="39"/>
  <c r="E75" i="39"/>
  <c r="F75" i="39"/>
  <c r="G75" i="39"/>
  <c r="H75" i="39"/>
  <c r="I75" i="39"/>
  <c r="J75" i="39"/>
  <c r="K75" i="39"/>
  <c r="L75" i="39"/>
  <c r="M75" i="39"/>
  <c r="N75" i="39"/>
  <c r="O75" i="39"/>
  <c r="C77" i="39"/>
  <c r="D77" i="39"/>
  <c r="E77" i="39"/>
  <c r="F77" i="39"/>
  <c r="G77" i="39"/>
  <c r="H77" i="39"/>
  <c r="I77" i="39"/>
  <c r="J77" i="39"/>
  <c r="K77" i="39"/>
  <c r="L77" i="39"/>
  <c r="M77" i="39"/>
  <c r="N77" i="39"/>
  <c r="O77" i="39"/>
  <c r="C78" i="39"/>
  <c r="D78" i="39"/>
  <c r="E78" i="39"/>
  <c r="F78" i="39"/>
  <c r="G78" i="39"/>
  <c r="H78" i="39"/>
  <c r="I78" i="39"/>
  <c r="J78" i="39"/>
  <c r="K78" i="39"/>
  <c r="L78" i="39"/>
  <c r="M78" i="39"/>
  <c r="N78" i="39"/>
  <c r="O78" i="39"/>
  <c r="C57" i="40"/>
  <c r="D57" i="40"/>
  <c r="E57" i="40"/>
  <c r="F57" i="40"/>
  <c r="G57" i="40"/>
  <c r="I57" i="40"/>
  <c r="J57" i="40"/>
  <c r="K57" i="40"/>
  <c r="L57" i="40"/>
  <c r="M57" i="40"/>
  <c r="N57" i="40"/>
  <c r="O57" i="40"/>
  <c r="C58" i="40"/>
  <c r="D58" i="40"/>
  <c r="E58" i="40"/>
  <c r="F58" i="40"/>
  <c r="G58" i="40"/>
  <c r="I58" i="40"/>
  <c r="J58" i="40"/>
  <c r="K58" i="40"/>
  <c r="L58" i="40"/>
  <c r="M58" i="40"/>
  <c r="N58" i="40"/>
  <c r="O58" i="40"/>
  <c r="C59" i="40"/>
  <c r="D59" i="40"/>
  <c r="E59" i="40"/>
  <c r="F59" i="40"/>
  <c r="G59" i="40"/>
  <c r="I59" i="40"/>
  <c r="J59" i="40"/>
  <c r="K59" i="40"/>
  <c r="L59" i="40"/>
  <c r="M59" i="40"/>
  <c r="N59" i="40"/>
  <c r="O59" i="40"/>
  <c r="C60" i="40"/>
  <c r="D60" i="40"/>
  <c r="E60" i="40"/>
  <c r="F60" i="40"/>
  <c r="G60" i="40"/>
  <c r="I60" i="40"/>
  <c r="J60" i="40"/>
  <c r="K60" i="40"/>
  <c r="L60" i="40"/>
  <c r="M60" i="40"/>
  <c r="N60" i="40"/>
  <c r="O60" i="40"/>
  <c r="C62" i="40"/>
  <c r="D62" i="40"/>
  <c r="E62" i="40"/>
  <c r="F62" i="40"/>
  <c r="G62" i="40"/>
  <c r="I62" i="40"/>
  <c r="J62" i="40"/>
  <c r="K62" i="40"/>
  <c r="L62" i="40"/>
  <c r="M62" i="40"/>
  <c r="N62" i="40"/>
  <c r="O62" i="40"/>
  <c r="C63" i="40"/>
  <c r="D63" i="40"/>
  <c r="E63" i="40"/>
  <c r="F63" i="40"/>
  <c r="G63" i="40"/>
  <c r="I63" i="40"/>
  <c r="J63" i="40"/>
  <c r="K63" i="40"/>
  <c r="L63" i="40"/>
  <c r="M63" i="40"/>
  <c r="N63" i="40"/>
  <c r="O63" i="40"/>
  <c r="C64" i="40"/>
  <c r="D64" i="40"/>
  <c r="E64" i="40"/>
  <c r="F64" i="40"/>
  <c r="G64" i="40"/>
  <c r="I64" i="40"/>
  <c r="J64" i="40"/>
  <c r="K64" i="40"/>
  <c r="L64" i="40"/>
  <c r="M64" i="40"/>
  <c r="N64" i="40"/>
  <c r="O64" i="40"/>
  <c r="C65" i="40"/>
  <c r="D65" i="40"/>
  <c r="E65" i="40"/>
  <c r="F65" i="40"/>
  <c r="G65" i="40"/>
  <c r="I65" i="40"/>
  <c r="J65" i="40"/>
  <c r="K65" i="40"/>
  <c r="L65" i="40"/>
  <c r="M65" i="40"/>
  <c r="N65" i="40"/>
  <c r="O65" i="40"/>
  <c r="C66" i="40"/>
  <c r="D66" i="40"/>
  <c r="E66" i="40"/>
  <c r="F66" i="40"/>
  <c r="G66" i="40"/>
  <c r="I66" i="40"/>
  <c r="J66" i="40"/>
  <c r="K66" i="40"/>
  <c r="L66" i="40"/>
  <c r="M66" i="40"/>
  <c r="N66" i="40"/>
  <c r="O66" i="40"/>
  <c r="C67" i="40"/>
  <c r="D67" i="40"/>
  <c r="E67" i="40"/>
  <c r="F67" i="40"/>
  <c r="G67" i="40"/>
  <c r="I67" i="40"/>
  <c r="J67" i="40"/>
  <c r="K67" i="40"/>
  <c r="L67" i="40"/>
  <c r="M67" i="40"/>
  <c r="N67" i="40"/>
  <c r="O67" i="40"/>
  <c r="C68" i="40"/>
  <c r="D68" i="40"/>
  <c r="E68" i="40"/>
  <c r="F68" i="40"/>
  <c r="G68" i="40"/>
  <c r="I68" i="40"/>
  <c r="J68" i="40"/>
  <c r="K68" i="40"/>
  <c r="L68" i="40"/>
  <c r="M68" i="40"/>
  <c r="N68" i="40"/>
  <c r="O68" i="40"/>
  <c r="C69" i="40"/>
  <c r="D69" i="40"/>
  <c r="E69" i="40"/>
  <c r="F69" i="40"/>
  <c r="G69" i="40"/>
  <c r="I69" i="40"/>
  <c r="J69" i="40"/>
  <c r="K69" i="40"/>
  <c r="L69" i="40"/>
  <c r="M69" i="40"/>
  <c r="N69" i="40"/>
  <c r="O69" i="40"/>
  <c r="C70" i="40"/>
  <c r="D70" i="40"/>
  <c r="E70" i="40"/>
  <c r="F70" i="40"/>
  <c r="G70" i="40"/>
  <c r="I70" i="40"/>
  <c r="J70" i="40"/>
  <c r="K70" i="40"/>
  <c r="L70" i="40"/>
  <c r="M70" i="40"/>
  <c r="N70" i="40"/>
  <c r="O70" i="40"/>
  <c r="C71" i="40"/>
  <c r="D71" i="40"/>
  <c r="E71" i="40"/>
  <c r="F71" i="40"/>
  <c r="G71" i="40"/>
  <c r="I71" i="40"/>
  <c r="J71" i="40"/>
  <c r="K71" i="40"/>
  <c r="L71" i="40"/>
  <c r="M71" i="40"/>
  <c r="N71" i="40"/>
  <c r="O71" i="40"/>
  <c r="C72" i="40"/>
  <c r="D72" i="40"/>
  <c r="E72" i="40"/>
  <c r="F72" i="40"/>
  <c r="G72" i="40"/>
  <c r="I72" i="40"/>
  <c r="J72" i="40"/>
  <c r="K72" i="40"/>
  <c r="L72" i="40"/>
  <c r="M72" i="40"/>
  <c r="N72" i="40"/>
  <c r="O72" i="40"/>
  <c r="C73" i="40"/>
  <c r="D73" i="40"/>
  <c r="E73" i="40"/>
  <c r="F73" i="40"/>
  <c r="G73" i="40"/>
  <c r="I73" i="40"/>
  <c r="J73" i="40"/>
  <c r="K73" i="40"/>
  <c r="L73" i="40"/>
  <c r="M73" i="40"/>
  <c r="N73" i="40"/>
  <c r="O73" i="40"/>
  <c r="C74" i="40"/>
  <c r="D74" i="40"/>
  <c r="E74" i="40"/>
  <c r="F74" i="40"/>
  <c r="G74" i="40"/>
  <c r="I74" i="40"/>
  <c r="J74" i="40"/>
  <c r="K74" i="40"/>
  <c r="L74" i="40"/>
  <c r="M74" i="40"/>
  <c r="N74" i="40"/>
  <c r="O74" i="40"/>
  <c r="C75" i="40"/>
  <c r="D75" i="40"/>
  <c r="E75" i="40"/>
  <c r="F75" i="40"/>
  <c r="G75" i="40"/>
  <c r="I75" i="40"/>
  <c r="J75" i="40"/>
  <c r="K75" i="40"/>
  <c r="L75" i="40"/>
  <c r="M75" i="40"/>
  <c r="N75" i="40"/>
  <c r="O75" i="40"/>
  <c r="C77" i="40"/>
  <c r="D77" i="40"/>
  <c r="E77" i="40"/>
  <c r="F77" i="40"/>
  <c r="G77" i="40"/>
  <c r="I77" i="40"/>
  <c r="J77" i="40"/>
  <c r="K77" i="40"/>
  <c r="L77" i="40"/>
  <c r="M77" i="40"/>
  <c r="N77" i="40"/>
  <c r="O77" i="40"/>
  <c r="C78" i="40"/>
  <c r="D78" i="40"/>
  <c r="E78" i="40"/>
  <c r="F78" i="40"/>
  <c r="G78" i="40"/>
  <c r="I78" i="40"/>
  <c r="J78" i="40"/>
  <c r="K78" i="40"/>
  <c r="L78" i="40"/>
  <c r="M78" i="40"/>
  <c r="N78" i="40"/>
  <c r="O78" i="40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C58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C59" i="37"/>
  <c r="D59" i="37"/>
  <c r="E59" i="37"/>
  <c r="F59" i="37"/>
  <c r="G59" i="37"/>
  <c r="H59" i="37"/>
  <c r="I59" i="37"/>
  <c r="J59" i="37"/>
  <c r="K59" i="37"/>
  <c r="L59" i="37"/>
  <c r="M59" i="37"/>
  <c r="N59" i="37"/>
  <c r="O59" i="37"/>
  <c r="C60" i="37"/>
  <c r="D60" i="37"/>
  <c r="E60" i="37"/>
  <c r="F60" i="37"/>
  <c r="G60" i="37"/>
  <c r="H60" i="37"/>
  <c r="I60" i="37"/>
  <c r="J60" i="37"/>
  <c r="K60" i="37"/>
  <c r="L60" i="37"/>
  <c r="M60" i="37"/>
  <c r="N60" i="37"/>
  <c r="O60" i="37"/>
  <c r="C62" i="37"/>
  <c r="D62" i="37"/>
  <c r="E62" i="37"/>
  <c r="F62" i="37"/>
  <c r="G62" i="37"/>
  <c r="H62" i="37"/>
  <c r="I62" i="37"/>
  <c r="J62" i="37"/>
  <c r="K62" i="37"/>
  <c r="L62" i="37"/>
  <c r="M62" i="37"/>
  <c r="N62" i="37"/>
  <c r="O62" i="37"/>
  <c r="C63" i="37"/>
  <c r="D63" i="37"/>
  <c r="E63" i="37"/>
  <c r="F63" i="37"/>
  <c r="G63" i="37"/>
  <c r="H63" i="37"/>
  <c r="I63" i="37"/>
  <c r="J63" i="37"/>
  <c r="K63" i="37"/>
  <c r="L63" i="37"/>
  <c r="M63" i="37"/>
  <c r="N63" i="37"/>
  <c r="O63" i="37"/>
  <c r="C64" i="37"/>
  <c r="D64" i="37"/>
  <c r="E64" i="37"/>
  <c r="F64" i="37"/>
  <c r="G64" i="37"/>
  <c r="H64" i="37"/>
  <c r="I64" i="37"/>
  <c r="J64" i="37"/>
  <c r="K64" i="37"/>
  <c r="L64" i="37"/>
  <c r="M64" i="37"/>
  <c r="N64" i="37"/>
  <c r="O64" i="37"/>
  <c r="C65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C66" i="37"/>
  <c r="D66" i="37"/>
  <c r="E66" i="37"/>
  <c r="F66" i="37"/>
  <c r="G66" i="37"/>
  <c r="H66" i="37"/>
  <c r="I66" i="37"/>
  <c r="J66" i="37"/>
  <c r="K66" i="37"/>
  <c r="L66" i="37"/>
  <c r="M66" i="37"/>
  <c r="N66" i="37"/>
  <c r="O66" i="37"/>
  <c r="C67" i="37"/>
  <c r="D67" i="37"/>
  <c r="E67" i="37"/>
  <c r="F67" i="37"/>
  <c r="G67" i="37"/>
  <c r="H67" i="37"/>
  <c r="I67" i="37"/>
  <c r="J67" i="37"/>
  <c r="K67" i="37"/>
  <c r="L67" i="37"/>
  <c r="M67" i="37"/>
  <c r="N67" i="37"/>
  <c r="O67" i="37"/>
  <c r="C68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C69" i="37"/>
  <c r="D69" i="37"/>
  <c r="E69" i="37"/>
  <c r="F69" i="37"/>
  <c r="G69" i="37"/>
  <c r="H69" i="37"/>
  <c r="I69" i="37"/>
  <c r="J69" i="37"/>
  <c r="K69" i="37"/>
  <c r="L69" i="37"/>
  <c r="M69" i="37"/>
  <c r="N69" i="37"/>
  <c r="O69" i="37"/>
  <c r="C70" i="37"/>
  <c r="D70" i="37"/>
  <c r="E70" i="37"/>
  <c r="F70" i="37"/>
  <c r="G70" i="37"/>
  <c r="H70" i="37"/>
  <c r="I70" i="37"/>
  <c r="J70" i="37"/>
  <c r="K70" i="37"/>
  <c r="L70" i="37"/>
  <c r="M70" i="37"/>
  <c r="N70" i="37"/>
  <c r="O70" i="37"/>
  <c r="C71" i="37"/>
  <c r="D71" i="37"/>
  <c r="E71" i="37"/>
  <c r="F71" i="37"/>
  <c r="G71" i="37"/>
  <c r="H71" i="37"/>
  <c r="I71" i="37"/>
  <c r="J71" i="37"/>
  <c r="K71" i="37"/>
  <c r="L71" i="37"/>
  <c r="M71" i="37"/>
  <c r="N71" i="37"/>
  <c r="O71" i="37"/>
  <c r="C72" i="37"/>
  <c r="D72" i="37"/>
  <c r="E72" i="37"/>
  <c r="F72" i="37"/>
  <c r="G72" i="37"/>
  <c r="H72" i="37"/>
  <c r="I72" i="37"/>
  <c r="J72" i="37"/>
  <c r="K72" i="37"/>
  <c r="L72" i="37"/>
  <c r="M72" i="37"/>
  <c r="N72" i="37"/>
  <c r="O72" i="37"/>
  <c r="C73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C74" i="37"/>
  <c r="D74" i="37"/>
  <c r="E74" i="37"/>
  <c r="F74" i="37"/>
  <c r="G74" i="37"/>
  <c r="H74" i="37"/>
  <c r="I74" i="37"/>
  <c r="J74" i="37"/>
  <c r="K74" i="37"/>
  <c r="L74" i="37"/>
  <c r="M74" i="37"/>
  <c r="N74" i="37"/>
  <c r="O74" i="37"/>
  <c r="C75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B58" i="39"/>
  <c r="B59" i="39"/>
  <c r="B60" i="39"/>
  <c r="B62" i="39"/>
  <c r="B63" i="39"/>
  <c r="B64" i="39"/>
  <c r="B65" i="39"/>
  <c r="B66" i="39"/>
  <c r="B67" i="39"/>
  <c r="B68" i="39"/>
  <c r="B69" i="39"/>
  <c r="B70" i="39"/>
  <c r="B71" i="39"/>
  <c r="B72" i="39"/>
  <c r="B73" i="39"/>
  <c r="B74" i="39"/>
  <c r="B75" i="39"/>
  <c r="B76" i="39"/>
  <c r="B77" i="39"/>
  <c r="B78" i="39"/>
  <c r="B58" i="40"/>
  <c r="B59" i="40"/>
  <c r="B60" i="40"/>
  <c r="B62" i="40"/>
  <c r="B63" i="40"/>
  <c r="B64" i="40"/>
  <c r="B65" i="40"/>
  <c r="B66" i="40"/>
  <c r="B67" i="40"/>
  <c r="B68" i="40"/>
  <c r="B69" i="40"/>
  <c r="B70" i="40"/>
  <c r="B71" i="40"/>
  <c r="B72" i="40"/>
  <c r="B73" i="40"/>
  <c r="B74" i="40"/>
  <c r="B75" i="40"/>
  <c r="B76" i="40"/>
  <c r="B77" i="40"/>
  <c r="B78" i="40"/>
  <c r="B58" i="37"/>
  <c r="B59" i="37"/>
  <c r="B60" i="37"/>
  <c r="B62" i="37"/>
  <c r="B63" i="37"/>
  <c r="B64" i="37"/>
  <c r="B65" i="37"/>
  <c r="B66" i="37"/>
  <c r="B67" i="37"/>
  <c r="B68" i="37"/>
  <c r="B69" i="37"/>
  <c r="B70" i="37"/>
  <c r="B71" i="37"/>
  <c r="B72" i="37"/>
  <c r="B73" i="37"/>
  <c r="B74" i="37"/>
  <c r="B75" i="37"/>
  <c r="B76" i="37"/>
  <c r="B57" i="39"/>
  <c r="B57" i="40"/>
  <c r="B57" i="37"/>
  <c r="H32" i="39"/>
  <c r="I32" i="39"/>
  <c r="J32" i="39"/>
  <c r="K32" i="39"/>
  <c r="L32" i="39"/>
  <c r="M32" i="39"/>
  <c r="N32" i="39"/>
  <c r="O32" i="39"/>
  <c r="H33" i="39"/>
  <c r="I33" i="39"/>
  <c r="J33" i="39"/>
  <c r="K33" i="39"/>
  <c r="L33" i="39"/>
  <c r="M33" i="39"/>
  <c r="N33" i="39"/>
  <c r="O33" i="39"/>
  <c r="H34" i="39"/>
  <c r="I34" i="39"/>
  <c r="J34" i="39"/>
  <c r="K34" i="39"/>
  <c r="L34" i="39"/>
  <c r="M34" i="39"/>
  <c r="N34" i="39"/>
  <c r="O34" i="39"/>
  <c r="H35" i="39"/>
  <c r="I35" i="39"/>
  <c r="J35" i="39"/>
  <c r="K35" i="39"/>
  <c r="L35" i="39"/>
  <c r="M35" i="39"/>
  <c r="N35" i="39"/>
  <c r="O35" i="39"/>
  <c r="H37" i="39"/>
  <c r="I37" i="39"/>
  <c r="J37" i="39"/>
  <c r="K37" i="39"/>
  <c r="L37" i="39"/>
  <c r="M37" i="39"/>
  <c r="N37" i="39"/>
  <c r="O37" i="39"/>
  <c r="H38" i="39"/>
  <c r="I38" i="39"/>
  <c r="J38" i="39"/>
  <c r="K38" i="39"/>
  <c r="L38" i="39"/>
  <c r="M38" i="39"/>
  <c r="N38" i="39"/>
  <c r="O38" i="39"/>
  <c r="H39" i="39"/>
  <c r="I39" i="39"/>
  <c r="J39" i="39"/>
  <c r="K39" i="39"/>
  <c r="L39" i="39"/>
  <c r="M39" i="39"/>
  <c r="N39" i="39"/>
  <c r="O39" i="39"/>
  <c r="H40" i="39"/>
  <c r="I40" i="39"/>
  <c r="J40" i="39"/>
  <c r="K40" i="39"/>
  <c r="L40" i="39"/>
  <c r="M40" i="39"/>
  <c r="N40" i="39"/>
  <c r="O40" i="39"/>
  <c r="H41" i="39"/>
  <c r="I41" i="39"/>
  <c r="J41" i="39"/>
  <c r="K41" i="39"/>
  <c r="L41" i="39"/>
  <c r="M41" i="39"/>
  <c r="N41" i="39"/>
  <c r="O41" i="39"/>
  <c r="H42" i="39"/>
  <c r="I42" i="39"/>
  <c r="J42" i="39"/>
  <c r="K42" i="39"/>
  <c r="L42" i="39"/>
  <c r="M42" i="39"/>
  <c r="N42" i="39"/>
  <c r="O42" i="39"/>
  <c r="H43" i="39"/>
  <c r="I43" i="39"/>
  <c r="J43" i="39"/>
  <c r="K43" i="39"/>
  <c r="L43" i="39"/>
  <c r="M43" i="39"/>
  <c r="N43" i="39"/>
  <c r="O43" i="39"/>
  <c r="H44" i="39"/>
  <c r="I44" i="39"/>
  <c r="J44" i="39"/>
  <c r="K44" i="39"/>
  <c r="L44" i="39"/>
  <c r="M44" i="39"/>
  <c r="N44" i="39"/>
  <c r="O44" i="39"/>
  <c r="H45" i="39"/>
  <c r="I45" i="39"/>
  <c r="J45" i="39"/>
  <c r="K45" i="39"/>
  <c r="L45" i="39"/>
  <c r="M45" i="39"/>
  <c r="N45" i="39"/>
  <c r="O45" i="39"/>
  <c r="H46" i="39"/>
  <c r="I46" i="39"/>
  <c r="J46" i="39"/>
  <c r="K46" i="39"/>
  <c r="L46" i="39"/>
  <c r="M46" i="39"/>
  <c r="N46" i="39"/>
  <c r="O46" i="39"/>
  <c r="H47" i="39"/>
  <c r="I47" i="39"/>
  <c r="J47" i="39"/>
  <c r="K47" i="39"/>
  <c r="L47" i="39"/>
  <c r="M47" i="39"/>
  <c r="N47" i="39"/>
  <c r="O47" i="39"/>
  <c r="H48" i="39"/>
  <c r="I48" i="39"/>
  <c r="J48" i="39"/>
  <c r="K48" i="39"/>
  <c r="L48" i="39"/>
  <c r="M48" i="39"/>
  <c r="N48" i="39"/>
  <c r="O48" i="39"/>
  <c r="H49" i="39"/>
  <c r="I49" i="39"/>
  <c r="J49" i="39"/>
  <c r="K49" i="39"/>
  <c r="L49" i="39"/>
  <c r="M49" i="39"/>
  <c r="N49" i="39"/>
  <c r="O49" i="39"/>
  <c r="H50" i="39"/>
  <c r="I50" i="39"/>
  <c r="J50" i="39"/>
  <c r="K50" i="39"/>
  <c r="L50" i="39"/>
  <c r="M50" i="39"/>
  <c r="N50" i="39"/>
  <c r="O50" i="39"/>
  <c r="H51" i="39"/>
  <c r="I51" i="39"/>
  <c r="J51" i="39"/>
  <c r="K51" i="39"/>
  <c r="L51" i="39"/>
  <c r="M51" i="39"/>
  <c r="N51" i="39"/>
  <c r="O51" i="39"/>
  <c r="H52" i="39"/>
  <c r="I52" i="39"/>
  <c r="J52" i="39"/>
  <c r="K52" i="39"/>
  <c r="L52" i="39"/>
  <c r="M52" i="39"/>
  <c r="N52" i="39"/>
  <c r="O52" i="39"/>
  <c r="H53" i="39"/>
  <c r="I53" i="39"/>
  <c r="J53" i="39"/>
  <c r="K53" i="39"/>
  <c r="L53" i="39"/>
  <c r="M53" i="39"/>
  <c r="N53" i="39"/>
  <c r="O53" i="39"/>
  <c r="J32" i="40"/>
  <c r="K32" i="40"/>
  <c r="L32" i="40"/>
  <c r="M32" i="40"/>
  <c r="N32" i="40"/>
  <c r="O32" i="40"/>
  <c r="J33" i="40"/>
  <c r="K33" i="40"/>
  <c r="L33" i="40"/>
  <c r="M33" i="40"/>
  <c r="N33" i="40"/>
  <c r="O33" i="40"/>
  <c r="J34" i="40"/>
  <c r="K34" i="40"/>
  <c r="L34" i="40"/>
  <c r="M34" i="40"/>
  <c r="N34" i="40"/>
  <c r="O34" i="40"/>
  <c r="J35" i="40"/>
  <c r="K35" i="40"/>
  <c r="L35" i="40"/>
  <c r="M35" i="40"/>
  <c r="N35" i="40"/>
  <c r="O35" i="40"/>
  <c r="J37" i="40"/>
  <c r="K37" i="40"/>
  <c r="L37" i="40"/>
  <c r="M37" i="40"/>
  <c r="N37" i="40"/>
  <c r="O37" i="40"/>
  <c r="J38" i="40"/>
  <c r="K38" i="40"/>
  <c r="L38" i="40"/>
  <c r="M38" i="40"/>
  <c r="N38" i="40"/>
  <c r="O38" i="40"/>
  <c r="J39" i="40"/>
  <c r="K39" i="40"/>
  <c r="L39" i="40"/>
  <c r="M39" i="40"/>
  <c r="N39" i="40"/>
  <c r="O39" i="40"/>
  <c r="J40" i="40"/>
  <c r="K40" i="40"/>
  <c r="L40" i="40"/>
  <c r="M40" i="40"/>
  <c r="N40" i="40"/>
  <c r="O40" i="40"/>
  <c r="J41" i="40"/>
  <c r="K41" i="40"/>
  <c r="L41" i="40"/>
  <c r="M41" i="40"/>
  <c r="N41" i="40"/>
  <c r="O41" i="40"/>
  <c r="J42" i="40"/>
  <c r="K42" i="40"/>
  <c r="L42" i="40"/>
  <c r="M42" i="40"/>
  <c r="N42" i="40"/>
  <c r="O42" i="40"/>
  <c r="J43" i="40"/>
  <c r="K43" i="40"/>
  <c r="L43" i="40"/>
  <c r="M43" i="40"/>
  <c r="N43" i="40"/>
  <c r="O43" i="40"/>
  <c r="J44" i="40"/>
  <c r="K44" i="40"/>
  <c r="L44" i="40"/>
  <c r="M44" i="40"/>
  <c r="N44" i="40"/>
  <c r="O44" i="40"/>
  <c r="J45" i="40"/>
  <c r="K45" i="40"/>
  <c r="L45" i="40"/>
  <c r="M45" i="40"/>
  <c r="N45" i="40"/>
  <c r="O45" i="40"/>
  <c r="J46" i="40"/>
  <c r="K46" i="40"/>
  <c r="L46" i="40"/>
  <c r="M46" i="40"/>
  <c r="N46" i="40"/>
  <c r="O46" i="40"/>
  <c r="J47" i="40"/>
  <c r="K47" i="40"/>
  <c r="L47" i="40"/>
  <c r="M47" i="40"/>
  <c r="N47" i="40"/>
  <c r="O47" i="40"/>
  <c r="J48" i="40"/>
  <c r="K48" i="40"/>
  <c r="L48" i="40"/>
  <c r="M48" i="40"/>
  <c r="N48" i="40"/>
  <c r="O48" i="40"/>
  <c r="J49" i="40"/>
  <c r="K49" i="40"/>
  <c r="L49" i="40"/>
  <c r="M49" i="40"/>
  <c r="N49" i="40"/>
  <c r="O49" i="40"/>
  <c r="J50" i="40"/>
  <c r="K50" i="40"/>
  <c r="L50" i="40"/>
  <c r="M50" i="40"/>
  <c r="N50" i="40"/>
  <c r="O50" i="40"/>
  <c r="J51" i="40"/>
  <c r="K51" i="40"/>
  <c r="L51" i="40"/>
  <c r="M51" i="40"/>
  <c r="N51" i="40"/>
  <c r="O51" i="40"/>
  <c r="J52" i="40"/>
  <c r="K52" i="40"/>
  <c r="L52" i="40"/>
  <c r="M52" i="40"/>
  <c r="N52" i="40"/>
  <c r="O52" i="40"/>
  <c r="J53" i="40"/>
  <c r="K53" i="40"/>
  <c r="L53" i="40"/>
  <c r="M53" i="40"/>
  <c r="N53" i="40"/>
  <c r="O53" i="40"/>
  <c r="H32" i="37"/>
  <c r="I32" i="37"/>
  <c r="J32" i="37"/>
  <c r="K32" i="37"/>
  <c r="L32" i="37"/>
  <c r="M32" i="37"/>
  <c r="N32" i="37"/>
  <c r="O32" i="37"/>
  <c r="H33" i="37"/>
  <c r="I33" i="37"/>
  <c r="J33" i="37"/>
  <c r="K33" i="37"/>
  <c r="L33" i="37"/>
  <c r="M33" i="37"/>
  <c r="N33" i="37"/>
  <c r="O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7" i="37"/>
  <c r="I37" i="37"/>
  <c r="J37" i="37"/>
  <c r="K37" i="37"/>
  <c r="L37" i="37"/>
  <c r="M37" i="37"/>
  <c r="N37" i="37"/>
  <c r="O37" i="37"/>
  <c r="H38" i="37"/>
  <c r="I38" i="37"/>
  <c r="J38" i="37"/>
  <c r="K38" i="37"/>
  <c r="L38" i="37"/>
  <c r="M38" i="37"/>
  <c r="N38" i="37"/>
  <c r="O38" i="37"/>
  <c r="H39" i="37"/>
  <c r="I39" i="37"/>
  <c r="J39" i="37"/>
  <c r="K39" i="37"/>
  <c r="L39" i="37"/>
  <c r="M39" i="37"/>
  <c r="N39" i="37"/>
  <c r="O39" i="37"/>
  <c r="H40" i="37"/>
  <c r="I40" i="37"/>
  <c r="J40" i="37"/>
  <c r="K40" i="37"/>
  <c r="L40" i="37"/>
  <c r="M40" i="37"/>
  <c r="N40" i="37"/>
  <c r="O40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8" i="37"/>
  <c r="I48" i="37"/>
  <c r="J48" i="37"/>
  <c r="K48" i="37"/>
  <c r="L48" i="37"/>
  <c r="M48" i="37"/>
  <c r="N48" i="37"/>
  <c r="O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H51" i="37"/>
  <c r="I51" i="37"/>
  <c r="J51" i="37"/>
  <c r="K51" i="37"/>
  <c r="L51" i="37"/>
  <c r="M51" i="37"/>
  <c r="N51" i="37"/>
  <c r="O51" i="37"/>
  <c r="G33" i="39"/>
  <c r="G34" i="39"/>
  <c r="G35" i="39"/>
  <c r="G37" i="39"/>
  <c r="G38" i="39"/>
  <c r="G39" i="39"/>
  <c r="G40" i="39"/>
  <c r="G41" i="39"/>
  <c r="G42" i="39"/>
  <c r="G43" i="39"/>
  <c r="G44" i="39"/>
  <c r="G45" i="39"/>
  <c r="G46" i="39"/>
  <c r="G47" i="39"/>
  <c r="G48" i="39"/>
  <c r="G49" i="39"/>
  <c r="G50" i="39"/>
  <c r="G51" i="39"/>
  <c r="G52" i="39"/>
  <c r="G53" i="39"/>
  <c r="G33" i="40"/>
  <c r="G34" i="40"/>
  <c r="G35" i="40"/>
  <c r="G37" i="40"/>
  <c r="G38" i="40"/>
  <c r="G39" i="40"/>
  <c r="G40" i="40"/>
  <c r="G41" i="40"/>
  <c r="G42" i="40"/>
  <c r="G43" i="40"/>
  <c r="G44" i="40"/>
  <c r="G45" i="40"/>
  <c r="G46" i="40"/>
  <c r="G47" i="40"/>
  <c r="G48" i="40"/>
  <c r="G49" i="40"/>
  <c r="G50" i="40"/>
  <c r="G51" i="40"/>
  <c r="G52" i="40"/>
  <c r="G53" i="40"/>
  <c r="G33" i="37"/>
  <c r="G34" i="37"/>
  <c r="G35" i="37"/>
  <c r="G37" i="37"/>
  <c r="G38" i="37"/>
  <c r="G39" i="37"/>
  <c r="G40" i="37"/>
  <c r="G41" i="37"/>
  <c r="G42" i="37"/>
  <c r="G43" i="37"/>
  <c r="G44" i="37"/>
  <c r="G45" i="37"/>
  <c r="G46" i="37"/>
  <c r="G47" i="37"/>
  <c r="G48" i="37"/>
  <c r="G49" i="37"/>
  <c r="G50" i="37"/>
  <c r="G51" i="37"/>
  <c r="G32" i="39"/>
  <c r="G32" i="40"/>
  <c r="G32" i="37"/>
  <c r="O59" i="38" l="1"/>
  <c r="O34" i="38"/>
  <c r="O72" i="38"/>
  <c r="O47" i="38"/>
  <c r="O167" i="38"/>
  <c r="O142" i="38"/>
  <c r="O262" i="38"/>
  <c r="O237" i="38"/>
  <c r="O327" i="38"/>
  <c r="O352" i="38"/>
  <c r="O336" i="38"/>
  <c r="O361" i="38"/>
  <c r="O451" i="38"/>
  <c r="O426" i="38"/>
  <c r="O468" i="38"/>
  <c r="O443" i="38"/>
  <c r="O559" i="38"/>
  <c r="O534" i="38"/>
  <c r="O654" i="38"/>
  <c r="O629" i="38"/>
  <c r="O724" i="38"/>
  <c r="O749" i="38"/>
  <c r="O848" i="38"/>
  <c r="O823" i="38"/>
  <c r="O942" i="38"/>
  <c r="O917" i="38"/>
  <c r="O955" i="38"/>
  <c r="O930" i="38"/>
  <c r="B59" i="38"/>
  <c r="B76" i="38"/>
  <c r="B171" i="38"/>
  <c r="B262" i="38"/>
  <c r="B352" i="38"/>
  <c r="B369" i="38"/>
  <c r="B464" i="38"/>
  <c r="B555" i="38"/>
  <c r="B645" i="38"/>
  <c r="B658" i="38"/>
  <c r="B753" i="38"/>
  <c r="B843" i="38"/>
  <c r="B860" i="38"/>
  <c r="B951" i="38"/>
  <c r="C63" i="38"/>
  <c r="C157" i="38"/>
  <c r="C170" i="38"/>
  <c r="C261" i="38"/>
  <c r="C356" i="38"/>
  <c r="C450" i="38"/>
  <c r="C463" i="38"/>
  <c r="C558" i="38"/>
  <c r="C653" i="38"/>
  <c r="C743" i="38"/>
  <c r="C760" i="38"/>
  <c r="C851" i="38"/>
  <c r="C941" i="38"/>
  <c r="C958" i="38"/>
  <c r="D69" i="38"/>
  <c r="D164" i="38"/>
  <c r="D172" i="38"/>
  <c r="D263" i="38"/>
  <c r="D353" i="38"/>
  <c r="D366" i="38"/>
  <c r="D370" i="38"/>
  <c r="D461" i="38"/>
  <c r="D556" i="38"/>
  <c r="D646" i="38"/>
  <c r="D659" i="38"/>
  <c r="D754" i="38"/>
  <c r="D853" i="38"/>
  <c r="D956" i="38"/>
  <c r="E67" i="38"/>
  <c r="E157" i="38"/>
  <c r="E174" i="38"/>
  <c r="E265" i="38"/>
  <c r="E360" i="38"/>
  <c r="E368" i="38"/>
  <c r="E463" i="38"/>
  <c r="E554" i="38"/>
  <c r="E566" i="38"/>
  <c r="E661" i="38"/>
  <c r="E752" i="38"/>
  <c r="E842" i="38"/>
  <c r="E859" i="38"/>
  <c r="E950" i="38"/>
  <c r="F65" i="38"/>
  <c r="F155" i="38"/>
  <c r="F168" i="38"/>
  <c r="F259" i="38"/>
  <c r="F271" i="38"/>
  <c r="F366" i="38"/>
  <c r="F461" i="38"/>
  <c r="F556" i="38"/>
  <c r="F646" i="38"/>
  <c r="F659" i="38"/>
  <c r="F745" i="38"/>
  <c r="F758" i="38"/>
  <c r="F844" i="38"/>
  <c r="F857" i="38"/>
  <c r="F948" i="38"/>
  <c r="G33" i="38"/>
  <c r="G58" i="38"/>
  <c r="G75" i="38"/>
  <c r="G50" i="38"/>
  <c r="G170" i="38"/>
  <c r="G145" i="38"/>
  <c r="G261" i="38"/>
  <c r="G236" i="38"/>
  <c r="G326" i="38"/>
  <c r="G351" i="38"/>
  <c r="G339" i="38"/>
  <c r="G364" i="38"/>
  <c r="G455" i="38"/>
  <c r="G430" i="38"/>
  <c r="G463" i="38"/>
  <c r="G438" i="38"/>
  <c r="G529" i="38"/>
  <c r="G554" i="38"/>
  <c r="G541" i="38"/>
  <c r="G566" i="38"/>
  <c r="G653" i="38"/>
  <c r="G628" i="38"/>
  <c r="G743" i="38"/>
  <c r="G718" i="38"/>
  <c r="G731" i="38"/>
  <c r="G756" i="38"/>
  <c r="G847" i="38"/>
  <c r="G822" i="38"/>
  <c r="G941" i="38"/>
  <c r="G916" i="38"/>
  <c r="G958" i="38"/>
  <c r="G933" i="38"/>
  <c r="H73" i="38"/>
  <c r="H48" i="38"/>
  <c r="H139" i="38"/>
  <c r="H164" i="38"/>
  <c r="H259" i="38"/>
  <c r="H234" i="38"/>
  <c r="H246" i="38"/>
  <c r="H271" i="38"/>
  <c r="H333" i="38"/>
  <c r="H358" i="38"/>
  <c r="H370" i="38"/>
  <c r="H345" i="38"/>
  <c r="H461" i="38"/>
  <c r="H436" i="38"/>
  <c r="H556" i="38"/>
  <c r="H531" i="38"/>
  <c r="H651" i="38"/>
  <c r="H626" i="38"/>
  <c r="H663" i="38"/>
  <c r="H638" i="38"/>
  <c r="H758" i="38"/>
  <c r="H733" i="38"/>
  <c r="H849" i="38"/>
  <c r="H824" i="38"/>
  <c r="H939" i="38"/>
  <c r="H914" i="38"/>
  <c r="H952" i="38"/>
  <c r="H927" i="38"/>
  <c r="I38" i="38"/>
  <c r="I63" i="38"/>
  <c r="I157" i="38"/>
  <c r="I132" i="38"/>
  <c r="I145" i="38"/>
  <c r="I170" i="38"/>
  <c r="I261" i="38"/>
  <c r="I236" i="38"/>
  <c r="I351" i="38"/>
  <c r="I326" i="38"/>
  <c r="I364" i="38"/>
  <c r="I339" i="38"/>
  <c r="I455" i="38"/>
  <c r="I430" i="38"/>
  <c r="I549" i="38"/>
  <c r="I524" i="38"/>
  <c r="I562" i="38"/>
  <c r="I537" i="38"/>
  <c r="I657" i="38"/>
  <c r="I632" i="38"/>
  <c r="I743" i="38"/>
  <c r="I718" i="38"/>
  <c r="I735" i="38"/>
  <c r="I760" i="38"/>
  <c r="I851" i="38"/>
  <c r="I826" i="38"/>
  <c r="I941" i="38"/>
  <c r="I916" i="38"/>
  <c r="I958" i="38"/>
  <c r="I933" i="38"/>
  <c r="J69" i="38"/>
  <c r="J44" i="38"/>
  <c r="J160" i="38"/>
  <c r="J135" i="38"/>
  <c r="J172" i="38"/>
  <c r="J147" i="38"/>
  <c r="J263" i="38"/>
  <c r="J238" i="38"/>
  <c r="J353" i="38"/>
  <c r="J328" i="38"/>
  <c r="J341" i="38"/>
  <c r="J366" i="38"/>
  <c r="J461" i="38"/>
  <c r="J436" i="38"/>
  <c r="J531" i="38"/>
  <c r="J556" i="38"/>
  <c r="J621" i="38"/>
  <c r="J646" i="38"/>
  <c r="J634" i="38"/>
  <c r="J659" i="38"/>
  <c r="J754" i="38"/>
  <c r="J729" i="38"/>
  <c r="J844" i="38"/>
  <c r="J819" i="38"/>
  <c r="J832" i="38"/>
  <c r="J857" i="38"/>
  <c r="J948" i="38"/>
  <c r="J923" i="38"/>
  <c r="K63" i="38"/>
  <c r="K38" i="38"/>
  <c r="K75" i="38"/>
  <c r="K50" i="38"/>
  <c r="K166" i="38"/>
  <c r="K141" i="38"/>
  <c r="K256" i="38"/>
  <c r="K231" i="38"/>
  <c r="K326" i="38"/>
  <c r="K351" i="38"/>
  <c r="K339" i="38"/>
  <c r="K364" i="38"/>
  <c r="K434" i="38"/>
  <c r="K459" i="38"/>
  <c r="K549" i="38"/>
  <c r="K524" i="38"/>
  <c r="K533" i="38"/>
  <c r="K558" i="38"/>
  <c r="K648" i="38"/>
  <c r="K623" i="38"/>
  <c r="K743" i="38"/>
  <c r="K718" i="38"/>
  <c r="K756" i="38"/>
  <c r="K731" i="38"/>
  <c r="K847" i="38"/>
  <c r="K822" i="38"/>
  <c r="K916" i="38"/>
  <c r="K941" i="38"/>
  <c r="K925" i="38"/>
  <c r="K950" i="38"/>
  <c r="L60" i="38"/>
  <c r="L35" i="38"/>
  <c r="L73" i="38"/>
  <c r="L48" i="38"/>
  <c r="L143" i="38"/>
  <c r="L168" i="38"/>
  <c r="L259" i="38"/>
  <c r="L234" i="38"/>
  <c r="L328" i="38"/>
  <c r="L353" i="38"/>
  <c r="L341" i="38"/>
  <c r="L366" i="38"/>
  <c r="L457" i="38"/>
  <c r="L432" i="38"/>
  <c r="L522" i="38"/>
  <c r="L547" i="38"/>
  <c r="L552" i="38"/>
  <c r="L527" i="38"/>
  <c r="L646" i="38"/>
  <c r="L621" i="38"/>
  <c r="L659" i="38"/>
  <c r="L634" i="38"/>
  <c r="L750" i="38"/>
  <c r="L725" i="38"/>
  <c r="L844" i="38"/>
  <c r="L819" i="38"/>
  <c r="L857" i="38"/>
  <c r="L832" i="38"/>
  <c r="L948" i="38"/>
  <c r="L923" i="38"/>
  <c r="M33" i="38"/>
  <c r="M58" i="38"/>
  <c r="M46" i="38"/>
  <c r="M71" i="38"/>
  <c r="M137" i="38"/>
  <c r="M162" i="38"/>
  <c r="M231" i="38"/>
  <c r="M256" i="38"/>
  <c r="M244" i="38"/>
  <c r="M269" i="38"/>
  <c r="M360" i="38"/>
  <c r="M335" i="38"/>
  <c r="M450" i="38"/>
  <c r="M425" i="38"/>
  <c r="M463" i="38"/>
  <c r="M438" i="38"/>
  <c r="M554" i="38"/>
  <c r="M529" i="38"/>
  <c r="M566" i="38"/>
  <c r="M541" i="38"/>
  <c r="M661" i="38"/>
  <c r="M636" i="38"/>
  <c r="M731" i="38"/>
  <c r="M756" i="38"/>
  <c r="M842" i="38"/>
  <c r="M817" i="38"/>
  <c r="M855" i="38"/>
  <c r="M830" i="38"/>
  <c r="M925" i="38"/>
  <c r="M950" i="38"/>
  <c r="N60" i="38"/>
  <c r="N35" i="38"/>
  <c r="N73" i="38"/>
  <c r="N48" i="38"/>
  <c r="N168" i="38"/>
  <c r="N143" i="38"/>
  <c r="N263" i="38"/>
  <c r="N238" i="38"/>
  <c r="N353" i="38"/>
  <c r="N328" i="38"/>
  <c r="N362" i="38"/>
  <c r="N337" i="38"/>
  <c r="N457" i="38"/>
  <c r="N432" i="38"/>
  <c r="N522" i="38"/>
  <c r="N547" i="38"/>
  <c r="N539" i="38"/>
  <c r="N564" i="38"/>
  <c r="N630" i="38"/>
  <c r="N655" i="38"/>
  <c r="N750" i="38"/>
  <c r="N725" i="38"/>
  <c r="N762" i="38"/>
  <c r="N737" i="38"/>
  <c r="N853" i="38"/>
  <c r="N828" i="38"/>
  <c r="N952" i="38"/>
  <c r="N927" i="38"/>
  <c r="O44" i="38"/>
  <c r="O69" i="38"/>
  <c r="O160" i="38"/>
  <c r="O135" i="38"/>
  <c r="O164" i="38"/>
  <c r="O139" i="38"/>
  <c r="O143" i="38"/>
  <c r="O168" i="38"/>
  <c r="O147" i="38"/>
  <c r="O172" i="38"/>
  <c r="O254" i="38"/>
  <c r="O229" i="38"/>
  <c r="O259" i="38"/>
  <c r="O234" i="38"/>
  <c r="O263" i="38"/>
  <c r="O238" i="38"/>
  <c r="O267" i="38"/>
  <c r="O242" i="38"/>
  <c r="O271" i="38"/>
  <c r="O246" i="38"/>
  <c r="O353" i="38"/>
  <c r="O328" i="38"/>
  <c r="O358" i="38"/>
  <c r="O333" i="38"/>
  <c r="O362" i="38"/>
  <c r="O337" i="38"/>
  <c r="O341" i="38"/>
  <c r="O366" i="38"/>
  <c r="O345" i="38"/>
  <c r="O370" i="38"/>
  <c r="O452" i="38"/>
  <c r="O427" i="38"/>
  <c r="O457" i="38"/>
  <c r="O432" i="38"/>
  <c r="O461" i="38"/>
  <c r="O436" i="38"/>
  <c r="O465" i="38"/>
  <c r="O440" i="38"/>
  <c r="O522" i="38"/>
  <c r="O547" i="38"/>
  <c r="O552" i="38"/>
  <c r="O527" i="38"/>
  <c r="O556" i="38"/>
  <c r="O531" i="38"/>
  <c r="O560" i="38"/>
  <c r="O535" i="38"/>
  <c r="O539" i="38"/>
  <c r="O564" i="38"/>
  <c r="O646" i="38"/>
  <c r="O621" i="38"/>
  <c r="O651" i="38"/>
  <c r="O626" i="38"/>
  <c r="O655" i="38"/>
  <c r="O630" i="38"/>
  <c r="O659" i="38"/>
  <c r="O634" i="38"/>
  <c r="O663" i="38"/>
  <c r="O638" i="38"/>
  <c r="O720" i="38"/>
  <c r="O745" i="38"/>
  <c r="O725" i="38"/>
  <c r="O750" i="38"/>
  <c r="O729" i="38"/>
  <c r="O754" i="38"/>
  <c r="O733" i="38"/>
  <c r="O758" i="38"/>
  <c r="O737" i="38"/>
  <c r="O762" i="38"/>
  <c r="O844" i="38"/>
  <c r="O819" i="38"/>
  <c r="O849" i="38"/>
  <c r="O824" i="38"/>
  <c r="O853" i="38"/>
  <c r="O828" i="38"/>
  <c r="O857" i="38"/>
  <c r="O832" i="38"/>
  <c r="O914" i="38"/>
  <c r="O939" i="38"/>
  <c r="O944" i="38"/>
  <c r="O919" i="38"/>
  <c r="O948" i="38"/>
  <c r="O923" i="38"/>
  <c r="O952" i="38"/>
  <c r="O927" i="38"/>
  <c r="O956" i="38"/>
  <c r="O931" i="38"/>
  <c r="B60" i="38"/>
  <c r="B65" i="38"/>
  <c r="B69" i="38"/>
  <c r="B73" i="38"/>
  <c r="B155" i="38"/>
  <c r="B160" i="38"/>
  <c r="B164" i="38"/>
  <c r="B168" i="38"/>
  <c r="B172" i="38"/>
  <c r="B254" i="38"/>
  <c r="B259" i="38"/>
  <c r="B263" i="38"/>
  <c r="B267" i="38"/>
  <c r="B271" i="38"/>
  <c r="B353" i="38"/>
  <c r="B358" i="38"/>
  <c r="B362" i="38"/>
  <c r="B366" i="38"/>
  <c r="B370" i="38"/>
  <c r="B452" i="38"/>
  <c r="B457" i="38"/>
  <c r="B461" i="38"/>
  <c r="B465" i="38"/>
  <c r="B547" i="38"/>
  <c r="B552" i="38"/>
  <c r="B556" i="38"/>
  <c r="B560" i="38"/>
  <c r="B564" i="38"/>
  <c r="B646" i="38"/>
  <c r="B651" i="38"/>
  <c r="B655" i="38"/>
  <c r="B659" i="38"/>
  <c r="B663" i="38"/>
  <c r="B745" i="38"/>
  <c r="B750" i="38"/>
  <c r="B754" i="38"/>
  <c r="B758" i="38"/>
  <c r="B762" i="38"/>
  <c r="B844" i="38"/>
  <c r="B849" i="38"/>
  <c r="B853" i="38"/>
  <c r="B857" i="38"/>
  <c r="B939" i="38"/>
  <c r="B944" i="38"/>
  <c r="B948" i="38"/>
  <c r="B952" i="38"/>
  <c r="B956" i="38"/>
  <c r="C58" i="38"/>
  <c r="C64" i="38"/>
  <c r="C68" i="38"/>
  <c r="C72" i="38"/>
  <c r="C76" i="38"/>
  <c r="C158" i="38"/>
  <c r="C163" i="38"/>
  <c r="C167" i="38"/>
  <c r="C171" i="38"/>
  <c r="C253" i="38"/>
  <c r="C258" i="38"/>
  <c r="C262" i="38"/>
  <c r="C266" i="38"/>
  <c r="C270" i="38"/>
  <c r="C352" i="38"/>
  <c r="C357" i="38"/>
  <c r="C361" i="38"/>
  <c r="C365" i="38"/>
  <c r="C369" i="38"/>
  <c r="C451" i="38"/>
  <c r="C456" i="38"/>
  <c r="C460" i="38"/>
  <c r="C464" i="38"/>
  <c r="C468" i="38"/>
  <c r="C550" i="38"/>
  <c r="C555" i="38"/>
  <c r="C559" i="38"/>
  <c r="C563" i="38"/>
  <c r="C645" i="38"/>
  <c r="C650" i="38"/>
  <c r="C654" i="38"/>
  <c r="C658" i="38"/>
  <c r="C662" i="38"/>
  <c r="C744" i="38"/>
  <c r="C749" i="38"/>
  <c r="C753" i="38"/>
  <c r="C757" i="38"/>
  <c r="C761" i="38"/>
  <c r="C843" i="38"/>
  <c r="C848" i="38"/>
  <c r="C852" i="38"/>
  <c r="C856" i="38"/>
  <c r="C860" i="38"/>
  <c r="C942" i="38"/>
  <c r="C947" i="38"/>
  <c r="C951" i="38"/>
  <c r="C955" i="38"/>
  <c r="D57" i="38"/>
  <c r="D62" i="38"/>
  <c r="D66" i="38"/>
  <c r="D70" i="38"/>
  <c r="D74" i="38"/>
  <c r="D156" i="38"/>
  <c r="D161" i="38"/>
  <c r="D165" i="38"/>
  <c r="D169" i="38"/>
  <c r="D173" i="38"/>
  <c r="D255" i="38"/>
  <c r="D260" i="38"/>
  <c r="D264" i="38"/>
  <c r="D268" i="38"/>
  <c r="D272" i="38"/>
  <c r="D354" i="38"/>
  <c r="D359" i="38"/>
  <c r="D363" i="38"/>
  <c r="D367" i="38"/>
  <c r="D449" i="38"/>
  <c r="D454" i="38"/>
  <c r="D458" i="38"/>
  <c r="D462" i="38"/>
  <c r="D466" i="38"/>
  <c r="D548" i="38"/>
  <c r="D553" i="38"/>
  <c r="D557" i="38"/>
  <c r="D561" i="38"/>
  <c r="D565" i="38"/>
  <c r="D647" i="38"/>
  <c r="D652" i="38"/>
  <c r="D656" i="38"/>
  <c r="D660" i="38"/>
  <c r="D664" i="38"/>
  <c r="D746" i="38"/>
  <c r="D751" i="38"/>
  <c r="D755" i="38"/>
  <c r="D759" i="38"/>
  <c r="D841" i="38"/>
  <c r="D846" i="38"/>
  <c r="D850" i="38"/>
  <c r="D854" i="38"/>
  <c r="D858" i="38"/>
  <c r="D940" i="38"/>
  <c r="D945" i="38"/>
  <c r="D949" i="38"/>
  <c r="D953" i="38"/>
  <c r="D957" i="38"/>
  <c r="E59" i="38"/>
  <c r="E64" i="38"/>
  <c r="E68" i="38"/>
  <c r="E72" i="38"/>
  <c r="E76" i="38"/>
  <c r="E158" i="38"/>
  <c r="E163" i="38"/>
  <c r="E167" i="38"/>
  <c r="E171" i="38"/>
  <c r="E253" i="38"/>
  <c r="E258" i="38"/>
  <c r="E262" i="38"/>
  <c r="E266" i="38"/>
  <c r="E270" i="38"/>
  <c r="E352" i="38"/>
  <c r="E357" i="38"/>
  <c r="E361" i="38"/>
  <c r="E365" i="38"/>
  <c r="E369" i="38"/>
  <c r="E451" i="38"/>
  <c r="E456" i="38"/>
  <c r="E460" i="38"/>
  <c r="E464" i="38"/>
  <c r="E468" i="38"/>
  <c r="E550" i="38"/>
  <c r="E555" i="38"/>
  <c r="E559" i="38"/>
  <c r="E563" i="38"/>
  <c r="E645" i="38"/>
  <c r="E650" i="38"/>
  <c r="E654" i="38"/>
  <c r="E658" i="38"/>
  <c r="E662" i="38"/>
  <c r="E744" i="38"/>
  <c r="E749" i="38"/>
  <c r="E753" i="38"/>
  <c r="E757" i="38"/>
  <c r="E761" i="38"/>
  <c r="E843" i="38"/>
  <c r="E848" i="38"/>
  <c r="E852" i="38"/>
  <c r="E856" i="38"/>
  <c r="E860" i="38"/>
  <c r="E942" i="38"/>
  <c r="E947" i="38"/>
  <c r="E951" i="38"/>
  <c r="E955" i="38"/>
  <c r="F57" i="38"/>
  <c r="F62" i="38"/>
  <c r="F66" i="38"/>
  <c r="F70" i="38"/>
  <c r="F74" i="38"/>
  <c r="F156" i="38"/>
  <c r="F161" i="38"/>
  <c r="F165" i="38"/>
  <c r="F169" i="38"/>
  <c r="F173" i="38"/>
  <c r="F255" i="38"/>
  <c r="F260" i="38"/>
  <c r="F264" i="38"/>
  <c r="F268" i="38"/>
  <c r="F272" i="38"/>
  <c r="F354" i="38"/>
  <c r="F359" i="38"/>
  <c r="F363" i="38"/>
  <c r="F367" i="38"/>
  <c r="F449" i="38"/>
  <c r="F454" i="38"/>
  <c r="F458" i="38"/>
  <c r="F462" i="38"/>
  <c r="F466" i="38"/>
  <c r="F548" i="38"/>
  <c r="F553" i="38"/>
  <c r="F557" i="38"/>
  <c r="F561" i="38"/>
  <c r="F565" i="38"/>
  <c r="F647" i="38"/>
  <c r="F652" i="38"/>
  <c r="F656" i="38"/>
  <c r="F660" i="38"/>
  <c r="F664" i="38"/>
  <c r="F746" i="38"/>
  <c r="F751" i="38"/>
  <c r="F755" i="38"/>
  <c r="F759" i="38"/>
  <c r="F841" i="38"/>
  <c r="F846" i="38"/>
  <c r="F850" i="38"/>
  <c r="F854" i="38"/>
  <c r="F858" i="38"/>
  <c r="F940" i="38"/>
  <c r="F945" i="38"/>
  <c r="F949" i="38"/>
  <c r="F953" i="38"/>
  <c r="F957" i="38"/>
  <c r="G59" i="38"/>
  <c r="G34" i="38"/>
  <c r="G64" i="38"/>
  <c r="G39" i="38"/>
  <c r="G68" i="38"/>
  <c r="G43" i="38"/>
  <c r="G72" i="38"/>
  <c r="G47" i="38"/>
  <c r="G76" i="38"/>
  <c r="G51" i="38"/>
  <c r="G158" i="38"/>
  <c r="G133" i="38"/>
  <c r="G163" i="38"/>
  <c r="G138" i="38"/>
  <c r="G167" i="38"/>
  <c r="G142" i="38"/>
  <c r="G171" i="38"/>
  <c r="G146" i="38"/>
  <c r="G253" i="38"/>
  <c r="G228" i="38"/>
  <c r="G258" i="38"/>
  <c r="G233" i="38"/>
  <c r="G262" i="38"/>
  <c r="G237" i="38"/>
  <c r="G266" i="38"/>
  <c r="G241" i="38"/>
  <c r="G270" i="38"/>
  <c r="G245" i="38"/>
  <c r="G327" i="38"/>
  <c r="G352" i="38"/>
  <c r="G332" i="38"/>
  <c r="G357" i="38"/>
  <c r="G336" i="38"/>
  <c r="G361" i="38"/>
  <c r="G340" i="38"/>
  <c r="G365" i="38"/>
  <c r="G344" i="38"/>
  <c r="G369" i="38"/>
  <c r="G451" i="38"/>
  <c r="G426" i="38"/>
  <c r="G456" i="38"/>
  <c r="G431" i="38"/>
  <c r="G460" i="38"/>
  <c r="G435" i="38"/>
  <c r="G464" i="38"/>
  <c r="G439" i="38"/>
  <c r="G468" i="38"/>
  <c r="G443" i="38"/>
  <c r="G525" i="38"/>
  <c r="G550" i="38"/>
  <c r="G530" i="38"/>
  <c r="G555" i="38"/>
  <c r="G534" i="38"/>
  <c r="G559" i="38"/>
  <c r="G538" i="38"/>
  <c r="G563" i="38"/>
  <c r="G645" i="38"/>
  <c r="G620" i="38"/>
  <c r="G650" i="38"/>
  <c r="G625" i="38"/>
  <c r="G654" i="38"/>
  <c r="G629" i="38"/>
  <c r="G658" i="38"/>
  <c r="G633" i="38"/>
  <c r="G662" i="38"/>
  <c r="G637" i="38"/>
  <c r="G744" i="38"/>
  <c r="G719" i="38"/>
  <c r="G749" i="38"/>
  <c r="G724" i="38"/>
  <c r="G753" i="38"/>
  <c r="G728" i="38"/>
  <c r="G732" i="38"/>
  <c r="G757" i="38"/>
  <c r="G736" i="38"/>
  <c r="G761" i="38"/>
  <c r="G843" i="38"/>
  <c r="G818" i="38"/>
  <c r="G848" i="38"/>
  <c r="G823" i="38"/>
  <c r="G852" i="38"/>
  <c r="G827" i="38"/>
  <c r="G856" i="38"/>
  <c r="G831" i="38"/>
  <c r="G860" i="38"/>
  <c r="G835" i="38"/>
  <c r="G917" i="38"/>
  <c r="G942" i="38"/>
  <c r="G922" i="38"/>
  <c r="G947" i="38"/>
  <c r="G926" i="38"/>
  <c r="G951" i="38"/>
  <c r="G930" i="38"/>
  <c r="G955" i="38"/>
  <c r="H32" i="38"/>
  <c r="H57" i="38"/>
  <c r="H37" i="38"/>
  <c r="H62" i="38"/>
  <c r="H41" i="38"/>
  <c r="H66" i="38"/>
  <c r="H45" i="38"/>
  <c r="H70" i="38"/>
  <c r="H49" i="38"/>
  <c r="H74" i="38"/>
  <c r="H131" i="38"/>
  <c r="H156" i="38"/>
  <c r="H136" i="38"/>
  <c r="H161" i="38"/>
  <c r="H165" i="38"/>
  <c r="H140" i="38"/>
  <c r="H169" i="38"/>
  <c r="H144" i="38"/>
  <c r="H173" i="38"/>
  <c r="H148" i="38"/>
  <c r="H230" i="38"/>
  <c r="H255" i="38"/>
  <c r="H235" i="38"/>
  <c r="H260" i="38"/>
  <c r="H239" i="38"/>
  <c r="H264" i="38"/>
  <c r="H243" i="38"/>
  <c r="H268" i="38"/>
  <c r="H247" i="38"/>
  <c r="H272" i="38"/>
  <c r="H354" i="38"/>
  <c r="H329" i="38"/>
  <c r="H359" i="38"/>
  <c r="H334" i="38"/>
  <c r="H363" i="38"/>
  <c r="H338" i="38"/>
  <c r="H367" i="38"/>
  <c r="H342" i="38"/>
  <c r="H424" i="38"/>
  <c r="H449" i="38"/>
  <c r="H429" i="38"/>
  <c r="H454" i="38"/>
  <c r="H433" i="38"/>
  <c r="H458" i="38"/>
  <c r="H437" i="38"/>
  <c r="H462" i="38"/>
  <c r="H441" i="38"/>
  <c r="H466" i="38"/>
  <c r="H548" i="38"/>
  <c r="H523" i="38"/>
  <c r="H553" i="38"/>
  <c r="H528" i="38"/>
  <c r="H557" i="38"/>
  <c r="H532" i="38"/>
  <c r="H561" i="38"/>
  <c r="H536" i="38"/>
  <c r="H565" i="38"/>
  <c r="H540" i="38"/>
  <c r="H647" i="38"/>
  <c r="H622" i="38"/>
  <c r="H652" i="38"/>
  <c r="H627" i="38"/>
  <c r="H656" i="38"/>
  <c r="H631" i="38"/>
  <c r="H660" i="38"/>
  <c r="H635" i="38"/>
  <c r="H664" i="38"/>
  <c r="H639" i="38"/>
  <c r="H721" i="38"/>
  <c r="H746" i="38"/>
  <c r="H726" i="38"/>
  <c r="H751" i="38"/>
  <c r="H755" i="38"/>
  <c r="H730" i="38"/>
  <c r="H759" i="38"/>
  <c r="H734" i="38"/>
  <c r="H841" i="38"/>
  <c r="H816" i="38"/>
  <c r="H846" i="38"/>
  <c r="H821" i="38"/>
  <c r="H850" i="38"/>
  <c r="H825" i="38"/>
  <c r="H854" i="38"/>
  <c r="H829" i="38"/>
  <c r="H858" i="38"/>
  <c r="H833" i="38"/>
  <c r="H940" i="38"/>
  <c r="H915" i="38"/>
  <c r="H945" i="38"/>
  <c r="H920" i="38"/>
  <c r="H949" i="38"/>
  <c r="H924" i="38"/>
  <c r="H953" i="38"/>
  <c r="H928" i="38"/>
  <c r="H957" i="38"/>
  <c r="H932" i="38"/>
  <c r="I34" i="38"/>
  <c r="I59" i="38"/>
  <c r="I39" i="38"/>
  <c r="I64" i="38"/>
  <c r="I43" i="38"/>
  <c r="I68" i="38"/>
  <c r="I47" i="38"/>
  <c r="I72" i="38"/>
  <c r="I51" i="38"/>
  <c r="I76" i="38"/>
  <c r="I158" i="38"/>
  <c r="I133" i="38"/>
  <c r="I163" i="38"/>
  <c r="I138" i="38"/>
  <c r="I167" i="38"/>
  <c r="I142" i="38"/>
  <c r="I146" i="38"/>
  <c r="I171" i="38"/>
  <c r="I253" i="38"/>
  <c r="I228" i="38"/>
  <c r="I258" i="38"/>
  <c r="I233" i="38"/>
  <c r="I262" i="38"/>
  <c r="I237" i="38"/>
  <c r="I266" i="38"/>
  <c r="I241" i="38"/>
  <c r="I270" i="38"/>
  <c r="I245" i="38"/>
  <c r="I352" i="38"/>
  <c r="I327" i="38"/>
  <c r="I357" i="38"/>
  <c r="I332" i="38"/>
  <c r="I361" i="38"/>
  <c r="I336" i="38"/>
  <c r="I365" i="38"/>
  <c r="I340" i="38"/>
  <c r="I369" i="38"/>
  <c r="I344" i="38"/>
  <c r="I451" i="38"/>
  <c r="I426" i="38"/>
  <c r="I456" i="38"/>
  <c r="I431" i="38"/>
  <c r="I460" i="38"/>
  <c r="I435" i="38"/>
  <c r="I464" i="38"/>
  <c r="I439" i="38"/>
  <c r="I468" i="38"/>
  <c r="I443" i="38"/>
  <c r="I550" i="38"/>
  <c r="I525" i="38"/>
  <c r="I555" i="38"/>
  <c r="I530" i="38"/>
  <c r="I559" i="38"/>
  <c r="I534" i="38"/>
  <c r="I563" i="38"/>
  <c r="I538" i="38"/>
  <c r="I620" i="38"/>
  <c r="I645" i="38"/>
  <c r="I625" i="38"/>
  <c r="I650" i="38"/>
  <c r="I629" i="38"/>
  <c r="I654" i="38"/>
  <c r="I633" i="38"/>
  <c r="I658" i="38"/>
  <c r="I637" i="38"/>
  <c r="I662" i="38"/>
  <c r="I744" i="38"/>
  <c r="I719" i="38"/>
  <c r="I749" i="38"/>
  <c r="I724" i="38"/>
  <c r="I753" i="38"/>
  <c r="I728" i="38"/>
  <c r="I757" i="38"/>
  <c r="I732" i="38"/>
  <c r="I761" i="38"/>
  <c r="I736" i="38"/>
  <c r="I843" i="38"/>
  <c r="I818" i="38"/>
  <c r="I848" i="38"/>
  <c r="I823" i="38"/>
  <c r="I852" i="38"/>
  <c r="I827" i="38"/>
  <c r="I856" i="38"/>
  <c r="I831" i="38"/>
  <c r="I860" i="38"/>
  <c r="I835" i="38"/>
  <c r="I942" i="38"/>
  <c r="I917" i="38"/>
  <c r="I947" i="38"/>
  <c r="I922" i="38"/>
  <c r="I951" i="38"/>
  <c r="I926" i="38"/>
  <c r="I955" i="38"/>
  <c r="I930" i="38"/>
  <c r="J57" i="38"/>
  <c r="J32" i="38"/>
  <c r="J62" i="38"/>
  <c r="J37" i="38"/>
  <c r="J66" i="38"/>
  <c r="J41" i="38"/>
  <c r="J70" i="38"/>
  <c r="J45" i="38"/>
  <c r="J74" i="38"/>
  <c r="J49" i="38"/>
  <c r="J156" i="38"/>
  <c r="J131" i="38"/>
  <c r="J161" i="38"/>
  <c r="J136" i="38"/>
  <c r="J165" i="38"/>
  <c r="J140" i="38"/>
  <c r="J169" i="38"/>
  <c r="J144" i="38"/>
  <c r="J173" i="38"/>
  <c r="J148" i="38"/>
  <c r="J230" i="38"/>
  <c r="J255" i="38"/>
  <c r="J235" i="38"/>
  <c r="J260" i="38"/>
  <c r="J239" i="38"/>
  <c r="J264" i="38"/>
  <c r="J243" i="38"/>
  <c r="J268" i="38"/>
  <c r="J247" i="38"/>
  <c r="J272" i="38"/>
  <c r="J354" i="38"/>
  <c r="J329" i="38"/>
  <c r="J359" i="38"/>
  <c r="J334" i="38"/>
  <c r="J363" i="38"/>
  <c r="J338" i="38"/>
  <c r="J342" i="38"/>
  <c r="J367" i="38"/>
  <c r="J424" i="38"/>
  <c r="J449" i="38"/>
  <c r="J429" i="38"/>
  <c r="J454" i="38"/>
  <c r="J433" i="38"/>
  <c r="J458" i="38"/>
  <c r="J437" i="38"/>
  <c r="J462" i="38"/>
  <c r="J441" i="38"/>
  <c r="J466" i="38"/>
  <c r="J548" i="38"/>
  <c r="J523" i="38"/>
  <c r="J553" i="38"/>
  <c r="J528" i="38"/>
  <c r="J557" i="38"/>
  <c r="J532" i="38"/>
  <c r="J536" i="38"/>
  <c r="J561" i="38"/>
  <c r="J565" i="38"/>
  <c r="J540" i="38"/>
  <c r="J647" i="38"/>
  <c r="J622" i="38"/>
  <c r="J627" i="38"/>
  <c r="J652" i="38"/>
  <c r="J656" i="38"/>
  <c r="J631" i="38"/>
  <c r="J635" i="38"/>
  <c r="J660" i="38"/>
  <c r="J664" i="38"/>
  <c r="J639" i="38"/>
  <c r="J721" i="38"/>
  <c r="J746" i="38"/>
  <c r="J751" i="38"/>
  <c r="J726" i="38"/>
  <c r="J755" i="38"/>
  <c r="J730" i="38"/>
  <c r="J759" i="38"/>
  <c r="J734" i="38"/>
  <c r="J816" i="38"/>
  <c r="J841" i="38"/>
  <c r="J846" i="38"/>
  <c r="J821" i="38"/>
  <c r="J825" i="38"/>
  <c r="J850" i="38"/>
  <c r="J829" i="38"/>
  <c r="J854" i="38"/>
  <c r="J833" i="38"/>
  <c r="J858" i="38"/>
  <c r="J940" i="38"/>
  <c r="J915" i="38"/>
  <c r="J945" i="38"/>
  <c r="J920" i="38"/>
  <c r="J924" i="38"/>
  <c r="J949" i="38"/>
  <c r="J928" i="38"/>
  <c r="J953" i="38"/>
  <c r="J932" i="38"/>
  <c r="J957" i="38"/>
  <c r="K59" i="38"/>
  <c r="K34" i="38"/>
  <c r="K64" i="38"/>
  <c r="K39" i="38"/>
  <c r="K68" i="38"/>
  <c r="K43" i="38"/>
  <c r="K72" i="38"/>
  <c r="K47" i="38"/>
  <c r="K76" i="38"/>
  <c r="K51" i="38"/>
  <c r="K158" i="38"/>
  <c r="K133" i="38"/>
  <c r="K163" i="38"/>
  <c r="K138" i="38"/>
  <c r="K167" i="38"/>
  <c r="K142" i="38"/>
  <c r="K171" i="38"/>
  <c r="K146" i="38"/>
  <c r="K253" i="38"/>
  <c r="K228" i="38"/>
  <c r="K258" i="38"/>
  <c r="K233" i="38"/>
  <c r="K262" i="38"/>
  <c r="K237" i="38"/>
  <c r="K266" i="38"/>
  <c r="K241" i="38"/>
  <c r="K270" i="38"/>
  <c r="K245" i="38"/>
  <c r="K327" i="38"/>
  <c r="K352" i="38"/>
  <c r="K332" i="38"/>
  <c r="K357" i="38"/>
  <c r="K336" i="38"/>
  <c r="K361" i="38"/>
  <c r="K340" i="38"/>
  <c r="K365" i="38"/>
  <c r="K344" i="38"/>
  <c r="K369" i="38"/>
  <c r="K451" i="38"/>
  <c r="K426" i="38"/>
  <c r="K456" i="38"/>
  <c r="K431" i="38"/>
  <c r="K460" i="38"/>
  <c r="K435" i="38"/>
  <c r="K464" i="38"/>
  <c r="K439" i="38"/>
  <c r="K468" i="38"/>
  <c r="K443" i="38"/>
  <c r="K550" i="38"/>
  <c r="K525" i="38"/>
  <c r="K555" i="38"/>
  <c r="K530" i="38"/>
  <c r="K534" i="38"/>
  <c r="K559" i="38"/>
  <c r="K538" i="38"/>
  <c r="K563" i="38"/>
  <c r="K645" i="38"/>
  <c r="K620" i="38"/>
  <c r="K650" i="38"/>
  <c r="K625" i="38"/>
  <c r="K654" i="38"/>
  <c r="K629" i="38"/>
  <c r="K658" i="38"/>
  <c r="K633" i="38"/>
  <c r="K662" i="38"/>
  <c r="K637" i="38"/>
  <c r="K744" i="38"/>
  <c r="K719" i="38"/>
  <c r="K749" i="38"/>
  <c r="K724" i="38"/>
  <c r="K753" i="38"/>
  <c r="K728" i="38"/>
  <c r="K757" i="38"/>
  <c r="K732" i="38"/>
  <c r="K761" i="38"/>
  <c r="K736" i="38"/>
  <c r="K843" i="38"/>
  <c r="K818" i="38"/>
  <c r="K848" i="38"/>
  <c r="K823" i="38"/>
  <c r="K852" i="38"/>
  <c r="K827" i="38"/>
  <c r="K856" i="38"/>
  <c r="K831" i="38"/>
  <c r="K835" i="38"/>
  <c r="K860" i="38"/>
  <c r="K942" i="38"/>
  <c r="K917" i="38"/>
  <c r="K947" i="38"/>
  <c r="K922" i="38"/>
  <c r="K951" i="38"/>
  <c r="K926" i="38"/>
  <c r="K930" i="38"/>
  <c r="K955" i="38"/>
  <c r="L32" i="38"/>
  <c r="L57" i="38"/>
  <c r="L37" i="38"/>
  <c r="L62" i="38"/>
  <c r="L41" i="38"/>
  <c r="L66" i="38"/>
  <c r="L45" i="38"/>
  <c r="L70" i="38"/>
  <c r="L49" i="38"/>
  <c r="L74" i="38"/>
  <c r="L156" i="38"/>
  <c r="L131" i="38"/>
  <c r="L161" i="38"/>
  <c r="L136" i="38"/>
  <c r="L165" i="38"/>
  <c r="L140" i="38"/>
  <c r="L169" i="38"/>
  <c r="L144" i="38"/>
  <c r="L173" i="38"/>
  <c r="L148" i="38"/>
  <c r="L230" i="38"/>
  <c r="L255" i="38"/>
  <c r="L260" i="38"/>
  <c r="L235" i="38"/>
  <c r="L264" i="38"/>
  <c r="L239" i="38"/>
  <c r="L243" i="38"/>
  <c r="L268" i="38"/>
  <c r="L247" i="38"/>
  <c r="L272" i="38"/>
  <c r="L354" i="38"/>
  <c r="L329" i="38"/>
  <c r="L334" i="38"/>
  <c r="L359" i="38"/>
  <c r="L338" i="38"/>
  <c r="L363" i="38"/>
  <c r="L342" i="38"/>
  <c r="L367" i="38"/>
  <c r="L424" i="38"/>
  <c r="L449" i="38"/>
  <c r="L429" i="38"/>
  <c r="L454" i="38"/>
  <c r="L433" i="38"/>
  <c r="L458" i="38"/>
  <c r="L437" i="38"/>
  <c r="L462" i="38"/>
  <c r="L441" i="38"/>
  <c r="L466" i="38"/>
  <c r="L523" i="38"/>
  <c r="L548" i="38"/>
  <c r="L528" i="38"/>
  <c r="L553" i="38"/>
  <c r="L532" i="38"/>
  <c r="L557" i="38"/>
  <c r="L536" i="38"/>
  <c r="L561" i="38"/>
  <c r="L540" i="38"/>
  <c r="L565" i="38"/>
  <c r="L647" i="38"/>
  <c r="L622" i="38"/>
  <c r="L652" i="38"/>
  <c r="L627" i="38"/>
  <c r="L656" i="38"/>
  <c r="L631" i="38"/>
  <c r="L660" i="38"/>
  <c r="L635" i="38"/>
  <c r="L664" i="38"/>
  <c r="L639" i="38"/>
  <c r="L721" i="38"/>
  <c r="L746" i="38"/>
  <c r="L726" i="38"/>
  <c r="L751" i="38"/>
  <c r="L755" i="38"/>
  <c r="L730" i="38"/>
  <c r="L759" i="38"/>
  <c r="L734" i="38"/>
  <c r="L841" i="38"/>
  <c r="L816" i="38"/>
  <c r="L846" i="38"/>
  <c r="L821" i="38"/>
  <c r="L850" i="38"/>
  <c r="L825" i="38"/>
  <c r="L854" i="38"/>
  <c r="L829" i="38"/>
  <c r="L858" i="38"/>
  <c r="L833" i="38"/>
  <c r="L940" i="38"/>
  <c r="L915" i="38"/>
  <c r="L945" i="38"/>
  <c r="L920" i="38"/>
  <c r="L949" i="38"/>
  <c r="L924" i="38"/>
  <c r="L953" i="38"/>
  <c r="L928" i="38"/>
  <c r="L957" i="38"/>
  <c r="L932" i="38"/>
  <c r="M34" i="38"/>
  <c r="M59" i="38"/>
  <c r="M39" i="38"/>
  <c r="M64" i="38"/>
  <c r="M43" i="38"/>
  <c r="M68" i="38"/>
  <c r="M47" i="38"/>
  <c r="M72" i="38"/>
  <c r="M51" i="38"/>
  <c r="M76" i="38"/>
  <c r="M133" i="38"/>
  <c r="M158" i="38"/>
  <c r="M138" i="38"/>
  <c r="M163" i="38"/>
  <c r="M142" i="38"/>
  <c r="M167" i="38"/>
  <c r="M146" i="38"/>
  <c r="M171" i="38"/>
  <c r="M228" i="38"/>
  <c r="M253" i="38"/>
  <c r="M233" i="38"/>
  <c r="M258" i="38"/>
  <c r="M237" i="38"/>
  <c r="M262" i="38"/>
  <c r="M241" i="38"/>
  <c r="M266" i="38"/>
  <c r="M245" i="38"/>
  <c r="M270" i="38"/>
  <c r="M352" i="38"/>
  <c r="M327" i="38"/>
  <c r="M357" i="38"/>
  <c r="M332" i="38"/>
  <c r="M361" i="38"/>
  <c r="M336" i="38"/>
  <c r="M365" i="38"/>
  <c r="M340" i="38"/>
  <c r="M369" i="38"/>
  <c r="M344" i="38"/>
  <c r="M451" i="38"/>
  <c r="M426" i="38"/>
  <c r="M456" i="38"/>
  <c r="M431" i="38"/>
  <c r="M460" i="38"/>
  <c r="M435" i="38"/>
  <c r="M464" i="38"/>
  <c r="M439" i="38"/>
  <c r="M468" i="38"/>
  <c r="M443" i="38"/>
  <c r="M550" i="38"/>
  <c r="M525" i="38"/>
  <c r="M555" i="38"/>
  <c r="M530" i="38"/>
  <c r="M559" i="38"/>
  <c r="M534" i="38"/>
  <c r="M563" i="38"/>
  <c r="M538" i="38"/>
  <c r="M620" i="38"/>
  <c r="M645" i="38"/>
  <c r="M625" i="38"/>
  <c r="M650" i="38"/>
  <c r="M629" i="38"/>
  <c r="M654" i="38"/>
  <c r="M633" i="38"/>
  <c r="M658" i="38"/>
  <c r="M637" i="38"/>
  <c r="M662" i="38"/>
  <c r="M744" i="38"/>
  <c r="M719" i="38"/>
  <c r="M749" i="38"/>
  <c r="M724" i="38"/>
  <c r="M753" i="38"/>
  <c r="M728" i="38"/>
  <c r="M757" i="38"/>
  <c r="M732" i="38"/>
  <c r="M761" i="38"/>
  <c r="M736" i="38"/>
  <c r="M843" i="38"/>
  <c r="M818" i="38"/>
  <c r="M848" i="38"/>
  <c r="M823" i="38"/>
  <c r="M852" i="38"/>
  <c r="M827" i="38"/>
  <c r="M856" i="38"/>
  <c r="M831" i="38"/>
  <c r="M860" i="38"/>
  <c r="M835" i="38"/>
  <c r="M942" i="38"/>
  <c r="M917" i="38"/>
  <c r="M947" i="38"/>
  <c r="M922" i="38"/>
  <c r="M951" i="38"/>
  <c r="M926" i="38"/>
  <c r="M955" i="38"/>
  <c r="M930" i="38"/>
  <c r="N57" i="38"/>
  <c r="N32" i="38"/>
  <c r="N62" i="38"/>
  <c r="N37" i="38"/>
  <c r="N66" i="38"/>
  <c r="N41" i="38"/>
  <c r="N70" i="38"/>
  <c r="N45" i="38"/>
  <c r="N74" i="38"/>
  <c r="N49" i="38"/>
  <c r="N156" i="38"/>
  <c r="N131" i="38"/>
  <c r="N161" i="38"/>
  <c r="N136" i="38"/>
  <c r="N165" i="38"/>
  <c r="N140" i="38"/>
  <c r="N169" i="38"/>
  <c r="N144" i="38"/>
  <c r="N173" i="38"/>
  <c r="N148" i="38"/>
  <c r="N230" i="38"/>
  <c r="N255" i="38"/>
  <c r="N235" i="38"/>
  <c r="N260" i="38"/>
  <c r="N239" i="38"/>
  <c r="N264" i="38"/>
  <c r="N243" i="38"/>
  <c r="N268" i="38"/>
  <c r="N247" i="38"/>
  <c r="N272" i="38"/>
  <c r="N354" i="38"/>
  <c r="N329" i="38"/>
  <c r="N359" i="38"/>
  <c r="N334" i="38"/>
  <c r="N363" i="38"/>
  <c r="N338" i="38"/>
  <c r="N367" i="38"/>
  <c r="N342" i="38"/>
  <c r="N424" i="38"/>
  <c r="N449" i="38"/>
  <c r="N429" i="38"/>
  <c r="N454" i="38"/>
  <c r="N433" i="38"/>
  <c r="N458" i="38"/>
  <c r="N437" i="38"/>
  <c r="N462" i="38"/>
  <c r="N441" i="38"/>
  <c r="N466" i="38"/>
  <c r="N548" i="38"/>
  <c r="N523" i="38"/>
  <c r="N553" i="38"/>
  <c r="N528" i="38"/>
  <c r="N557" i="38"/>
  <c r="N532" i="38"/>
  <c r="N561" i="38"/>
  <c r="N536" i="38"/>
  <c r="N565" i="38"/>
  <c r="N540" i="38"/>
  <c r="N622" i="38"/>
  <c r="N647" i="38"/>
  <c r="N652" i="38"/>
  <c r="N627" i="38"/>
  <c r="N631" i="38"/>
  <c r="N656" i="38"/>
  <c r="N660" i="38"/>
  <c r="N635" i="38"/>
  <c r="N639" i="38"/>
  <c r="N664" i="38"/>
  <c r="N746" i="38"/>
  <c r="N721" i="38"/>
  <c r="N751" i="38"/>
  <c r="N726" i="38"/>
  <c r="N755" i="38"/>
  <c r="N730" i="38"/>
  <c r="N759" i="38"/>
  <c r="N734" i="38"/>
  <c r="N816" i="38"/>
  <c r="N841" i="38"/>
  <c r="N846" i="38"/>
  <c r="N821" i="38"/>
  <c r="N825" i="38"/>
  <c r="N850" i="38"/>
  <c r="N829" i="38"/>
  <c r="N854" i="38"/>
  <c r="N833" i="38"/>
  <c r="N858" i="38"/>
  <c r="N940" i="38"/>
  <c r="N915" i="38"/>
  <c r="N945" i="38"/>
  <c r="N920" i="38"/>
  <c r="N949" i="38"/>
  <c r="N924" i="38"/>
  <c r="N953" i="38"/>
  <c r="N928" i="38"/>
  <c r="N932" i="38"/>
  <c r="N957" i="38"/>
  <c r="C62" i="38"/>
  <c r="O64" i="38"/>
  <c r="O39" i="38"/>
  <c r="O158" i="38"/>
  <c r="O133" i="38"/>
  <c r="O253" i="38"/>
  <c r="O228" i="38"/>
  <c r="O270" i="38"/>
  <c r="O245" i="38"/>
  <c r="O340" i="38"/>
  <c r="O365" i="38"/>
  <c r="O460" i="38"/>
  <c r="O435" i="38"/>
  <c r="O555" i="38"/>
  <c r="O530" i="38"/>
  <c r="O645" i="38"/>
  <c r="O620" i="38"/>
  <c r="O662" i="38"/>
  <c r="O637" i="38"/>
  <c r="O753" i="38"/>
  <c r="O728" i="38"/>
  <c r="O843" i="38"/>
  <c r="O818" i="38"/>
  <c r="O856" i="38"/>
  <c r="O831" i="38"/>
  <c r="O951" i="38"/>
  <c r="O926" i="38"/>
  <c r="B68" i="38"/>
  <c r="B163" i="38"/>
  <c r="B258" i="38"/>
  <c r="B270" i="38"/>
  <c r="B365" i="38"/>
  <c r="B456" i="38"/>
  <c r="B550" i="38"/>
  <c r="B650" i="38"/>
  <c r="B744" i="38"/>
  <c r="B757" i="38"/>
  <c r="B852" i="38"/>
  <c r="B947" i="38"/>
  <c r="C57" i="38"/>
  <c r="C75" i="38"/>
  <c r="C174" i="38"/>
  <c r="C269" i="38"/>
  <c r="C364" i="38"/>
  <c r="C459" i="38"/>
  <c r="C549" i="38"/>
  <c r="C566" i="38"/>
  <c r="C661" i="38"/>
  <c r="C752" i="38"/>
  <c r="C847" i="38"/>
  <c r="C859" i="38"/>
  <c r="C950" i="38"/>
  <c r="D65" i="38"/>
  <c r="D155" i="38"/>
  <c r="D254" i="38"/>
  <c r="D267" i="38"/>
  <c r="D358" i="38"/>
  <c r="D452" i="38"/>
  <c r="D547" i="38"/>
  <c r="D560" i="38"/>
  <c r="D655" i="38"/>
  <c r="D750" i="38"/>
  <c r="D844" i="38"/>
  <c r="D939" i="38"/>
  <c r="D948" i="38"/>
  <c r="E58" i="38"/>
  <c r="E71" i="38"/>
  <c r="E166" i="38"/>
  <c r="E261" i="38"/>
  <c r="E356" i="38"/>
  <c r="E450" i="38"/>
  <c r="E467" i="38"/>
  <c r="E562" i="38"/>
  <c r="E653" i="38"/>
  <c r="E748" i="38"/>
  <c r="E847" i="38"/>
  <c r="E941" i="38"/>
  <c r="E954" i="38"/>
  <c r="F69" i="38"/>
  <c r="F164" i="38"/>
  <c r="F254" i="38"/>
  <c r="F267" i="38"/>
  <c r="F358" i="38"/>
  <c r="F452" i="38"/>
  <c r="F547" i="38"/>
  <c r="F564" i="38"/>
  <c r="F655" i="38"/>
  <c r="F750" i="38"/>
  <c r="F762" i="38"/>
  <c r="F853" i="38"/>
  <c r="F944" i="38"/>
  <c r="F956" i="38"/>
  <c r="G67" i="38"/>
  <c r="G42" i="38"/>
  <c r="G162" i="38"/>
  <c r="G137" i="38"/>
  <c r="G256" i="38"/>
  <c r="G231" i="38"/>
  <c r="G356" i="38"/>
  <c r="G331" i="38"/>
  <c r="G343" i="38"/>
  <c r="G368" i="38"/>
  <c r="G467" i="38"/>
  <c r="G442" i="38"/>
  <c r="G533" i="38"/>
  <c r="G558" i="38"/>
  <c r="G657" i="38"/>
  <c r="G632" i="38"/>
  <c r="G748" i="38"/>
  <c r="G723" i="38"/>
  <c r="G842" i="38"/>
  <c r="G817" i="38"/>
  <c r="G855" i="38"/>
  <c r="G830" i="38"/>
  <c r="G950" i="38"/>
  <c r="G925" i="38"/>
  <c r="H65" i="38"/>
  <c r="H40" i="38"/>
  <c r="H130" i="38"/>
  <c r="H155" i="38"/>
  <c r="H147" i="38"/>
  <c r="H172" i="38"/>
  <c r="H242" i="38"/>
  <c r="H267" i="38"/>
  <c r="H337" i="38"/>
  <c r="H362" i="38"/>
  <c r="H452" i="38"/>
  <c r="H427" i="38"/>
  <c r="H547" i="38"/>
  <c r="H522" i="38"/>
  <c r="H564" i="38"/>
  <c r="H539" i="38"/>
  <c r="H659" i="38"/>
  <c r="H634" i="38"/>
  <c r="H750" i="38"/>
  <c r="H725" i="38"/>
  <c r="H844" i="38"/>
  <c r="H819" i="38"/>
  <c r="H857" i="38"/>
  <c r="H832" i="38"/>
  <c r="H956" i="38"/>
  <c r="H931" i="38"/>
  <c r="I46" i="38"/>
  <c r="I71" i="38"/>
  <c r="I166" i="38"/>
  <c r="I141" i="38"/>
  <c r="I265" i="38"/>
  <c r="I240" i="38"/>
  <c r="I360" i="38"/>
  <c r="I335" i="38"/>
  <c r="I450" i="38"/>
  <c r="I425" i="38"/>
  <c r="I467" i="38"/>
  <c r="I442" i="38"/>
  <c r="I558" i="38"/>
  <c r="I533" i="38"/>
  <c r="I653" i="38"/>
  <c r="I628" i="38"/>
  <c r="I748" i="38"/>
  <c r="I723" i="38"/>
  <c r="I842" i="38"/>
  <c r="I817" i="38"/>
  <c r="I859" i="38"/>
  <c r="I834" i="38"/>
  <c r="I950" i="38"/>
  <c r="I925" i="38"/>
  <c r="J65" i="38"/>
  <c r="J40" i="38"/>
  <c r="J155" i="38"/>
  <c r="J130" i="38"/>
  <c r="J254" i="38"/>
  <c r="J229" i="38"/>
  <c r="J267" i="38"/>
  <c r="J242" i="38"/>
  <c r="J362" i="38"/>
  <c r="J337" i="38"/>
  <c r="J452" i="38"/>
  <c r="J427" i="38"/>
  <c r="J522" i="38"/>
  <c r="J547" i="38"/>
  <c r="J539" i="38"/>
  <c r="J564" i="38"/>
  <c r="J630" i="38"/>
  <c r="J655" i="38"/>
  <c r="J720" i="38"/>
  <c r="J745" i="38"/>
  <c r="J762" i="38"/>
  <c r="J737" i="38"/>
  <c r="J828" i="38"/>
  <c r="J853" i="38"/>
  <c r="J939" i="38"/>
  <c r="J914" i="38"/>
  <c r="J956" i="38"/>
  <c r="J931" i="38"/>
  <c r="K71" i="38"/>
  <c r="K46" i="38"/>
  <c r="K145" i="38"/>
  <c r="K170" i="38"/>
  <c r="K265" i="38"/>
  <c r="K240" i="38"/>
  <c r="K360" i="38"/>
  <c r="K335" i="38"/>
  <c r="K430" i="38"/>
  <c r="K455" i="38"/>
  <c r="K442" i="38"/>
  <c r="K467" i="38"/>
  <c r="K537" i="38"/>
  <c r="K562" i="38"/>
  <c r="K657" i="38"/>
  <c r="K632" i="38"/>
  <c r="K752" i="38"/>
  <c r="K727" i="38"/>
  <c r="K834" i="38"/>
  <c r="K859" i="38"/>
  <c r="K929" i="38"/>
  <c r="K954" i="38"/>
  <c r="L65" i="38"/>
  <c r="L40" i="38"/>
  <c r="L135" i="38"/>
  <c r="L160" i="38"/>
  <c r="L229" i="38"/>
  <c r="L254" i="38"/>
  <c r="L246" i="38"/>
  <c r="L271" i="38"/>
  <c r="L370" i="38"/>
  <c r="L345" i="38"/>
  <c r="L436" i="38"/>
  <c r="L461" i="38"/>
  <c r="L535" i="38"/>
  <c r="L560" i="38"/>
  <c r="L651" i="38"/>
  <c r="L626" i="38"/>
  <c r="L745" i="38"/>
  <c r="L720" i="38"/>
  <c r="L758" i="38"/>
  <c r="L733" i="38"/>
  <c r="L853" i="38"/>
  <c r="L828" i="38"/>
  <c r="L944" i="38"/>
  <c r="L919" i="38"/>
  <c r="M38" i="38"/>
  <c r="M63" i="38"/>
  <c r="M50" i="38"/>
  <c r="M75" i="38"/>
  <c r="M145" i="38"/>
  <c r="M170" i="38"/>
  <c r="M236" i="38"/>
  <c r="M261" i="38"/>
  <c r="M356" i="38"/>
  <c r="M331" i="38"/>
  <c r="M455" i="38"/>
  <c r="M430" i="38"/>
  <c r="M549" i="38"/>
  <c r="M524" i="38"/>
  <c r="M562" i="38"/>
  <c r="M537" i="38"/>
  <c r="M657" i="38"/>
  <c r="M632" i="38"/>
  <c r="M727" i="38"/>
  <c r="M752" i="38"/>
  <c r="M847" i="38"/>
  <c r="M822" i="38"/>
  <c r="M941" i="38"/>
  <c r="M916" i="38"/>
  <c r="M954" i="38"/>
  <c r="M929" i="38"/>
  <c r="N69" i="38"/>
  <c r="N44" i="38"/>
  <c r="N160" i="38"/>
  <c r="N135" i="38"/>
  <c r="N254" i="38"/>
  <c r="N229" i="38"/>
  <c r="N271" i="38"/>
  <c r="N246" i="38"/>
  <c r="N366" i="38"/>
  <c r="N341" i="38"/>
  <c r="N461" i="38"/>
  <c r="N436" i="38"/>
  <c r="N531" i="38"/>
  <c r="N556" i="38"/>
  <c r="N626" i="38"/>
  <c r="N651" i="38"/>
  <c r="N638" i="38"/>
  <c r="N663" i="38"/>
  <c r="N758" i="38"/>
  <c r="N733" i="38"/>
  <c r="N857" i="38"/>
  <c r="N832" i="38"/>
  <c r="N948" i="38"/>
  <c r="N923" i="38"/>
  <c r="O60" i="38"/>
  <c r="O35" i="38"/>
  <c r="O73" i="38"/>
  <c r="O48" i="38"/>
  <c r="O41" i="38"/>
  <c r="O66" i="38"/>
  <c r="O156" i="38"/>
  <c r="O131" i="38"/>
  <c r="O173" i="38"/>
  <c r="O148" i="38"/>
  <c r="O268" i="38"/>
  <c r="O243" i="38"/>
  <c r="O354" i="38"/>
  <c r="O329" i="38"/>
  <c r="O363" i="38"/>
  <c r="O338" i="38"/>
  <c r="O342" i="38"/>
  <c r="O367" i="38"/>
  <c r="O424" i="38"/>
  <c r="O449" i="38"/>
  <c r="O454" i="38"/>
  <c r="O429" i="38"/>
  <c r="O458" i="38"/>
  <c r="O433" i="38"/>
  <c r="O462" i="38"/>
  <c r="O437" i="38"/>
  <c r="O466" i="38"/>
  <c r="O441" i="38"/>
  <c r="O523" i="38"/>
  <c r="O548" i="38"/>
  <c r="O528" i="38"/>
  <c r="O553" i="38"/>
  <c r="O532" i="38"/>
  <c r="O557" i="38"/>
  <c r="O536" i="38"/>
  <c r="O561" i="38"/>
  <c r="O540" i="38"/>
  <c r="O565" i="38"/>
  <c r="O647" i="38"/>
  <c r="O622" i="38"/>
  <c r="O652" i="38"/>
  <c r="O627" i="38"/>
  <c r="O656" i="38"/>
  <c r="O631" i="38"/>
  <c r="O660" i="38"/>
  <c r="O635" i="38"/>
  <c r="O664" i="38"/>
  <c r="O639" i="38"/>
  <c r="O721" i="38"/>
  <c r="O746" i="38"/>
  <c r="O751" i="38"/>
  <c r="O726" i="38"/>
  <c r="O755" i="38"/>
  <c r="O730" i="38"/>
  <c r="O734" i="38"/>
  <c r="O759" i="38"/>
  <c r="O841" i="38"/>
  <c r="O816" i="38"/>
  <c r="O846" i="38"/>
  <c r="O821" i="38"/>
  <c r="O850" i="38"/>
  <c r="O825" i="38"/>
  <c r="O829" i="38"/>
  <c r="O854" i="38"/>
  <c r="O833" i="38"/>
  <c r="O858" i="38"/>
  <c r="O915" i="38"/>
  <c r="O940" i="38"/>
  <c r="O945" i="38"/>
  <c r="O920" i="38"/>
  <c r="O949" i="38"/>
  <c r="O924" i="38"/>
  <c r="O953" i="38"/>
  <c r="O928" i="38"/>
  <c r="O957" i="38"/>
  <c r="O932" i="38"/>
  <c r="B57" i="38"/>
  <c r="B62" i="38"/>
  <c r="B66" i="38"/>
  <c r="B70" i="38"/>
  <c r="B74" i="38"/>
  <c r="B156" i="38"/>
  <c r="B161" i="38"/>
  <c r="B165" i="38"/>
  <c r="B169" i="38"/>
  <c r="B173" i="38"/>
  <c r="B255" i="38"/>
  <c r="B260" i="38"/>
  <c r="B264" i="38"/>
  <c r="B268" i="38"/>
  <c r="B272" i="38"/>
  <c r="B354" i="38"/>
  <c r="B359" i="38"/>
  <c r="B363" i="38"/>
  <c r="B367" i="38"/>
  <c r="B449" i="38"/>
  <c r="B454" i="38"/>
  <c r="B458" i="38"/>
  <c r="B462" i="38"/>
  <c r="B466" i="38"/>
  <c r="B548" i="38"/>
  <c r="B553" i="38"/>
  <c r="B557" i="38"/>
  <c r="B561" i="38"/>
  <c r="B565" i="38"/>
  <c r="B647" i="38"/>
  <c r="B652" i="38"/>
  <c r="B656" i="38"/>
  <c r="B660" i="38"/>
  <c r="B664" i="38"/>
  <c r="B746" i="38"/>
  <c r="B751" i="38"/>
  <c r="B755" i="38"/>
  <c r="B759" i="38"/>
  <c r="B841" i="38"/>
  <c r="B846" i="38"/>
  <c r="B850" i="38"/>
  <c r="B854" i="38"/>
  <c r="B858" i="38"/>
  <c r="B940" i="38"/>
  <c r="B945" i="38"/>
  <c r="B949" i="38"/>
  <c r="B953" i="38"/>
  <c r="B957" i="38"/>
  <c r="C59" i="38"/>
  <c r="C65" i="38"/>
  <c r="C69" i="38"/>
  <c r="C73" i="38"/>
  <c r="C155" i="38"/>
  <c r="C160" i="38"/>
  <c r="C164" i="38"/>
  <c r="C168" i="38"/>
  <c r="C172" i="38"/>
  <c r="C254" i="38"/>
  <c r="C259" i="38"/>
  <c r="C263" i="38"/>
  <c r="C267" i="38"/>
  <c r="C271" i="38"/>
  <c r="C353" i="38"/>
  <c r="C358" i="38"/>
  <c r="C362" i="38"/>
  <c r="C366" i="38"/>
  <c r="C370" i="38"/>
  <c r="C452" i="38"/>
  <c r="C457" i="38"/>
  <c r="C461" i="38"/>
  <c r="C465" i="38"/>
  <c r="C547" i="38"/>
  <c r="C552" i="38"/>
  <c r="C556" i="38"/>
  <c r="C560" i="38"/>
  <c r="C564" i="38"/>
  <c r="C646" i="38"/>
  <c r="C651" i="38"/>
  <c r="C655" i="38"/>
  <c r="C659" i="38"/>
  <c r="C663" i="38"/>
  <c r="C745" i="38"/>
  <c r="C750" i="38"/>
  <c r="C754" i="38"/>
  <c r="C758" i="38"/>
  <c r="C762" i="38"/>
  <c r="C844" i="38"/>
  <c r="C849" i="38"/>
  <c r="C853" i="38"/>
  <c r="C857" i="38"/>
  <c r="C939" i="38"/>
  <c r="C944" i="38"/>
  <c r="C948" i="38"/>
  <c r="C952" i="38"/>
  <c r="C956" i="38"/>
  <c r="D58" i="38"/>
  <c r="D63" i="38"/>
  <c r="D67" i="38"/>
  <c r="D71" i="38"/>
  <c r="D75" i="38"/>
  <c r="D157" i="38"/>
  <c r="D162" i="38"/>
  <c r="D166" i="38"/>
  <c r="D170" i="38"/>
  <c r="D174" i="38"/>
  <c r="D256" i="38"/>
  <c r="D261" i="38"/>
  <c r="D265" i="38"/>
  <c r="D269" i="38"/>
  <c r="D351" i="38"/>
  <c r="D356" i="38"/>
  <c r="D360" i="38"/>
  <c r="D364" i="38"/>
  <c r="D368" i="38"/>
  <c r="D450" i="38"/>
  <c r="D455" i="38"/>
  <c r="D459" i="38"/>
  <c r="D463" i="38"/>
  <c r="D467" i="38"/>
  <c r="D549" i="38"/>
  <c r="D554" i="38"/>
  <c r="D558" i="38"/>
  <c r="D562" i="38"/>
  <c r="D566" i="38"/>
  <c r="D648" i="38"/>
  <c r="D653" i="38"/>
  <c r="D657" i="38"/>
  <c r="D661" i="38"/>
  <c r="D743" i="38"/>
  <c r="D748" i="38"/>
  <c r="D752" i="38"/>
  <c r="D756" i="38"/>
  <c r="D760" i="38"/>
  <c r="D842" i="38"/>
  <c r="D847" i="38"/>
  <c r="D851" i="38"/>
  <c r="D855" i="38"/>
  <c r="D859" i="38"/>
  <c r="D941" i="38"/>
  <c r="D946" i="38"/>
  <c r="D950" i="38"/>
  <c r="D954" i="38"/>
  <c r="D958" i="38"/>
  <c r="E60" i="38"/>
  <c r="E65" i="38"/>
  <c r="E69" i="38"/>
  <c r="E73" i="38"/>
  <c r="E155" i="38"/>
  <c r="E160" i="38"/>
  <c r="E164" i="38"/>
  <c r="E168" i="38"/>
  <c r="E172" i="38"/>
  <c r="E254" i="38"/>
  <c r="E259" i="38"/>
  <c r="E263" i="38"/>
  <c r="E267" i="38"/>
  <c r="E271" i="38"/>
  <c r="E353" i="38"/>
  <c r="E358" i="38"/>
  <c r="E362" i="38"/>
  <c r="E366" i="38"/>
  <c r="E370" i="38"/>
  <c r="E452" i="38"/>
  <c r="E457" i="38"/>
  <c r="E461" i="38"/>
  <c r="E465" i="38"/>
  <c r="E547" i="38"/>
  <c r="E552" i="38"/>
  <c r="E556" i="38"/>
  <c r="E560" i="38"/>
  <c r="E564" i="38"/>
  <c r="E646" i="38"/>
  <c r="E651" i="38"/>
  <c r="E655" i="38"/>
  <c r="E659" i="38"/>
  <c r="E663" i="38"/>
  <c r="E745" i="38"/>
  <c r="E750" i="38"/>
  <c r="E754" i="38"/>
  <c r="E758" i="38"/>
  <c r="E762" i="38"/>
  <c r="E844" i="38"/>
  <c r="E849" i="38"/>
  <c r="E853" i="38"/>
  <c r="E857" i="38"/>
  <c r="E939" i="38"/>
  <c r="E944" i="38"/>
  <c r="E948" i="38"/>
  <c r="E952" i="38"/>
  <c r="E956" i="38"/>
  <c r="F58" i="38"/>
  <c r="F63" i="38"/>
  <c r="F67" i="38"/>
  <c r="F71" i="38"/>
  <c r="F75" i="38"/>
  <c r="F157" i="38"/>
  <c r="F162" i="38"/>
  <c r="F166" i="38"/>
  <c r="F170" i="38"/>
  <c r="F174" i="38"/>
  <c r="F256" i="38"/>
  <c r="F261" i="38"/>
  <c r="F265" i="38"/>
  <c r="F269" i="38"/>
  <c r="F351" i="38"/>
  <c r="F356" i="38"/>
  <c r="F360" i="38"/>
  <c r="F364" i="38"/>
  <c r="F368" i="38"/>
  <c r="F450" i="38"/>
  <c r="F455" i="38"/>
  <c r="F459" i="38"/>
  <c r="F463" i="38"/>
  <c r="F467" i="38"/>
  <c r="F549" i="38"/>
  <c r="F554" i="38"/>
  <c r="F558" i="38"/>
  <c r="F562" i="38"/>
  <c r="F566" i="38"/>
  <c r="F648" i="38"/>
  <c r="F653" i="38"/>
  <c r="F657" i="38"/>
  <c r="F661" i="38"/>
  <c r="F743" i="38"/>
  <c r="F748" i="38"/>
  <c r="F752" i="38"/>
  <c r="F756" i="38"/>
  <c r="F760" i="38"/>
  <c r="F842" i="38"/>
  <c r="F847" i="38"/>
  <c r="F851" i="38"/>
  <c r="F855" i="38"/>
  <c r="F859" i="38"/>
  <c r="F941" i="38"/>
  <c r="F946" i="38"/>
  <c r="F950" i="38"/>
  <c r="F954" i="38"/>
  <c r="F958" i="38"/>
  <c r="G60" i="38"/>
  <c r="G35" i="38"/>
  <c r="G65" i="38"/>
  <c r="G40" i="38"/>
  <c r="G69" i="38"/>
  <c r="G44" i="38"/>
  <c r="G73" i="38"/>
  <c r="G48" i="38"/>
  <c r="G155" i="38"/>
  <c r="G130" i="38"/>
  <c r="G160" i="38"/>
  <c r="G135" i="38"/>
  <c r="G164" i="38"/>
  <c r="G139" i="38"/>
  <c r="G168" i="38"/>
  <c r="G143" i="38"/>
  <c r="G147" i="38"/>
  <c r="G172" i="38"/>
  <c r="G254" i="38"/>
  <c r="G229" i="38"/>
  <c r="G259" i="38"/>
  <c r="G234" i="38"/>
  <c r="G263" i="38"/>
  <c r="G238" i="38"/>
  <c r="G267" i="38"/>
  <c r="G242" i="38"/>
  <c r="G271" i="38"/>
  <c r="G246" i="38"/>
  <c r="G328" i="38"/>
  <c r="G353" i="38"/>
  <c r="G333" i="38"/>
  <c r="G358" i="38"/>
  <c r="G337" i="38"/>
  <c r="G362" i="38"/>
  <c r="G366" i="38"/>
  <c r="G341" i="38"/>
  <c r="G370" i="38"/>
  <c r="G345" i="38"/>
  <c r="G427" i="38"/>
  <c r="G452" i="38"/>
  <c r="G432" i="38"/>
  <c r="G457" i="38"/>
  <c r="G436" i="38"/>
  <c r="G461" i="38"/>
  <c r="G440" i="38"/>
  <c r="G465" i="38"/>
  <c r="G522" i="38"/>
  <c r="G547" i="38"/>
  <c r="G527" i="38"/>
  <c r="G552" i="38"/>
  <c r="G531" i="38"/>
  <c r="G556" i="38"/>
  <c r="G535" i="38"/>
  <c r="G560" i="38"/>
  <c r="G539" i="38"/>
  <c r="G564" i="38"/>
  <c r="G646" i="38"/>
  <c r="G621" i="38"/>
  <c r="G651" i="38"/>
  <c r="G626" i="38"/>
  <c r="G655" i="38"/>
  <c r="G630" i="38"/>
  <c r="G659" i="38"/>
  <c r="G634" i="38"/>
  <c r="G663" i="38"/>
  <c r="G638" i="38"/>
  <c r="G720" i="38"/>
  <c r="G745" i="38"/>
  <c r="G725" i="38"/>
  <c r="G750" i="38"/>
  <c r="G729" i="38"/>
  <c r="G754" i="38"/>
  <c r="G733" i="38"/>
  <c r="G758" i="38"/>
  <c r="G737" i="38"/>
  <c r="G762" i="38"/>
  <c r="G844" i="38"/>
  <c r="G819" i="38"/>
  <c r="G849" i="38"/>
  <c r="G824" i="38"/>
  <c r="G853" i="38"/>
  <c r="G828" i="38"/>
  <c r="G857" i="38"/>
  <c r="G832" i="38"/>
  <c r="G914" i="38"/>
  <c r="G939" i="38"/>
  <c r="G919" i="38"/>
  <c r="G944" i="38"/>
  <c r="G948" i="38"/>
  <c r="G923" i="38"/>
  <c r="G952" i="38"/>
  <c r="G927" i="38"/>
  <c r="G931" i="38"/>
  <c r="G956" i="38"/>
  <c r="H33" i="38"/>
  <c r="H58" i="38"/>
  <c r="H38" i="38"/>
  <c r="H63" i="38"/>
  <c r="H42" i="38"/>
  <c r="H67" i="38"/>
  <c r="H46" i="38"/>
  <c r="H71" i="38"/>
  <c r="H50" i="38"/>
  <c r="H75" i="38"/>
  <c r="H132" i="38"/>
  <c r="H157" i="38"/>
  <c r="H137" i="38"/>
  <c r="H162" i="38"/>
  <c r="H141" i="38"/>
  <c r="H166" i="38"/>
  <c r="H145" i="38"/>
  <c r="H170" i="38"/>
  <c r="H149" i="38"/>
  <c r="H174" i="38"/>
  <c r="H231" i="38"/>
  <c r="H256" i="38"/>
  <c r="H236" i="38"/>
  <c r="H261" i="38"/>
  <c r="H240" i="38"/>
  <c r="H265" i="38"/>
  <c r="H244" i="38"/>
  <c r="H269" i="38"/>
  <c r="H351" i="38"/>
  <c r="H326" i="38"/>
  <c r="H356" i="38"/>
  <c r="H331" i="38"/>
  <c r="H360" i="38"/>
  <c r="H335" i="38"/>
  <c r="H364" i="38"/>
  <c r="H339" i="38"/>
  <c r="H368" i="38"/>
  <c r="H343" i="38"/>
  <c r="H425" i="38"/>
  <c r="H450" i="38"/>
  <c r="H455" i="38"/>
  <c r="H430" i="38"/>
  <c r="H459" i="38"/>
  <c r="H434" i="38"/>
  <c r="H463" i="38"/>
  <c r="H438" i="38"/>
  <c r="H467" i="38"/>
  <c r="H442" i="38"/>
  <c r="H524" i="38"/>
  <c r="H549" i="38"/>
  <c r="H529" i="38"/>
  <c r="H554" i="38"/>
  <c r="H533" i="38"/>
  <c r="H558" i="38"/>
  <c r="H537" i="38"/>
  <c r="H562" i="38"/>
  <c r="H541" i="38"/>
  <c r="H566" i="38"/>
  <c r="H648" i="38"/>
  <c r="H623" i="38"/>
  <c r="H653" i="38"/>
  <c r="H628" i="38"/>
  <c r="H657" i="38"/>
  <c r="H632" i="38"/>
  <c r="H661" i="38"/>
  <c r="H636" i="38"/>
  <c r="H743" i="38"/>
  <c r="H718" i="38"/>
  <c r="H748" i="38"/>
  <c r="H723" i="38"/>
  <c r="H752" i="38"/>
  <c r="H727" i="38"/>
  <c r="H756" i="38"/>
  <c r="H731" i="38"/>
  <c r="H760" i="38"/>
  <c r="H735" i="38"/>
  <c r="H842" i="38"/>
  <c r="H817" i="38"/>
  <c r="H847" i="38"/>
  <c r="H822" i="38"/>
  <c r="H851" i="38"/>
  <c r="H826" i="38"/>
  <c r="H855" i="38"/>
  <c r="H830" i="38"/>
  <c r="H859" i="38"/>
  <c r="H834" i="38"/>
  <c r="H941" i="38"/>
  <c r="H916" i="38"/>
  <c r="H946" i="38"/>
  <c r="H921" i="38"/>
  <c r="H950" i="38"/>
  <c r="H925" i="38"/>
  <c r="H954" i="38"/>
  <c r="H929" i="38"/>
  <c r="H958" i="38"/>
  <c r="H933" i="38"/>
  <c r="I60" i="38"/>
  <c r="I35" i="38"/>
  <c r="I65" i="38"/>
  <c r="I40" i="38"/>
  <c r="I69" i="38"/>
  <c r="I44" i="38"/>
  <c r="I73" i="38"/>
  <c r="I48" i="38"/>
  <c r="I155" i="38"/>
  <c r="I130" i="38"/>
  <c r="I160" i="38"/>
  <c r="I135" i="38"/>
  <c r="I164" i="38"/>
  <c r="I139" i="38"/>
  <c r="I168" i="38"/>
  <c r="I143" i="38"/>
  <c r="I147" i="38"/>
  <c r="I172" i="38"/>
  <c r="I229" i="38"/>
  <c r="I254" i="38"/>
  <c r="I234" i="38"/>
  <c r="I259" i="38"/>
  <c r="I238" i="38"/>
  <c r="I263" i="38"/>
  <c r="I242" i="38"/>
  <c r="I267" i="38"/>
  <c r="I246" i="38"/>
  <c r="I271" i="38"/>
  <c r="I353" i="38"/>
  <c r="I328" i="38"/>
  <c r="I358" i="38"/>
  <c r="I333" i="38"/>
  <c r="I362" i="38"/>
  <c r="I337" i="38"/>
  <c r="I366" i="38"/>
  <c r="I341" i="38"/>
  <c r="I345" i="38"/>
  <c r="I370" i="38"/>
  <c r="I452" i="38"/>
  <c r="I427" i="38"/>
  <c r="I457" i="38"/>
  <c r="I432" i="38"/>
  <c r="I461" i="38"/>
  <c r="I436" i="38"/>
  <c r="I465" i="38"/>
  <c r="I440" i="38"/>
  <c r="I547" i="38"/>
  <c r="I522" i="38"/>
  <c r="I552" i="38"/>
  <c r="I527" i="38"/>
  <c r="I556" i="38"/>
  <c r="I531" i="38"/>
  <c r="I560" i="38"/>
  <c r="I535" i="38"/>
  <c r="I564" i="38"/>
  <c r="I539" i="38"/>
  <c r="I646" i="38"/>
  <c r="I621" i="38"/>
  <c r="I651" i="38"/>
  <c r="I626" i="38"/>
  <c r="I655" i="38"/>
  <c r="I630" i="38"/>
  <c r="I659" i="38"/>
  <c r="I634" i="38"/>
  <c r="I663" i="38"/>
  <c r="I638" i="38"/>
  <c r="I745" i="38"/>
  <c r="I720" i="38"/>
  <c r="I750" i="38"/>
  <c r="I725" i="38"/>
  <c r="I754" i="38"/>
  <c r="I729" i="38"/>
  <c r="I758" i="38"/>
  <c r="I733" i="38"/>
  <c r="I762" i="38"/>
  <c r="I737" i="38"/>
  <c r="I844" i="38"/>
  <c r="I819" i="38"/>
  <c r="I849" i="38"/>
  <c r="I824" i="38"/>
  <c r="I853" i="38"/>
  <c r="I828" i="38"/>
  <c r="I857" i="38"/>
  <c r="I832" i="38"/>
  <c r="I939" i="38"/>
  <c r="I914" i="38"/>
  <c r="I944" i="38"/>
  <c r="I919" i="38"/>
  <c r="I948" i="38"/>
  <c r="I923" i="38"/>
  <c r="I952" i="38"/>
  <c r="I927" i="38"/>
  <c r="I931" i="38"/>
  <c r="I956" i="38"/>
  <c r="J58" i="38"/>
  <c r="J33" i="38"/>
  <c r="J63" i="38"/>
  <c r="J38" i="38"/>
  <c r="J67" i="38"/>
  <c r="J42" i="38"/>
  <c r="J71" i="38"/>
  <c r="J46" i="38"/>
  <c r="J75" i="38"/>
  <c r="J50" i="38"/>
  <c r="J157" i="38"/>
  <c r="J132" i="38"/>
  <c r="J162" i="38"/>
  <c r="J137" i="38"/>
  <c r="J166" i="38"/>
  <c r="J141" i="38"/>
  <c r="J170" i="38"/>
  <c r="J145" i="38"/>
  <c r="J174" i="38"/>
  <c r="J149" i="38"/>
  <c r="J231" i="38"/>
  <c r="J256" i="38"/>
  <c r="J261" i="38"/>
  <c r="J236" i="38"/>
  <c r="J265" i="38"/>
  <c r="J240" i="38"/>
  <c r="J269" i="38"/>
  <c r="J244" i="38"/>
  <c r="J326" i="38"/>
  <c r="J351" i="38"/>
  <c r="J331" i="38"/>
  <c r="J356" i="38"/>
  <c r="J335" i="38"/>
  <c r="J360" i="38"/>
  <c r="J339" i="38"/>
  <c r="J364" i="38"/>
  <c r="J343" i="38"/>
  <c r="J368" i="38"/>
  <c r="J450" i="38"/>
  <c r="J425" i="38"/>
  <c r="J455" i="38"/>
  <c r="J430" i="38"/>
  <c r="J459" i="38"/>
  <c r="J434" i="38"/>
  <c r="J463" i="38"/>
  <c r="J438" i="38"/>
  <c r="J467" i="38"/>
  <c r="J442" i="38"/>
  <c r="J549" i="38"/>
  <c r="J524" i="38"/>
  <c r="J554" i="38"/>
  <c r="J529" i="38"/>
  <c r="J558" i="38"/>
  <c r="J533" i="38"/>
  <c r="J537" i="38"/>
  <c r="J562" i="38"/>
  <c r="J566" i="38"/>
  <c r="J541" i="38"/>
  <c r="J648" i="38"/>
  <c r="J623" i="38"/>
  <c r="J653" i="38"/>
  <c r="J628" i="38"/>
  <c r="J657" i="38"/>
  <c r="J632" i="38"/>
  <c r="J661" i="38"/>
  <c r="J636" i="38"/>
  <c r="J718" i="38"/>
  <c r="J743" i="38"/>
  <c r="J748" i="38"/>
  <c r="J723" i="38"/>
  <c r="J752" i="38"/>
  <c r="J727" i="38"/>
  <c r="J756" i="38"/>
  <c r="J731" i="38"/>
  <c r="J760" i="38"/>
  <c r="J735" i="38"/>
  <c r="J842" i="38"/>
  <c r="J817" i="38"/>
  <c r="J847" i="38"/>
  <c r="J822" i="38"/>
  <c r="J851" i="38"/>
  <c r="J826" i="38"/>
  <c r="J855" i="38"/>
  <c r="J830" i="38"/>
  <c r="J859" i="38"/>
  <c r="J834" i="38"/>
  <c r="J941" i="38"/>
  <c r="J916" i="38"/>
  <c r="J946" i="38"/>
  <c r="J921" i="38"/>
  <c r="J950" i="38"/>
  <c r="J925" i="38"/>
  <c r="J954" i="38"/>
  <c r="J929" i="38"/>
  <c r="J958" i="38"/>
  <c r="J933" i="38"/>
  <c r="K60" i="38"/>
  <c r="K35" i="38"/>
  <c r="K65" i="38"/>
  <c r="K40" i="38"/>
  <c r="K69" i="38"/>
  <c r="K44" i="38"/>
  <c r="K48" i="38"/>
  <c r="K73" i="38"/>
  <c r="K155" i="38"/>
  <c r="K130" i="38"/>
  <c r="K160" i="38"/>
  <c r="K135" i="38"/>
  <c r="K164" i="38"/>
  <c r="K139" i="38"/>
  <c r="K168" i="38"/>
  <c r="K143" i="38"/>
  <c r="K147" i="38"/>
  <c r="K172" i="38"/>
  <c r="K254" i="38"/>
  <c r="K229" i="38"/>
  <c r="K259" i="38"/>
  <c r="K234" i="38"/>
  <c r="K263" i="38"/>
  <c r="K238" i="38"/>
  <c r="K267" i="38"/>
  <c r="K242" i="38"/>
  <c r="K271" i="38"/>
  <c r="K246" i="38"/>
  <c r="K353" i="38"/>
  <c r="K328" i="38"/>
  <c r="K358" i="38"/>
  <c r="K333" i="38"/>
  <c r="K337" i="38"/>
  <c r="K362" i="38"/>
  <c r="K341" i="38"/>
  <c r="K366" i="38"/>
  <c r="K345" i="38"/>
  <c r="K370" i="38"/>
  <c r="K452" i="38"/>
  <c r="K427" i="38"/>
  <c r="K457" i="38"/>
  <c r="K432" i="38"/>
  <c r="K461" i="38"/>
  <c r="K436" i="38"/>
  <c r="K465" i="38"/>
  <c r="K440" i="38"/>
  <c r="K522" i="38"/>
  <c r="K547" i="38"/>
  <c r="K552" i="38"/>
  <c r="K527" i="38"/>
  <c r="K556" i="38"/>
  <c r="K531" i="38"/>
  <c r="K535" i="38"/>
  <c r="K560" i="38"/>
  <c r="K539" i="38"/>
  <c r="K564" i="38"/>
  <c r="K646" i="38"/>
  <c r="K621" i="38"/>
  <c r="K651" i="38"/>
  <c r="K626" i="38"/>
  <c r="K655" i="38"/>
  <c r="K630" i="38"/>
  <c r="K659" i="38"/>
  <c r="K634" i="38"/>
  <c r="K663" i="38"/>
  <c r="K638" i="38"/>
  <c r="K745" i="38"/>
  <c r="K720" i="38"/>
  <c r="K750" i="38"/>
  <c r="K725" i="38"/>
  <c r="K729" i="38"/>
  <c r="K754" i="38"/>
  <c r="K733" i="38"/>
  <c r="K758" i="38"/>
  <c r="K737" i="38"/>
  <c r="K762" i="38"/>
  <c r="K844" i="38"/>
  <c r="K819" i="38"/>
  <c r="K849" i="38"/>
  <c r="K824" i="38"/>
  <c r="K828" i="38"/>
  <c r="K853" i="38"/>
  <c r="K832" i="38"/>
  <c r="K857" i="38"/>
  <c r="K939" i="38"/>
  <c r="K914" i="38"/>
  <c r="K944" i="38"/>
  <c r="K919" i="38"/>
  <c r="K948" i="38"/>
  <c r="K923" i="38"/>
  <c r="K952" i="38"/>
  <c r="K927" i="38"/>
  <c r="K956" i="38"/>
  <c r="K931" i="38"/>
  <c r="L33" i="38"/>
  <c r="L58" i="38"/>
  <c r="L38" i="38"/>
  <c r="L63" i="38"/>
  <c r="L42" i="38"/>
  <c r="L67" i="38"/>
  <c r="L46" i="38"/>
  <c r="L71" i="38"/>
  <c r="L50" i="38"/>
  <c r="L75" i="38"/>
  <c r="L132" i="38"/>
  <c r="L157" i="38"/>
  <c r="L137" i="38"/>
  <c r="L162" i="38"/>
  <c r="L141" i="38"/>
  <c r="L166" i="38"/>
  <c r="L145" i="38"/>
  <c r="L170" i="38"/>
  <c r="L149" i="38"/>
  <c r="L174" i="38"/>
  <c r="L231" i="38"/>
  <c r="L256" i="38"/>
  <c r="L261" i="38"/>
  <c r="L236" i="38"/>
  <c r="L265" i="38"/>
  <c r="L240" i="38"/>
  <c r="L244" i="38"/>
  <c r="L269" i="38"/>
  <c r="L326" i="38"/>
  <c r="L351" i="38"/>
  <c r="L331" i="38"/>
  <c r="L356" i="38"/>
  <c r="L335" i="38"/>
  <c r="L360" i="38"/>
  <c r="L339" i="38"/>
  <c r="L364" i="38"/>
  <c r="L343" i="38"/>
  <c r="L368" i="38"/>
  <c r="L425" i="38"/>
  <c r="L450" i="38"/>
  <c r="L455" i="38"/>
  <c r="L430" i="38"/>
  <c r="L459" i="38"/>
  <c r="L434" i="38"/>
  <c r="L463" i="38"/>
  <c r="L438" i="38"/>
  <c r="L467" i="38"/>
  <c r="L442" i="38"/>
  <c r="L524" i="38"/>
  <c r="L549" i="38"/>
  <c r="L529" i="38"/>
  <c r="L554" i="38"/>
  <c r="L533" i="38"/>
  <c r="L558" i="38"/>
  <c r="L537" i="38"/>
  <c r="L562" i="38"/>
  <c r="L541" i="38"/>
  <c r="L566" i="38"/>
  <c r="L648" i="38"/>
  <c r="L623" i="38"/>
  <c r="L653" i="38"/>
  <c r="L628" i="38"/>
  <c r="L657" i="38"/>
  <c r="L632" i="38"/>
  <c r="L661" i="38"/>
  <c r="L636" i="38"/>
  <c r="L743" i="38"/>
  <c r="L718" i="38"/>
  <c r="L748" i="38"/>
  <c r="L723" i="38"/>
  <c r="L752" i="38"/>
  <c r="L727" i="38"/>
  <c r="L756" i="38"/>
  <c r="L731" i="38"/>
  <c r="L760" i="38"/>
  <c r="L735" i="38"/>
  <c r="L842" i="38"/>
  <c r="L817" i="38"/>
  <c r="L847" i="38"/>
  <c r="L822" i="38"/>
  <c r="L826" i="38"/>
  <c r="L851" i="38"/>
  <c r="L855" i="38"/>
  <c r="L830" i="38"/>
  <c r="L859" i="38"/>
  <c r="L834" i="38"/>
  <c r="L941" i="38"/>
  <c r="L916" i="38"/>
  <c r="L946" i="38"/>
  <c r="L921" i="38"/>
  <c r="L950" i="38"/>
  <c r="L925" i="38"/>
  <c r="L954" i="38"/>
  <c r="L929" i="38"/>
  <c r="L958" i="38"/>
  <c r="L933" i="38"/>
  <c r="M35" i="38"/>
  <c r="M60" i="38"/>
  <c r="M65" i="38"/>
  <c r="M40" i="38"/>
  <c r="M69" i="38"/>
  <c r="M44" i="38"/>
  <c r="M73" i="38"/>
  <c r="M48" i="38"/>
  <c r="M130" i="38"/>
  <c r="M155" i="38"/>
  <c r="M135" i="38"/>
  <c r="M160" i="38"/>
  <c r="M139" i="38"/>
  <c r="M164" i="38"/>
  <c r="M143" i="38"/>
  <c r="M168" i="38"/>
  <c r="M147" i="38"/>
  <c r="M172" i="38"/>
  <c r="M229" i="38"/>
  <c r="M254" i="38"/>
  <c r="M234" i="38"/>
  <c r="M259" i="38"/>
  <c r="M238" i="38"/>
  <c r="M263" i="38"/>
  <c r="M242" i="38"/>
  <c r="M267" i="38"/>
  <c r="M246" i="38"/>
  <c r="M271" i="38"/>
  <c r="M353" i="38"/>
  <c r="M328" i="38"/>
  <c r="M358" i="38"/>
  <c r="M333" i="38"/>
  <c r="M362" i="38"/>
  <c r="M337" i="38"/>
  <c r="M366" i="38"/>
  <c r="M341" i="38"/>
  <c r="M370" i="38"/>
  <c r="M345" i="38"/>
  <c r="M452" i="38"/>
  <c r="M427" i="38"/>
  <c r="M457" i="38"/>
  <c r="M432" i="38"/>
  <c r="M461" i="38"/>
  <c r="M436" i="38"/>
  <c r="M465" i="38"/>
  <c r="M440" i="38"/>
  <c r="M547" i="38"/>
  <c r="M522" i="38"/>
  <c r="M552" i="38"/>
  <c r="M527" i="38"/>
  <c r="M556" i="38"/>
  <c r="M531" i="38"/>
  <c r="M560" i="38"/>
  <c r="M535" i="38"/>
  <c r="M564" i="38"/>
  <c r="M539" i="38"/>
  <c r="M646" i="38"/>
  <c r="M621" i="38"/>
  <c r="M651" i="38"/>
  <c r="M626" i="38"/>
  <c r="M655" i="38"/>
  <c r="M630" i="38"/>
  <c r="M659" i="38"/>
  <c r="M634" i="38"/>
  <c r="M663" i="38"/>
  <c r="M638" i="38"/>
  <c r="M745" i="38"/>
  <c r="M720" i="38"/>
  <c r="M750" i="38"/>
  <c r="M725" i="38"/>
  <c r="M754" i="38"/>
  <c r="M729" i="38"/>
  <c r="M758" i="38"/>
  <c r="M733" i="38"/>
  <c r="M762" i="38"/>
  <c r="M737" i="38"/>
  <c r="M844" i="38"/>
  <c r="M819" i="38"/>
  <c r="M849" i="38"/>
  <c r="M824" i="38"/>
  <c r="M853" i="38"/>
  <c r="M828" i="38"/>
  <c r="M857" i="38"/>
  <c r="M832" i="38"/>
  <c r="M914" i="38"/>
  <c r="M939" i="38"/>
  <c r="M919" i="38"/>
  <c r="M944" i="38"/>
  <c r="M923" i="38"/>
  <c r="M948" i="38"/>
  <c r="M927" i="38"/>
  <c r="M952" i="38"/>
  <c r="M931" i="38"/>
  <c r="M956" i="38"/>
  <c r="N58" i="38"/>
  <c r="N33" i="38"/>
  <c r="N63" i="38"/>
  <c r="N38" i="38"/>
  <c r="N67" i="38"/>
  <c r="N42" i="38"/>
  <c r="N71" i="38"/>
  <c r="N46" i="38"/>
  <c r="N75" i="38"/>
  <c r="N50" i="38"/>
  <c r="N157" i="38"/>
  <c r="N132" i="38"/>
  <c r="N162" i="38"/>
  <c r="N137" i="38"/>
  <c r="N166" i="38"/>
  <c r="N141" i="38"/>
  <c r="N170" i="38"/>
  <c r="N145" i="38"/>
  <c r="N174" i="38"/>
  <c r="N149" i="38"/>
  <c r="N256" i="38"/>
  <c r="N231" i="38"/>
  <c r="N261" i="38"/>
  <c r="N236" i="38"/>
  <c r="N265" i="38"/>
  <c r="N240" i="38"/>
  <c r="N269" i="38"/>
  <c r="N244" i="38"/>
  <c r="N326" i="38"/>
  <c r="N351" i="38"/>
  <c r="N331" i="38"/>
  <c r="N356" i="38"/>
  <c r="N335" i="38"/>
  <c r="N360" i="38"/>
  <c r="N339" i="38"/>
  <c r="N364" i="38"/>
  <c r="N343" i="38"/>
  <c r="N368" i="38"/>
  <c r="N450" i="38"/>
  <c r="N425" i="38"/>
  <c r="N455" i="38"/>
  <c r="N430" i="38"/>
  <c r="N459" i="38"/>
  <c r="N434" i="38"/>
  <c r="N463" i="38"/>
  <c r="N438" i="38"/>
  <c r="N467" i="38"/>
  <c r="N442" i="38"/>
  <c r="N549" i="38"/>
  <c r="N524" i="38"/>
  <c r="N554" i="38"/>
  <c r="N529" i="38"/>
  <c r="N558" i="38"/>
  <c r="N533" i="38"/>
  <c r="N562" i="38"/>
  <c r="N537" i="38"/>
  <c r="N566" i="38"/>
  <c r="N541" i="38"/>
  <c r="N623" i="38"/>
  <c r="N648" i="38"/>
  <c r="N653" i="38"/>
  <c r="N628" i="38"/>
  <c r="N632" i="38"/>
  <c r="N657" i="38"/>
  <c r="N661" i="38"/>
  <c r="N636" i="38"/>
  <c r="N718" i="38"/>
  <c r="N743" i="38"/>
  <c r="N748" i="38"/>
  <c r="N723" i="38"/>
  <c r="N752" i="38"/>
  <c r="N727" i="38"/>
  <c r="N756" i="38"/>
  <c r="N731" i="38"/>
  <c r="N760" i="38"/>
  <c r="N735" i="38"/>
  <c r="N842" i="38"/>
  <c r="N817" i="38"/>
  <c r="N847" i="38"/>
  <c r="N822" i="38"/>
  <c r="N851" i="38"/>
  <c r="N826" i="38"/>
  <c r="N855" i="38"/>
  <c r="N830" i="38"/>
  <c r="N859" i="38"/>
  <c r="N834" i="38"/>
  <c r="N941" i="38"/>
  <c r="N916" i="38"/>
  <c r="N946" i="38"/>
  <c r="N921" i="38"/>
  <c r="N950" i="38"/>
  <c r="N925" i="38"/>
  <c r="N954" i="38"/>
  <c r="N929" i="38"/>
  <c r="N958" i="38"/>
  <c r="N933" i="38"/>
  <c r="O68" i="38"/>
  <c r="O43" i="38"/>
  <c r="O76" i="38"/>
  <c r="O51" i="38"/>
  <c r="O163" i="38"/>
  <c r="O138" i="38"/>
  <c r="O171" i="38"/>
  <c r="O146" i="38"/>
  <c r="O258" i="38"/>
  <c r="O233" i="38"/>
  <c r="O266" i="38"/>
  <c r="O241" i="38"/>
  <c r="O332" i="38"/>
  <c r="O357" i="38"/>
  <c r="O344" i="38"/>
  <c r="O369" i="38"/>
  <c r="O456" i="38"/>
  <c r="O431" i="38"/>
  <c r="O464" i="38"/>
  <c r="O439" i="38"/>
  <c r="O550" i="38"/>
  <c r="O525" i="38"/>
  <c r="O538" i="38"/>
  <c r="O563" i="38"/>
  <c r="O650" i="38"/>
  <c r="O625" i="38"/>
  <c r="O658" i="38"/>
  <c r="O633" i="38"/>
  <c r="O719" i="38"/>
  <c r="O744" i="38"/>
  <c r="O757" i="38"/>
  <c r="O732" i="38"/>
  <c r="O736" i="38"/>
  <c r="O761" i="38"/>
  <c r="O852" i="38"/>
  <c r="O827" i="38"/>
  <c r="O860" i="38"/>
  <c r="O835" i="38"/>
  <c r="O947" i="38"/>
  <c r="O922" i="38"/>
  <c r="B64" i="38"/>
  <c r="B72" i="38"/>
  <c r="B158" i="38"/>
  <c r="B167" i="38"/>
  <c r="B253" i="38"/>
  <c r="B266" i="38"/>
  <c r="B357" i="38"/>
  <c r="B361" i="38"/>
  <c r="B451" i="38"/>
  <c r="B460" i="38"/>
  <c r="B468" i="38"/>
  <c r="B559" i="38"/>
  <c r="B563" i="38"/>
  <c r="B654" i="38"/>
  <c r="B662" i="38"/>
  <c r="B749" i="38"/>
  <c r="B761" i="38"/>
  <c r="B848" i="38"/>
  <c r="B856" i="38"/>
  <c r="B942" i="38"/>
  <c r="B955" i="38"/>
  <c r="C67" i="38"/>
  <c r="C71" i="38"/>
  <c r="C162" i="38"/>
  <c r="C166" i="38"/>
  <c r="C256" i="38"/>
  <c r="C265" i="38"/>
  <c r="C351" i="38"/>
  <c r="C360" i="38"/>
  <c r="C368" i="38"/>
  <c r="C455" i="38"/>
  <c r="C467" i="38"/>
  <c r="C554" i="38"/>
  <c r="C562" i="38"/>
  <c r="C648" i="38"/>
  <c r="C657" i="38"/>
  <c r="C748" i="38"/>
  <c r="C756" i="38"/>
  <c r="C842" i="38"/>
  <c r="C855" i="38"/>
  <c r="C946" i="38"/>
  <c r="C954" i="38"/>
  <c r="D60" i="38"/>
  <c r="D73" i="38"/>
  <c r="D160" i="38"/>
  <c r="D168" i="38"/>
  <c r="D259" i="38"/>
  <c r="D271" i="38"/>
  <c r="D362" i="38"/>
  <c r="D457" i="38"/>
  <c r="D465" i="38"/>
  <c r="D552" i="38"/>
  <c r="D564" i="38"/>
  <c r="D651" i="38"/>
  <c r="D663" i="38"/>
  <c r="D745" i="38"/>
  <c r="D758" i="38"/>
  <c r="D762" i="38"/>
  <c r="D849" i="38"/>
  <c r="D857" i="38"/>
  <c r="D944" i="38"/>
  <c r="D952" i="38"/>
  <c r="E63" i="38"/>
  <c r="E75" i="38"/>
  <c r="E162" i="38"/>
  <c r="E170" i="38"/>
  <c r="E256" i="38"/>
  <c r="E269" i="38"/>
  <c r="E351" i="38"/>
  <c r="E364" i="38"/>
  <c r="E455" i="38"/>
  <c r="E459" i="38"/>
  <c r="E549" i="38"/>
  <c r="E558" i="38"/>
  <c r="E648" i="38"/>
  <c r="E657" i="38"/>
  <c r="E743" i="38"/>
  <c r="E756" i="38"/>
  <c r="E760" i="38"/>
  <c r="E851" i="38"/>
  <c r="E855" i="38"/>
  <c r="E946" i="38"/>
  <c r="E958" i="38"/>
  <c r="F60" i="38"/>
  <c r="F73" i="38"/>
  <c r="F160" i="38"/>
  <c r="F172" i="38"/>
  <c r="F263" i="38"/>
  <c r="F353" i="38"/>
  <c r="F362" i="38"/>
  <c r="F370" i="38"/>
  <c r="F457" i="38"/>
  <c r="F465" i="38"/>
  <c r="F552" i="38"/>
  <c r="F560" i="38"/>
  <c r="F651" i="38"/>
  <c r="F663" i="38"/>
  <c r="F754" i="38"/>
  <c r="F849" i="38"/>
  <c r="F939" i="38"/>
  <c r="F952" i="38"/>
  <c r="G63" i="38"/>
  <c r="G38" i="38"/>
  <c r="G46" i="38"/>
  <c r="G71" i="38"/>
  <c r="G157" i="38"/>
  <c r="G132" i="38"/>
  <c r="G166" i="38"/>
  <c r="G141" i="38"/>
  <c r="G174" i="38"/>
  <c r="G149" i="38"/>
  <c r="G265" i="38"/>
  <c r="G240" i="38"/>
  <c r="G269" i="38"/>
  <c r="G244" i="38"/>
  <c r="G335" i="38"/>
  <c r="G360" i="38"/>
  <c r="G450" i="38"/>
  <c r="G425" i="38"/>
  <c r="G459" i="38"/>
  <c r="G434" i="38"/>
  <c r="G524" i="38"/>
  <c r="G549" i="38"/>
  <c r="G537" i="38"/>
  <c r="G562" i="38"/>
  <c r="G648" i="38"/>
  <c r="G623" i="38"/>
  <c r="G661" i="38"/>
  <c r="G636" i="38"/>
  <c r="G727" i="38"/>
  <c r="G752" i="38"/>
  <c r="G735" i="38"/>
  <c r="G760" i="38"/>
  <c r="G851" i="38"/>
  <c r="G826" i="38"/>
  <c r="G859" i="38"/>
  <c r="G834" i="38"/>
  <c r="G946" i="38"/>
  <c r="G921" i="38"/>
  <c r="G954" i="38"/>
  <c r="G929" i="38"/>
  <c r="H60" i="38"/>
  <c r="H35" i="38"/>
  <c r="H69" i="38"/>
  <c r="H44" i="38"/>
  <c r="H135" i="38"/>
  <c r="H160" i="38"/>
  <c r="H143" i="38"/>
  <c r="H168" i="38"/>
  <c r="H229" i="38"/>
  <c r="H254" i="38"/>
  <c r="H238" i="38"/>
  <c r="H263" i="38"/>
  <c r="H328" i="38"/>
  <c r="H353" i="38"/>
  <c r="H341" i="38"/>
  <c r="H366" i="38"/>
  <c r="H457" i="38"/>
  <c r="H432" i="38"/>
  <c r="H465" i="38"/>
  <c r="H440" i="38"/>
  <c r="H552" i="38"/>
  <c r="H527" i="38"/>
  <c r="H560" i="38"/>
  <c r="H535" i="38"/>
  <c r="H646" i="38"/>
  <c r="H621" i="38"/>
  <c r="H655" i="38"/>
  <c r="H630" i="38"/>
  <c r="H745" i="38"/>
  <c r="H720" i="38"/>
  <c r="H754" i="38"/>
  <c r="H729" i="38"/>
  <c r="H762" i="38"/>
  <c r="H737" i="38"/>
  <c r="H853" i="38"/>
  <c r="H828" i="38"/>
  <c r="H944" i="38"/>
  <c r="H919" i="38"/>
  <c r="H948" i="38"/>
  <c r="H923" i="38"/>
  <c r="I33" i="38"/>
  <c r="I58" i="38"/>
  <c r="I42" i="38"/>
  <c r="I67" i="38"/>
  <c r="I50" i="38"/>
  <c r="I75" i="38"/>
  <c r="I162" i="38"/>
  <c r="I137" i="38"/>
  <c r="I174" i="38"/>
  <c r="I149" i="38"/>
  <c r="I256" i="38"/>
  <c r="I231" i="38"/>
  <c r="I269" i="38"/>
  <c r="I244" i="38"/>
  <c r="I356" i="38"/>
  <c r="I331" i="38"/>
  <c r="I368" i="38"/>
  <c r="I343" i="38"/>
  <c r="I459" i="38"/>
  <c r="I434" i="38"/>
  <c r="I463" i="38"/>
  <c r="I438" i="38"/>
  <c r="I554" i="38"/>
  <c r="I529" i="38"/>
  <c r="I566" i="38"/>
  <c r="I541" i="38"/>
  <c r="I648" i="38"/>
  <c r="I623" i="38"/>
  <c r="I661" i="38"/>
  <c r="I636" i="38"/>
  <c r="I727" i="38"/>
  <c r="I752" i="38"/>
  <c r="I731" i="38"/>
  <c r="I756" i="38"/>
  <c r="I847" i="38"/>
  <c r="I822" i="38"/>
  <c r="I855" i="38"/>
  <c r="I830" i="38"/>
  <c r="I946" i="38"/>
  <c r="I921" i="38"/>
  <c r="I954" i="38"/>
  <c r="I929" i="38"/>
  <c r="J60" i="38"/>
  <c r="J35" i="38"/>
  <c r="J73" i="38"/>
  <c r="J48" i="38"/>
  <c r="J164" i="38"/>
  <c r="J139" i="38"/>
  <c r="J168" i="38"/>
  <c r="J143" i="38"/>
  <c r="J234" i="38"/>
  <c r="J259" i="38"/>
  <c r="J271" i="38"/>
  <c r="J246" i="38"/>
  <c r="J358" i="38"/>
  <c r="J333" i="38"/>
  <c r="J345" i="38"/>
  <c r="J370" i="38"/>
  <c r="J457" i="38"/>
  <c r="J432" i="38"/>
  <c r="J465" i="38"/>
  <c r="J440" i="38"/>
  <c r="J527" i="38"/>
  <c r="J552" i="38"/>
  <c r="J535" i="38"/>
  <c r="J560" i="38"/>
  <c r="J626" i="38"/>
  <c r="J651" i="38"/>
  <c r="J638" i="38"/>
  <c r="J663" i="38"/>
  <c r="J750" i="38"/>
  <c r="J725" i="38"/>
  <c r="J758" i="38"/>
  <c r="J733" i="38"/>
  <c r="J849" i="38"/>
  <c r="J824" i="38"/>
  <c r="J944" i="38"/>
  <c r="J919" i="38"/>
  <c r="J952" i="38"/>
  <c r="J927" i="38"/>
  <c r="K58" i="38"/>
  <c r="K33" i="38"/>
  <c r="K67" i="38"/>
  <c r="K42" i="38"/>
  <c r="K157" i="38"/>
  <c r="K132" i="38"/>
  <c r="K162" i="38"/>
  <c r="K137" i="38"/>
  <c r="K174" i="38"/>
  <c r="K149" i="38"/>
  <c r="K261" i="38"/>
  <c r="K236" i="38"/>
  <c r="K269" i="38"/>
  <c r="K244" i="38"/>
  <c r="K356" i="38"/>
  <c r="K331" i="38"/>
  <c r="K343" i="38"/>
  <c r="K368" i="38"/>
  <c r="K425" i="38"/>
  <c r="K450" i="38"/>
  <c r="K438" i="38"/>
  <c r="K463" i="38"/>
  <c r="K554" i="38"/>
  <c r="K529" i="38"/>
  <c r="K566" i="38"/>
  <c r="K541" i="38"/>
  <c r="K653" i="38"/>
  <c r="K628" i="38"/>
  <c r="K661" i="38"/>
  <c r="K636" i="38"/>
  <c r="K748" i="38"/>
  <c r="K723" i="38"/>
  <c r="K760" i="38"/>
  <c r="K735" i="38"/>
  <c r="K817" i="38"/>
  <c r="K842" i="38"/>
  <c r="K851" i="38"/>
  <c r="K826" i="38"/>
  <c r="K830" i="38"/>
  <c r="K855" i="38"/>
  <c r="K921" i="38"/>
  <c r="K946" i="38"/>
  <c r="K933" i="38"/>
  <c r="K958" i="38"/>
  <c r="L69" i="38"/>
  <c r="L44" i="38"/>
  <c r="L130" i="38"/>
  <c r="L155" i="38"/>
  <c r="L139" i="38"/>
  <c r="L164" i="38"/>
  <c r="L147" i="38"/>
  <c r="L172" i="38"/>
  <c r="L263" i="38"/>
  <c r="L238" i="38"/>
  <c r="L242" i="38"/>
  <c r="L267" i="38"/>
  <c r="L333" i="38"/>
  <c r="L358" i="38"/>
  <c r="L337" i="38"/>
  <c r="L362" i="38"/>
  <c r="L427" i="38"/>
  <c r="L452" i="38"/>
  <c r="L465" i="38"/>
  <c r="L440" i="38"/>
  <c r="L531" i="38"/>
  <c r="L556" i="38"/>
  <c r="L539" i="38"/>
  <c r="L564" i="38"/>
  <c r="L655" i="38"/>
  <c r="L630" i="38"/>
  <c r="L663" i="38"/>
  <c r="L638" i="38"/>
  <c r="L754" i="38"/>
  <c r="L729" i="38"/>
  <c r="L762" i="38"/>
  <c r="L737" i="38"/>
  <c r="L849" i="38"/>
  <c r="L824" i="38"/>
  <c r="L939" i="38"/>
  <c r="L914" i="38"/>
  <c r="L952" i="38"/>
  <c r="L927" i="38"/>
  <c r="L956" i="38"/>
  <c r="L931" i="38"/>
  <c r="M42" i="38"/>
  <c r="M67" i="38"/>
  <c r="M132" i="38"/>
  <c r="M157" i="38"/>
  <c r="M141" i="38"/>
  <c r="M166" i="38"/>
  <c r="M149" i="38"/>
  <c r="M174" i="38"/>
  <c r="M240" i="38"/>
  <c r="M265" i="38"/>
  <c r="M351" i="38"/>
  <c r="M326" i="38"/>
  <c r="M364" i="38"/>
  <c r="M339" i="38"/>
  <c r="M368" i="38"/>
  <c r="M343" i="38"/>
  <c r="M459" i="38"/>
  <c r="M434" i="38"/>
  <c r="M467" i="38"/>
  <c r="M442" i="38"/>
  <c r="M558" i="38"/>
  <c r="M533" i="38"/>
  <c r="M648" i="38"/>
  <c r="M623" i="38"/>
  <c r="M653" i="38"/>
  <c r="M628" i="38"/>
  <c r="M743" i="38"/>
  <c r="M718" i="38"/>
  <c r="M748" i="38"/>
  <c r="M723" i="38"/>
  <c r="M735" i="38"/>
  <c r="M760" i="38"/>
  <c r="M851" i="38"/>
  <c r="M826" i="38"/>
  <c r="M859" i="38"/>
  <c r="M834" i="38"/>
  <c r="M946" i="38"/>
  <c r="M921" i="38"/>
  <c r="M958" i="38"/>
  <c r="M933" i="38"/>
  <c r="N65" i="38"/>
  <c r="N40" i="38"/>
  <c r="N155" i="38"/>
  <c r="N130" i="38"/>
  <c r="N164" i="38"/>
  <c r="N139" i="38"/>
  <c r="N172" i="38"/>
  <c r="N147" i="38"/>
  <c r="N259" i="38"/>
  <c r="N234" i="38"/>
  <c r="N267" i="38"/>
  <c r="N242" i="38"/>
  <c r="N358" i="38"/>
  <c r="N333" i="38"/>
  <c r="N345" i="38"/>
  <c r="N370" i="38"/>
  <c r="N452" i="38"/>
  <c r="N427" i="38"/>
  <c r="N465" i="38"/>
  <c r="N440" i="38"/>
  <c r="N527" i="38"/>
  <c r="N552" i="38"/>
  <c r="N535" i="38"/>
  <c r="N560" i="38"/>
  <c r="N621" i="38"/>
  <c r="N646" i="38"/>
  <c r="N634" i="38"/>
  <c r="N659" i="38"/>
  <c r="N745" i="38"/>
  <c r="N720" i="38"/>
  <c r="N754" i="38"/>
  <c r="N729" i="38"/>
  <c r="N844" i="38"/>
  <c r="N819" i="38"/>
  <c r="N824" i="38"/>
  <c r="N849" i="38"/>
  <c r="N939" i="38"/>
  <c r="N914" i="38"/>
  <c r="N944" i="38"/>
  <c r="N919" i="38"/>
  <c r="N956" i="38"/>
  <c r="N931" i="38"/>
  <c r="O65" i="38"/>
  <c r="O40" i="38"/>
  <c r="O155" i="38"/>
  <c r="O130" i="38"/>
  <c r="O32" i="38"/>
  <c r="O57" i="38"/>
  <c r="O37" i="38"/>
  <c r="O62" i="38"/>
  <c r="O45" i="38"/>
  <c r="O70" i="38"/>
  <c r="O49" i="38"/>
  <c r="O74" i="38"/>
  <c r="O161" i="38"/>
  <c r="O136" i="38"/>
  <c r="O165" i="38"/>
  <c r="O140" i="38"/>
  <c r="O169" i="38"/>
  <c r="O144" i="38"/>
  <c r="O255" i="38"/>
  <c r="O230" i="38"/>
  <c r="O260" i="38"/>
  <c r="O235" i="38"/>
  <c r="O264" i="38"/>
  <c r="O239" i="38"/>
  <c r="O272" i="38"/>
  <c r="O247" i="38"/>
  <c r="O359" i="38"/>
  <c r="O334" i="38"/>
  <c r="O58" i="38"/>
  <c r="O33" i="38"/>
  <c r="O63" i="38"/>
  <c r="O38" i="38"/>
  <c r="O67" i="38"/>
  <c r="O42" i="38"/>
  <c r="O71" i="38"/>
  <c r="O46" i="38"/>
  <c r="O75" i="38"/>
  <c r="O50" i="38"/>
  <c r="O157" i="38"/>
  <c r="O132" i="38"/>
  <c r="O162" i="38"/>
  <c r="O137" i="38"/>
  <c r="O166" i="38"/>
  <c r="O141" i="38"/>
  <c r="O145" i="38"/>
  <c r="O170" i="38"/>
  <c r="O174" i="38"/>
  <c r="O149" i="38"/>
  <c r="O256" i="38"/>
  <c r="O231" i="38"/>
  <c r="O261" i="38"/>
  <c r="O236" i="38"/>
  <c r="O265" i="38"/>
  <c r="O240" i="38"/>
  <c r="O269" i="38"/>
  <c r="O244" i="38"/>
  <c r="O326" i="38"/>
  <c r="O351" i="38"/>
  <c r="O356" i="38"/>
  <c r="O331" i="38"/>
  <c r="O360" i="38"/>
  <c r="O335" i="38"/>
  <c r="O364" i="38"/>
  <c r="O339" i="38"/>
  <c r="O343" i="38"/>
  <c r="O368" i="38"/>
  <c r="O425" i="38"/>
  <c r="O450" i="38"/>
  <c r="O430" i="38"/>
  <c r="O455" i="38"/>
  <c r="O434" i="38"/>
  <c r="O459" i="38"/>
  <c r="O438" i="38"/>
  <c r="O463" i="38"/>
  <c r="O442" i="38"/>
  <c r="O467" i="38"/>
  <c r="O549" i="38"/>
  <c r="O524" i="38"/>
  <c r="O554" i="38"/>
  <c r="O529" i="38"/>
  <c r="O558" i="38"/>
  <c r="O533" i="38"/>
  <c r="O537" i="38"/>
  <c r="O562" i="38"/>
  <c r="O566" i="38"/>
  <c r="O541" i="38"/>
  <c r="O648" i="38"/>
  <c r="O623" i="38"/>
  <c r="O653" i="38"/>
  <c r="O628" i="38"/>
  <c r="O657" i="38"/>
  <c r="O632" i="38"/>
  <c r="O661" i="38"/>
  <c r="O636" i="38"/>
  <c r="O718" i="38"/>
  <c r="O743" i="38"/>
  <c r="O723" i="38"/>
  <c r="O748" i="38"/>
  <c r="O752" i="38"/>
  <c r="O727" i="38"/>
  <c r="O756" i="38"/>
  <c r="O731" i="38"/>
  <c r="O735" i="38"/>
  <c r="O760" i="38"/>
  <c r="O817" i="38"/>
  <c r="O842" i="38"/>
  <c r="O847" i="38"/>
  <c r="O822" i="38"/>
  <c r="O851" i="38"/>
  <c r="O826" i="38"/>
  <c r="O830" i="38"/>
  <c r="O855" i="38"/>
  <c r="O834" i="38"/>
  <c r="O859" i="38"/>
  <c r="O916" i="38"/>
  <c r="O941" i="38"/>
  <c r="O921" i="38"/>
  <c r="O946" i="38"/>
  <c r="O925" i="38"/>
  <c r="O950" i="38"/>
  <c r="O929" i="38"/>
  <c r="O954" i="38"/>
  <c r="O933" i="38"/>
  <c r="O958" i="38"/>
  <c r="B58" i="38"/>
  <c r="B63" i="38"/>
  <c r="B67" i="38"/>
  <c r="B71" i="38"/>
  <c r="B75" i="38"/>
  <c r="B157" i="38"/>
  <c r="B162" i="38"/>
  <c r="B166" i="38"/>
  <c r="B170" i="38"/>
  <c r="B174" i="38"/>
  <c r="B256" i="38"/>
  <c r="B261" i="38"/>
  <c r="B265" i="38"/>
  <c r="B269" i="38"/>
  <c r="B351" i="38"/>
  <c r="B356" i="38"/>
  <c r="B360" i="38"/>
  <c r="B364" i="38"/>
  <c r="B368" i="38"/>
  <c r="B450" i="38"/>
  <c r="B455" i="38"/>
  <c r="B459" i="38"/>
  <c r="B463" i="38"/>
  <c r="B467" i="38"/>
  <c r="B549" i="38"/>
  <c r="B554" i="38"/>
  <c r="B558" i="38"/>
  <c r="B562" i="38"/>
  <c r="B566" i="38"/>
  <c r="B648" i="38"/>
  <c r="B653" i="38"/>
  <c r="B657" i="38"/>
  <c r="B661" i="38"/>
  <c r="B743" i="38"/>
  <c r="B748" i="38"/>
  <c r="B752" i="38"/>
  <c r="B756" i="38"/>
  <c r="B760" i="38"/>
  <c r="B842" i="38"/>
  <c r="B847" i="38"/>
  <c r="B851" i="38"/>
  <c r="B855" i="38"/>
  <c r="B859" i="38"/>
  <c r="B941" i="38"/>
  <c r="B946" i="38"/>
  <c r="B950" i="38"/>
  <c r="B954" i="38"/>
  <c r="B958" i="38"/>
  <c r="C60" i="38"/>
  <c r="C66" i="38"/>
  <c r="C70" i="38"/>
  <c r="C74" i="38"/>
  <c r="C156" i="38"/>
  <c r="C161" i="38"/>
  <c r="C165" i="38"/>
  <c r="C169" i="38"/>
  <c r="C173" i="38"/>
  <c r="C255" i="38"/>
  <c r="C260" i="38"/>
  <c r="C264" i="38"/>
  <c r="C268" i="38"/>
  <c r="C272" i="38"/>
  <c r="C354" i="38"/>
  <c r="C359" i="38"/>
  <c r="C363" i="38"/>
  <c r="C367" i="38"/>
  <c r="C449" i="38"/>
  <c r="C454" i="38"/>
  <c r="C458" i="38"/>
  <c r="C462" i="38"/>
  <c r="C466" i="38"/>
  <c r="C548" i="38"/>
  <c r="C553" i="38"/>
  <c r="C557" i="38"/>
  <c r="C561" i="38"/>
  <c r="C565" i="38"/>
  <c r="C647" i="38"/>
  <c r="C652" i="38"/>
  <c r="C656" i="38"/>
  <c r="C660" i="38"/>
  <c r="C664" i="38"/>
  <c r="C746" i="38"/>
  <c r="C751" i="38"/>
  <c r="C755" i="38"/>
  <c r="C759" i="38"/>
  <c r="C841" i="38"/>
  <c r="C846" i="38"/>
  <c r="C850" i="38"/>
  <c r="C854" i="38"/>
  <c r="C858" i="38"/>
  <c r="C940" i="38"/>
  <c r="C945" i="38"/>
  <c r="C949" i="38"/>
  <c r="C953" i="38"/>
  <c r="C957" i="38"/>
  <c r="D59" i="38"/>
  <c r="D64" i="38"/>
  <c r="D68" i="38"/>
  <c r="D72" i="38"/>
  <c r="D76" i="38"/>
  <c r="D158" i="38"/>
  <c r="D163" i="38"/>
  <c r="D167" i="38"/>
  <c r="D171" i="38"/>
  <c r="D253" i="38"/>
  <c r="D258" i="38"/>
  <c r="D262" i="38"/>
  <c r="D266" i="38"/>
  <c r="D270" i="38"/>
  <c r="D352" i="38"/>
  <c r="D357" i="38"/>
  <c r="D361" i="38"/>
  <c r="D365" i="38"/>
  <c r="D369" i="38"/>
  <c r="D451" i="38"/>
  <c r="D456" i="38"/>
  <c r="D460" i="38"/>
  <c r="D464" i="38"/>
  <c r="D468" i="38"/>
  <c r="D550" i="38"/>
  <c r="D555" i="38"/>
  <c r="D559" i="38"/>
  <c r="D563" i="38"/>
  <c r="D645" i="38"/>
  <c r="D650" i="38"/>
  <c r="D654" i="38"/>
  <c r="D658" i="38"/>
  <c r="D662" i="38"/>
  <c r="D744" i="38"/>
  <c r="D749" i="38"/>
  <c r="D753" i="38"/>
  <c r="D757" i="38"/>
  <c r="D761" i="38"/>
  <c r="D843" i="38"/>
  <c r="D848" i="38"/>
  <c r="D852" i="38"/>
  <c r="D856" i="38"/>
  <c r="D860" i="38"/>
  <c r="D942" i="38"/>
  <c r="D947" i="38"/>
  <c r="D951" i="38"/>
  <c r="D955" i="38"/>
  <c r="E57" i="38"/>
  <c r="E62" i="38"/>
  <c r="E66" i="38"/>
  <c r="E70" i="38"/>
  <c r="E74" i="38"/>
  <c r="E156" i="38"/>
  <c r="E161" i="38"/>
  <c r="E165" i="38"/>
  <c r="E169" i="38"/>
  <c r="E173" i="38"/>
  <c r="E255" i="38"/>
  <c r="E260" i="38"/>
  <c r="E264" i="38"/>
  <c r="E268" i="38"/>
  <c r="E272" i="38"/>
  <c r="E354" i="38"/>
  <c r="E359" i="38"/>
  <c r="E363" i="38"/>
  <c r="E367" i="38"/>
  <c r="E449" i="38"/>
  <c r="E454" i="38"/>
  <c r="E458" i="38"/>
  <c r="E462" i="38"/>
  <c r="E466" i="38"/>
  <c r="E548" i="38"/>
  <c r="E553" i="38"/>
  <c r="E557" i="38"/>
  <c r="E561" i="38"/>
  <c r="E565" i="38"/>
  <c r="E647" i="38"/>
  <c r="E652" i="38"/>
  <c r="E656" i="38"/>
  <c r="E660" i="38"/>
  <c r="E664" i="38"/>
  <c r="E746" i="38"/>
  <c r="E751" i="38"/>
  <c r="E755" i="38"/>
  <c r="E759" i="38"/>
  <c r="E841" i="38"/>
  <c r="E846" i="38"/>
  <c r="E850" i="38"/>
  <c r="E854" i="38"/>
  <c r="E858" i="38"/>
  <c r="E940" i="38"/>
  <c r="E945" i="38"/>
  <c r="E949" i="38"/>
  <c r="E953" i="38"/>
  <c r="E957" i="38"/>
  <c r="F59" i="38"/>
  <c r="F64" i="38"/>
  <c r="F68" i="38"/>
  <c r="F72" i="38"/>
  <c r="F76" i="38"/>
  <c r="F158" i="38"/>
  <c r="F163" i="38"/>
  <c r="F167" i="38"/>
  <c r="F171" i="38"/>
  <c r="F253" i="38"/>
  <c r="F258" i="38"/>
  <c r="F262" i="38"/>
  <c r="F266" i="38"/>
  <c r="F270" i="38"/>
  <c r="F352" i="38"/>
  <c r="F357" i="38"/>
  <c r="F361" i="38"/>
  <c r="F365" i="38"/>
  <c r="F369" i="38"/>
  <c r="F451" i="38"/>
  <c r="F456" i="38"/>
  <c r="F460" i="38"/>
  <c r="F464" i="38"/>
  <c r="F468" i="38"/>
  <c r="F550" i="38"/>
  <c r="F555" i="38"/>
  <c r="F559" i="38"/>
  <c r="F563" i="38"/>
  <c r="F645" i="38"/>
  <c r="F650" i="38"/>
  <c r="F654" i="38"/>
  <c r="F658" i="38"/>
  <c r="F662" i="38"/>
  <c r="F744" i="38"/>
  <c r="F749" i="38"/>
  <c r="F753" i="38"/>
  <c r="F757" i="38"/>
  <c r="F761" i="38"/>
  <c r="F843" i="38"/>
  <c r="F848" i="38"/>
  <c r="F852" i="38"/>
  <c r="F856" i="38"/>
  <c r="F860" i="38"/>
  <c r="F942" i="38"/>
  <c r="F947" i="38"/>
  <c r="F951" i="38"/>
  <c r="F955" i="38"/>
  <c r="G57" i="38"/>
  <c r="G32" i="38"/>
  <c r="G37" i="38"/>
  <c r="G62" i="38"/>
  <c r="G41" i="38"/>
  <c r="G66" i="38"/>
  <c r="G45" i="38"/>
  <c r="G70" i="38"/>
  <c r="G49" i="38"/>
  <c r="G74" i="38"/>
  <c r="G156" i="38"/>
  <c r="G131" i="38"/>
  <c r="G161" i="38"/>
  <c r="G136" i="38"/>
  <c r="G165" i="38"/>
  <c r="G140" i="38"/>
  <c r="G169" i="38"/>
  <c r="G144" i="38"/>
  <c r="G148" i="38"/>
  <c r="G173" i="38"/>
  <c r="G255" i="38"/>
  <c r="G230" i="38"/>
  <c r="G260" i="38"/>
  <c r="G235" i="38"/>
  <c r="G264" i="38"/>
  <c r="G239" i="38"/>
  <c r="G268" i="38"/>
  <c r="G243" i="38"/>
  <c r="G272" i="38"/>
  <c r="G247" i="38"/>
  <c r="G329" i="38"/>
  <c r="G354" i="38"/>
  <c r="G334" i="38"/>
  <c r="G359" i="38"/>
  <c r="G338" i="38"/>
  <c r="G363" i="38"/>
  <c r="G342" i="38"/>
  <c r="G367" i="38"/>
  <c r="G449" i="38"/>
  <c r="G424" i="38"/>
  <c r="G454" i="38"/>
  <c r="G429" i="38"/>
  <c r="G458" i="38"/>
  <c r="G433" i="38"/>
  <c r="G462" i="38"/>
  <c r="G437" i="38"/>
  <c r="G466" i="38"/>
  <c r="G441" i="38"/>
  <c r="G523" i="38"/>
  <c r="G548" i="38"/>
  <c r="G528" i="38"/>
  <c r="G553" i="38"/>
  <c r="G557" i="38"/>
  <c r="G532" i="38"/>
  <c r="G536" i="38"/>
  <c r="G561" i="38"/>
  <c r="G540" i="38"/>
  <c r="G565" i="38"/>
  <c r="G647" i="38"/>
  <c r="G622" i="38"/>
  <c r="G652" i="38"/>
  <c r="G627" i="38"/>
  <c r="G656" i="38"/>
  <c r="G631" i="38"/>
  <c r="G660" i="38"/>
  <c r="G635" i="38"/>
  <c r="G664" i="38"/>
  <c r="G639" i="38"/>
  <c r="G746" i="38"/>
  <c r="G721" i="38"/>
  <c r="G751" i="38"/>
  <c r="G726" i="38"/>
  <c r="G730" i="38"/>
  <c r="G755" i="38"/>
  <c r="G734" i="38"/>
  <c r="G759" i="38"/>
  <c r="G841" i="38"/>
  <c r="G816" i="38"/>
  <c r="G846" i="38"/>
  <c r="G821" i="38"/>
  <c r="G850" i="38"/>
  <c r="G825" i="38"/>
  <c r="G854" i="38"/>
  <c r="G829" i="38"/>
  <c r="G858" i="38"/>
  <c r="G833" i="38"/>
  <c r="G940" i="38"/>
  <c r="G915" i="38"/>
  <c r="G945" i="38"/>
  <c r="G920" i="38"/>
  <c r="G924" i="38"/>
  <c r="G949" i="38"/>
  <c r="G928" i="38"/>
  <c r="G953" i="38"/>
  <c r="G957" i="38"/>
  <c r="G932" i="38"/>
  <c r="H59" i="38"/>
  <c r="H34" i="38"/>
  <c r="H64" i="38"/>
  <c r="H39" i="38"/>
  <c r="H68" i="38"/>
  <c r="H43" i="38"/>
  <c r="H72" i="38"/>
  <c r="H47" i="38"/>
  <c r="H76" i="38"/>
  <c r="H51" i="38"/>
  <c r="H133" i="38"/>
  <c r="H158" i="38"/>
  <c r="H163" i="38"/>
  <c r="H138" i="38"/>
  <c r="H142" i="38"/>
  <c r="H167" i="38"/>
  <c r="H171" i="38"/>
  <c r="H146" i="38"/>
  <c r="H228" i="38"/>
  <c r="H253" i="38"/>
  <c r="H233" i="38"/>
  <c r="H258" i="38"/>
  <c r="H237" i="38"/>
  <c r="H262" i="38"/>
  <c r="H241" i="38"/>
  <c r="H266" i="38"/>
  <c r="H245" i="38"/>
  <c r="H270" i="38"/>
  <c r="H352" i="38"/>
  <c r="H327" i="38"/>
  <c r="H357" i="38"/>
  <c r="H332" i="38"/>
  <c r="H361" i="38"/>
  <c r="H336" i="38"/>
  <c r="H365" i="38"/>
  <c r="H340" i="38"/>
  <c r="H369" i="38"/>
  <c r="H344" i="38"/>
  <c r="H426" i="38"/>
  <c r="H451" i="38"/>
  <c r="H431" i="38"/>
  <c r="H456" i="38"/>
  <c r="H435" i="38"/>
  <c r="H460" i="38"/>
  <c r="H439" i="38"/>
  <c r="H464" i="38"/>
  <c r="H443" i="38"/>
  <c r="H468" i="38"/>
  <c r="H550" i="38"/>
  <c r="H525" i="38"/>
  <c r="H555" i="38"/>
  <c r="H530" i="38"/>
  <c r="H559" i="38"/>
  <c r="H534" i="38"/>
  <c r="H563" i="38"/>
  <c r="H538" i="38"/>
  <c r="H645" i="38"/>
  <c r="H620" i="38"/>
  <c r="H650" i="38"/>
  <c r="H625" i="38"/>
  <c r="H654" i="38"/>
  <c r="H629" i="38"/>
  <c r="H658" i="38"/>
  <c r="H633" i="38"/>
  <c r="H662" i="38"/>
  <c r="H637" i="38"/>
  <c r="H744" i="38"/>
  <c r="H719" i="38"/>
  <c r="H749" i="38"/>
  <c r="H724" i="38"/>
  <c r="H753" i="38"/>
  <c r="H728" i="38"/>
  <c r="H757" i="38"/>
  <c r="H732" i="38"/>
  <c r="H761" i="38"/>
  <c r="H736" i="38"/>
  <c r="H818" i="38"/>
  <c r="H843" i="38"/>
  <c r="H848" i="38"/>
  <c r="H823" i="38"/>
  <c r="H827" i="38"/>
  <c r="H852" i="38"/>
  <c r="H831" i="38"/>
  <c r="H856" i="38"/>
  <c r="H835" i="38"/>
  <c r="H860" i="38"/>
  <c r="H942" i="38"/>
  <c r="H917" i="38"/>
  <c r="H947" i="38"/>
  <c r="H922" i="38"/>
  <c r="H951" i="38"/>
  <c r="H926" i="38"/>
  <c r="H955" i="38"/>
  <c r="H930" i="38"/>
  <c r="I32" i="38"/>
  <c r="I57" i="38"/>
  <c r="I37" i="38"/>
  <c r="I62" i="38"/>
  <c r="I41" i="38"/>
  <c r="I66" i="38"/>
  <c r="I45" i="38"/>
  <c r="I70" i="38"/>
  <c r="I49" i="38"/>
  <c r="I74" i="38"/>
  <c r="I156" i="38"/>
  <c r="I131" i="38"/>
  <c r="I161" i="38"/>
  <c r="I136" i="38"/>
  <c r="I165" i="38"/>
  <c r="I140" i="38"/>
  <c r="I144" i="38"/>
  <c r="I169" i="38"/>
  <c r="I148" i="38"/>
  <c r="I173" i="38"/>
  <c r="I255" i="38"/>
  <c r="I230" i="38"/>
  <c r="I260" i="38"/>
  <c r="I235" i="38"/>
  <c r="I264" i="38"/>
  <c r="I239" i="38"/>
  <c r="I268" i="38"/>
  <c r="I243" i="38"/>
  <c r="I272" i="38"/>
  <c r="I247" i="38"/>
  <c r="I354" i="38"/>
  <c r="I329" i="38"/>
  <c r="I359" i="38"/>
  <c r="I334" i="38"/>
  <c r="I363" i="38"/>
  <c r="I338" i="38"/>
  <c r="I367" i="38"/>
  <c r="I342" i="38"/>
  <c r="I449" i="38"/>
  <c r="I424" i="38"/>
  <c r="I454" i="38"/>
  <c r="I429" i="38"/>
  <c r="I458" i="38"/>
  <c r="I433" i="38"/>
  <c r="I462" i="38"/>
  <c r="I437" i="38"/>
  <c r="I466" i="38"/>
  <c r="I441" i="38"/>
  <c r="I548" i="38"/>
  <c r="I523" i="38"/>
  <c r="I553" i="38"/>
  <c r="I528" i="38"/>
  <c r="I557" i="38"/>
  <c r="I532" i="38"/>
  <c r="I561" i="38"/>
  <c r="I536" i="38"/>
  <c r="I565" i="38"/>
  <c r="I540" i="38"/>
  <c r="I647" i="38"/>
  <c r="I622" i="38"/>
  <c r="I652" i="38"/>
  <c r="I627" i="38"/>
  <c r="I656" i="38"/>
  <c r="I631" i="38"/>
  <c r="I660" i="38"/>
  <c r="I635" i="38"/>
  <c r="I664" i="38"/>
  <c r="I639" i="38"/>
  <c r="I746" i="38"/>
  <c r="I721" i="38"/>
  <c r="I751" i="38"/>
  <c r="I726" i="38"/>
  <c r="I755" i="38"/>
  <c r="I730" i="38"/>
  <c r="I759" i="38"/>
  <c r="I734" i="38"/>
  <c r="I841" i="38"/>
  <c r="I816" i="38"/>
  <c r="I846" i="38"/>
  <c r="I821" i="38"/>
  <c r="I850" i="38"/>
  <c r="I825" i="38"/>
  <c r="I854" i="38"/>
  <c r="I829" i="38"/>
  <c r="I858" i="38"/>
  <c r="I833" i="38"/>
  <c r="I940" i="38"/>
  <c r="I915" i="38"/>
  <c r="I945" i="38"/>
  <c r="I920" i="38"/>
  <c r="I949" i="38"/>
  <c r="I924" i="38"/>
  <c r="I953" i="38"/>
  <c r="I928" i="38"/>
  <c r="I957" i="38"/>
  <c r="I932" i="38"/>
  <c r="J59" i="38"/>
  <c r="J34" i="38"/>
  <c r="J64" i="38"/>
  <c r="J39" i="38"/>
  <c r="J68" i="38"/>
  <c r="J43" i="38"/>
  <c r="J72" i="38"/>
  <c r="J47" i="38"/>
  <c r="J51" i="38"/>
  <c r="J76" i="38"/>
  <c r="J158" i="38"/>
  <c r="J133" i="38"/>
  <c r="J163" i="38"/>
  <c r="J138" i="38"/>
  <c r="J167" i="38"/>
  <c r="J142" i="38"/>
  <c r="J171" i="38"/>
  <c r="J146" i="38"/>
  <c r="J253" i="38"/>
  <c r="J228" i="38"/>
  <c r="J233" i="38"/>
  <c r="J258" i="38"/>
  <c r="J262" i="38"/>
  <c r="J237" i="38"/>
  <c r="J266" i="38"/>
  <c r="J241" i="38"/>
  <c r="J270" i="38"/>
  <c r="J245" i="38"/>
  <c r="J352" i="38"/>
  <c r="J327" i="38"/>
  <c r="J357" i="38"/>
  <c r="J332" i="38"/>
  <c r="J361" i="38"/>
  <c r="J336" i="38"/>
  <c r="J340" i="38"/>
  <c r="J365" i="38"/>
  <c r="J369" i="38"/>
  <c r="J344" i="38"/>
  <c r="J451" i="38"/>
  <c r="J426" i="38"/>
  <c r="J456" i="38"/>
  <c r="J431" i="38"/>
  <c r="J460" i="38"/>
  <c r="J435" i="38"/>
  <c r="J464" i="38"/>
  <c r="J439" i="38"/>
  <c r="J468" i="38"/>
  <c r="J443" i="38"/>
  <c r="J550" i="38"/>
  <c r="J525" i="38"/>
  <c r="J555" i="38"/>
  <c r="J530" i="38"/>
  <c r="J559" i="38"/>
  <c r="J534" i="38"/>
  <c r="J538" i="38"/>
  <c r="J563" i="38"/>
  <c r="J620" i="38"/>
  <c r="J645" i="38"/>
  <c r="J625" i="38"/>
  <c r="J650" i="38"/>
  <c r="J629" i="38"/>
  <c r="J654" i="38"/>
  <c r="J633" i="38"/>
  <c r="J658" i="38"/>
  <c r="J637" i="38"/>
  <c r="J662" i="38"/>
  <c r="J719" i="38"/>
  <c r="J744" i="38"/>
  <c r="J724" i="38"/>
  <c r="J749" i="38"/>
  <c r="J728" i="38"/>
  <c r="J753" i="38"/>
  <c r="J732" i="38"/>
  <c r="J757" i="38"/>
  <c r="J736" i="38"/>
  <c r="J761" i="38"/>
  <c r="J843" i="38"/>
  <c r="J818" i="38"/>
  <c r="J848" i="38"/>
  <c r="J823" i="38"/>
  <c r="J852" i="38"/>
  <c r="J827" i="38"/>
  <c r="J856" i="38"/>
  <c r="J831" i="38"/>
  <c r="J860" i="38"/>
  <c r="J835" i="38"/>
  <c r="J942" i="38"/>
  <c r="J917" i="38"/>
  <c r="J947" i="38"/>
  <c r="J922" i="38"/>
  <c r="J951" i="38"/>
  <c r="J926" i="38"/>
  <c r="J955" i="38"/>
  <c r="J930" i="38"/>
  <c r="K32" i="38"/>
  <c r="K57" i="38"/>
  <c r="K37" i="38"/>
  <c r="K62" i="38"/>
  <c r="K41" i="38"/>
  <c r="K66" i="38"/>
  <c r="K45" i="38"/>
  <c r="K70" i="38"/>
  <c r="K49" i="38"/>
  <c r="K74" i="38"/>
  <c r="K156" i="38"/>
  <c r="K131" i="38"/>
  <c r="K161" i="38"/>
  <c r="K136" i="38"/>
  <c r="K165" i="38"/>
  <c r="K140" i="38"/>
  <c r="K169" i="38"/>
  <c r="K144" i="38"/>
  <c r="K173" i="38"/>
  <c r="K148" i="38"/>
  <c r="K255" i="38"/>
  <c r="K230" i="38"/>
  <c r="K260" i="38"/>
  <c r="K235" i="38"/>
  <c r="K264" i="38"/>
  <c r="K239" i="38"/>
  <c r="K268" i="38"/>
  <c r="K243" i="38"/>
  <c r="K272" i="38"/>
  <c r="K247" i="38"/>
  <c r="K354" i="38"/>
  <c r="K329" i="38"/>
  <c r="K359" i="38"/>
  <c r="K334" i="38"/>
  <c r="K338" i="38"/>
  <c r="K363" i="38"/>
  <c r="K342" i="38"/>
  <c r="K367" i="38"/>
  <c r="K424" i="38"/>
  <c r="K449" i="38"/>
  <c r="K454" i="38"/>
  <c r="K429" i="38"/>
  <c r="K458" i="38"/>
  <c r="K433" i="38"/>
  <c r="K462" i="38"/>
  <c r="K437" i="38"/>
  <c r="K466" i="38"/>
  <c r="K441" i="38"/>
  <c r="K523" i="38"/>
  <c r="K548" i="38"/>
  <c r="K528" i="38"/>
  <c r="K553" i="38"/>
  <c r="K532" i="38"/>
  <c r="K557" i="38"/>
  <c r="K536" i="38"/>
  <c r="K561" i="38"/>
  <c r="K540" i="38"/>
  <c r="K565" i="38"/>
  <c r="K647" i="38"/>
  <c r="K622" i="38"/>
  <c r="K652" i="38"/>
  <c r="K627" i="38"/>
  <c r="K656" i="38"/>
  <c r="K631" i="38"/>
  <c r="K660" i="38"/>
  <c r="K635" i="38"/>
  <c r="K664" i="38"/>
  <c r="K639" i="38"/>
  <c r="K746" i="38"/>
  <c r="K721" i="38"/>
  <c r="K751" i="38"/>
  <c r="K726" i="38"/>
  <c r="K755" i="38"/>
  <c r="K730" i="38"/>
  <c r="K759" i="38"/>
  <c r="K734" i="38"/>
  <c r="K841" i="38"/>
  <c r="K816" i="38"/>
  <c r="K846" i="38"/>
  <c r="K821" i="38"/>
  <c r="K850" i="38"/>
  <c r="K825" i="38"/>
  <c r="K829" i="38"/>
  <c r="K854" i="38"/>
  <c r="K833" i="38"/>
  <c r="K858" i="38"/>
  <c r="K940" i="38"/>
  <c r="K915" i="38"/>
  <c r="K945" i="38"/>
  <c r="K920" i="38"/>
  <c r="K949" i="38"/>
  <c r="K924" i="38"/>
  <c r="K953" i="38"/>
  <c r="K928" i="38"/>
  <c r="K932" i="38"/>
  <c r="K957" i="38"/>
  <c r="L59" i="38"/>
  <c r="L34" i="38"/>
  <c r="L64" i="38"/>
  <c r="L39" i="38"/>
  <c r="L68" i="38"/>
  <c r="L43" i="38"/>
  <c r="L72" i="38"/>
  <c r="L47" i="38"/>
  <c r="L76" i="38"/>
  <c r="L51" i="38"/>
  <c r="L158" i="38"/>
  <c r="L133" i="38"/>
  <c r="L163" i="38"/>
  <c r="L138" i="38"/>
  <c r="L167" i="38"/>
  <c r="L142" i="38"/>
  <c r="L171" i="38"/>
  <c r="L146" i="38"/>
  <c r="L228" i="38"/>
  <c r="L253" i="38"/>
  <c r="L233" i="38"/>
  <c r="L258" i="38"/>
  <c r="L237" i="38"/>
  <c r="L262" i="38"/>
  <c r="L241" i="38"/>
  <c r="L266" i="38"/>
  <c r="L245" i="38"/>
  <c r="L270" i="38"/>
  <c r="L327" i="38"/>
  <c r="L352" i="38"/>
  <c r="L332" i="38"/>
  <c r="L357" i="38"/>
  <c r="L336" i="38"/>
  <c r="L361" i="38"/>
  <c r="L340" i="38"/>
  <c r="L365" i="38"/>
  <c r="L344" i="38"/>
  <c r="L369" i="38"/>
  <c r="L426" i="38"/>
  <c r="L451" i="38"/>
  <c r="L431" i="38"/>
  <c r="L456" i="38"/>
  <c r="L435" i="38"/>
  <c r="L460" i="38"/>
  <c r="L439" i="38"/>
  <c r="L464" i="38"/>
  <c r="L443" i="38"/>
  <c r="L468" i="38"/>
  <c r="L525" i="38"/>
  <c r="L550" i="38"/>
  <c r="L530" i="38"/>
  <c r="L555" i="38"/>
  <c r="L534" i="38"/>
  <c r="L559" i="38"/>
  <c r="L538" i="38"/>
  <c r="L563" i="38"/>
  <c r="L645" i="38"/>
  <c r="L620" i="38"/>
  <c r="L650" i="38"/>
  <c r="L625" i="38"/>
  <c r="L654" i="38"/>
  <c r="L629" i="38"/>
  <c r="L658" i="38"/>
  <c r="L633" i="38"/>
  <c r="L662" i="38"/>
  <c r="L637" i="38"/>
  <c r="L744" i="38"/>
  <c r="L719" i="38"/>
  <c r="L749" i="38"/>
  <c r="L724" i="38"/>
  <c r="L753" i="38"/>
  <c r="L728" i="38"/>
  <c r="L757" i="38"/>
  <c r="L732" i="38"/>
  <c r="L761" i="38"/>
  <c r="L736" i="38"/>
  <c r="L818" i="38"/>
  <c r="L843" i="38"/>
  <c r="L823" i="38"/>
  <c r="L848" i="38"/>
  <c r="L852" i="38"/>
  <c r="L827" i="38"/>
  <c r="L856" i="38"/>
  <c r="L831" i="38"/>
  <c r="L860" i="38"/>
  <c r="L835" i="38"/>
  <c r="L942" i="38"/>
  <c r="L917" i="38"/>
  <c r="L947" i="38"/>
  <c r="L922" i="38"/>
  <c r="L951" i="38"/>
  <c r="L926" i="38"/>
  <c r="L955" i="38"/>
  <c r="L930" i="38"/>
  <c r="M32" i="38"/>
  <c r="M57" i="38"/>
  <c r="M37" i="38"/>
  <c r="M62" i="38"/>
  <c r="M41" i="38"/>
  <c r="M66" i="38"/>
  <c r="M45" i="38"/>
  <c r="M70" i="38"/>
  <c r="M49" i="38"/>
  <c r="M74" i="38"/>
  <c r="M131" i="38"/>
  <c r="M156" i="38"/>
  <c r="M136" i="38"/>
  <c r="M161" i="38"/>
  <c r="M140" i="38"/>
  <c r="M165" i="38"/>
  <c r="M144" i="38"/>
  <c r="M169" i="38"/>
  <c r="M148" i="38"/>
  <c r="M173" i="38"/>
  <c r="M230" i="38"/>
  <c r="M255" i="38"/>
  <c r="M260" i="38"/>
  <c r="M235" i="38"/>
  <c r="M239" i="38"/>
  <c r="M264" i="38"/>
  <c r="M243" i="38"/>
  <c r="M268" i="38"/>
  <c r="M247" i="38"/>
  <c r="M272" i="38"/>
  <c r="M354" i="38"/>
  <c r="M329" i="38"/>
  <c r="M359" i="38"/>
  <c r="M334" i="38"/>
  <c r="M363" i="38"/>
  <c r="M338" i="38"/>
  <c r="M367" i="38"/>
  <c r="M342" i="38"/>
  <c r="M449" i="38"/>
  <c r="M424" i="38"/>
  <c r="M454" i="38"/>
  <c r="M429" i="38"/>
  <c r="M458" i="38"/>
  <c r="M433" i="38"/>
  <c r="M462" i="38"/>
  <c r="M437" i="38"/>
  <c r="M466" i="38"/>
  <c r="M441" i="38"/>
  <c r="M548" i="38"/>
  <c r="M523" i="38"/>
  <c r="M553" i="38"/>
  <c r="M528" i="38"/>
  <c r="M557" i="38"/>
  <c r="M532" i="38"/>
  <c r="M561" i="38"/>
  <c r="M536" i="38"/>
  <c r="M565" i="38"/>
  <c r="M540" i="38"/>
  <c r="M647" i="38"/>
  <c r="M622" i="38"/>
  <c r="M652" i="38"/>
  <c r="M627" i="38"/>
  <c r="M656" i="38"/>
  <c r="M631" i="38"/>
  <c r="M660" i="38"/>
  <c r="M635" i="38"/>
  <c r="M664" i="38"/>
  <c r="M639" i="38"/>
  <c r="M746" i="38"/>
  <c r="M721" i="38"/>
  <c r="M751" i="38"/>
  <c r="M726" i="38"/>
  <c r="M755" i="38"/>
  <c r="M730" i="38"/>
  <c r="M759" i="38"/>
  <c r="M734" i="38"/>
  <c r="M841" i="38"/>
  <c r="M816" i="38"/>
  <c r="M846" i="38"/>
  <c r="M821" i="38"/>
  <c r="M850" i="38"/>
  <c r="M825" i="38"/>
  <c r="M854" i="38"/>
  <c r="M829" i="38"/>
  <c r="M858" i="38"/>
  <c r="M833" i="38"/>
  <c r="M940" i="38"/>
  <c r="M915" i="38"/>
  <c r="M945" i="38"/>
  <c r="M920" i="38"/>
  <c r="M949" i="38"/>
  <c r="M924" i="38"/>
  <c r="M953" i="38"/>
  <c r="M928" i="38"/>
  <c r="M957" i="38"/>
  <c r="M932" i="38"/>
  <c r="N59" i="38"/>
  <c r="N34" i="38"/>
  <c r="N64" i="38"/>
  <c r="N39" i="38"/>
  <c r="N68" i="38"/>
  <c r="N43" i="38"/>
  <c r="N72" i="38"/>
  <c r="N47" i="38"/>
  <c r="N51" i="38"/>
  <c r="N76" i="38"/>
  <c r="N158" i="38"/>
  <c r="N133" i="38"/>
  <c r="N163" i="38"/>
  <c r="N138" i="38"/>
  <c r="N167" i="38"/>
  <c r="N142" i="38"/>
  <c r="N171" i="38"/>
  <c r="N146" i="38"/>
  <c r="N253" i="38"/>
  <c r="N228" i="38"/>
  <c r="N258" i="38"/>
  <c r="N233" i="38"/>
  <c r="N262" i="38"/>
  <c r="N237" i="38"/>
  <c r="N266" i="38"/>
  <c r="N241" i="38"/>
  <c r="N270" i="38"/>
  <c r="N245" i="38"/>
  <c r="N352" i="38"/>
  <c r="N327" i="38"/>
  <c r="N357" i="38"/>
  <c r="N332" i="38"/>
  <c r="N361" i="38"/>
  <c r="N336" i="38"/>
  <c r="N365" i="38"/>
  <c r="N340" i="38"/>
  <c r="N369" i="38"/>
  <c r="N344" i="38"/>
  <c r="N451" i="38"/>
  <c r="N426" i="38"/>
  <c r="N456" i="38"/>
  <c r="N431" i="38"/>
  <c r="N460" i="38"/>
  <c r="N435" i="38"/>
  <c r="N464" i="38"/>
  <c r="N439" i="38"/>
  <c r="N468" i="38"/>
  <c r="N443" i="38"/>
  <c r="N550" i="38"/>
  <c r="N525" i="38"/>
  <c r="N555" i="38"/>
  <c r="N530" i="38"/>
  <c r="N559" i="38"/>
  <c r="N534" i="38"/>
  <c r="N563" i="38"/>
  <c r="N538" i="38"/>
  <c r="N620" i="38"/>
  <c r="N645" i="38"/>
  <c r="N625" i="38"/>
  <c r="N650" i="38"/>
  <c r="N629" i="38"/>
  <c r="N654" i="38"/>
  <c r="N633" i="38"/>
  <c r="N658" i="38"/>
  <c r="N637" i="38"/>
  <c r="N662" i="38"/>
  <c r="N719" i="38"/>
  <c r="N744" i="38"/>
  <c r="N724" i="38"/>
  <c r="N749" i="38"/>
  <c r="N728" i="38"/>
  <c r="N753" i="38"/>
  <c r="N732" i="38"/>
  <c r="N757" i="38"/>
  <c r="N736" i="38"/>
  <c r="N761" i="38"/>
  <c r="N843" i="38"/>
  <c r="N818" i="38"/>
  <c r="N848" i="38"/>
  <c r="N823" i="38"/>
  <c r="N852" i="38"/>
  <c r="N827" i="38"/>
  <c r="N856" i="38"/>
  <c r="N831" i="38"/>
  <c r="N860" i="38"/>
  <c r="N835" i="38"/>
  <c r="N942" i="38"/>
  <c r="N917" i="38"/>
  <c r="N947" i="38"/>
  <c r="N922" i="38"/>
  <c r="N951" i="38"/>
  <c r="N926" i="38"/>
  <c r="N955" i="38"/>
  <c r="N930" i="38"/>
  <c r="O5" i="42" l="1"/>
  <c r="O6" i="42"/>
  <c r="O7" i="42"/>
  <c r="O9" i="42"/>
  <c r="O10" i="42"/>
  <c r="O11" i="42"/>
  <c r="O12" i="42"/>
  <c r="O13" i="42"/>
  <c r="O14" i="42"/>
  <c r="O15" i="42"/>
  <c r="O16" i="42"/>
  <c r="O17" i="42"/>
  <c r="O18" i="42"/>
  <c r="O19" i="42"/>
  <c r="O20" i="42"/>
  <c r="O21" i="42"/>
  <c r="O22" i="42"/>
  <c r="O24" i="42"/>
  <c r="O25" i="42"/>
  <c r="O26" i="42"/>
  <c r="O4" i="42"/>
  <c r="O127" i="37" l="1"/>
  <c r="O421" i="38"/>
  <c r="O126" i="37"/>
  <c r="O224" i="37"/>
  <c r="O127" i="38"/>
  <c r="P17" i="35"/>
  <c r="O225" i="37"/>
  <c r="O322" i="37"/>
  <c r="O518" i="37"/>
  <c r="O126" i="38"/>
  <c r="O225" i="38"/>
  <c r="O420" i="38"/>
  <c r="O224" i="38"/>
  <c r="O420" i="37"/>
  <c r="O421" i="37"/>
  <c r="O714" i="37"/>
  <c r="O813" i="37"/>
  <c r="O322" i="38"/>
  <c r="O323" i="38"/>
  <c r="O518" i="38"/>
  <c r="O519" i="38"/>
  <c r="O715" i="38"/>
  <c r="O323" i="37"/>
  <c r="O519" i="37"/>
  <c r="O715" i="37"/>
  <c r="O812" i="37"/>
  <c r="O714" i="38"/>
  <c r="O812" i="38"/>
  <c r="O813" i="38"/>
  <c r="O568" i="37" l="1"/>
  <c r="O763" i="37"/>
  <c r="O371" i="37"/>
  <c r="O273" i="37"/>
  <c r="O372" i="37"/>
  <c r="O470" i="37"/>
  <c r="O274" i="37"/>
  <c r="O175" i="37"/>
  <c r="O861" i="37"/>
  <c r="O469" i="37"/>
  <c r="O764" i="37"/>
  <c r="O862" i="37"/>
  <c r="O567" i="37"/>
  <c r="O176" i="37"/>
  <c r="O567" i="38"/>
  <c r="O372" i="38"/>
  <c r="O274" i="38"/>
  <c r="O861" i="38"/>
  <c r="O470" i="38"/>
  <c r="O469" i="38"/>
  <c r="O763" i="38"/>
  <c r="O764" i="38"/>
  <c r="O371" i="38"/>
  <c r="O175" i="38"/>
  <c r="O862" i="38"/>
  <c r="O568" i="38"/>
  <c r="O273" i="38"/>
  <c r="O176" i="38"/>
  <c r="N322" i="37"/>
  <c r="N28" i="38"/>
  <c r="N420" i="38"/>
  <c r="N28" i="37"/>
  <c r="N224" i="37"/>
  <c r="N322" i="38"/>
  <c r="N812" i="38"/>
  <c r="N127" i="38"/>
  <c r="N323" i="38"/>
  <c r="N420" i="37"/>
  <c r="N127" i="37"/>
  <c r="N225" i="37"/>
  <c r="N323" i="37"/>
  <c r="N616" i="37"/>
  <c r="N617" i="37"/>
  <c r="N421" i="37"/>
  <c r="N518" i="37"/>
  <c r="N519" i="37"/>
  <c r="N714" i="37"/>
  <c r="N715" i="37"/>
  <c r="N812" i="37"/>
  <c r="N910" i="37"/>
  <c r="N911" i="37"/>
  <c r="N29" i="37"/>
  <c r="N126" i="37"/>
  <c r="N813" i="37"/>
  <c r="N224" i="38"/>
  <c r="N519" i="38"/>
  <c r="N715" i="38"/>
  <c r="N910" i="38"/>
  <c r="N911" i="38"/>
  <c r="N29" i="38"/>
  <c r="N126" i="38"/>
  <c r="N421" i="38"/>
  <c r="N616" i="38"/>
  <c r="N617" i="38"/>
  <c r="N714" i="38"/>
  <c r="N813" i="38"/>
  <c r="N225" i="38"/>
  <c r="N518" i="38"/>
  <c r="L28" i="37"/>
  <c r="I28" i="37"/>
  <c r="C829" i="40"/>
  <c r="C825" i="40"/>
  <c r="C821" i="40"/>
  <c r="C817" i="40"/>
  <c r="C816" i="40"/>
  <c r="F721" i="40"/>
  <c r="C639" i="40"/>
  <c r="C638" i="40"/>
  <c r="C635" i="40"/>
  <c r="C540" i="40"/>
  <c r="C539" i="40"/>
  <c r="C532" i="40"/>
  <c r="C531" i="40"/>
  <c r="C523" i="40"/>
  <c r="C522" i="40"/>
  <c r="C445" i="40"/>
  <c r="C444" i="40"/>
  <c r="C443" i="40"/>
  <c r="C442" i="40"/>
  <c r="C441" i="40"/>
  <c r="C440" i="40"/>
  <c r="C439" i="40"/>
  <c r="C438" i="40"/>
  <c r="C437" i="40"/>
  <c r="C436" i="40"/>
  <c r="C435" i="40"/>
  <c r="C427" i="40"/>
  <c r="C426" i="40"/>
  <c r="F39" i="40"/>
  <c r="D33" i="40"/>
  <c r="D38" i="40"/>
  <c r="F43" i="40"/>
  <c r="F47" i="40"/>
  <c r="D130" i="40"/>
  <c r="D131" i="40"/>
  <c r="D135" i="40"/>
  <c r="D136" i="40"/>
  <c r="D139" i="40"/>
  <c r="D140" i="40"/>
  <c r="D141" i="40"/>
  <c r="D145" i="40"/>
  <c r="D146" i="40"/>
  <c r="D147" i="40"/>
  <c r="D151" i="40"/>
  <c r="D228" i="40"/>
  <c r="D229" i="40"/>
  <c r="D231" i="40"/>
  <c r="D233" i="40"/>
  <c r="D234" i="40"/>
  <c r="D236" i="40"/>
  <c r="D237" i="40"/>
  <c r="D238" i="40"/>
  <c r="D240" i="40"/>
  <c r="D241" i="40"/>
  <c r="D242" i="40"/>
  <c r="D244" i="40"/>
  <c r="D245" i="40"/>
  <c r="D246" i="40"/>
  <c r="D247" i="40"/>
  <c r="D248" i="40"/>
  <c r="D249" i="40"/>
  <c r="D326" i="40"/>
  <c r="D327" i="40"/>
  <c r="D328" i="40"/>
  <c r="D329" i="40"/>
  <c r="D331" i="40"/>
  <c r="D332" i="40"/>
  <c r="D333" i="40"/>
  <c r="D334" i="40"/>
  <c r="D335" i="40"/>
  <c r="D336" i="40"/>
  <c r="D337" i="40"/>
  <c r="D338" i="40"/>
  <c r="D339" i="40"/>
  <c r="D340" i="40"/>
  <c r="D341" i="40"/>
  <c r="D342" i="40"/>
  <c r="D343" i="40"/>
  <c r="D344" i="40"/>
  <c r="D345" i="40"/>
  <c r="D346" i="40"/>
  <c r="D347" i="40"/>
  <c r="D424" i="40"/>
  <c r="D425" i="40"/>
  <c r="D426" i="40"/>
  <c r="D427" i="40"/>
  <c r="D429" i="40"/>
  <c r="D430" i="40"/>
  <c r="D431" i="40"/>
  <c r="D432" i="40"/>
  <c r="D433" i="40"/>
  <c r="D434" i="40"/>
  <c r="D435" i="40"/>
  <c r="D436" i="40"/>
  <c r="D437" i="40"/>
  <c r="D438" i="40"/>
  <c r="D439" i="40"/>
  <c r="D440" i="40"/>
  <c r="D441" i="40"/>
  <c r="D442" i="40"/>
  <c r="D443" i="40"/>
  <c r="D444" i="40"/>
  <c r="D445" i="40"/>
  <c r="D522" i="40"/>
  <c r="D523" i="40"/>
  <c r="D524" i="40"/>
  <c r="D525" i="40"/>
  <c r="C527" i="40"/>
  <c r="D527" i="40"/>
  <c r="C528" i="40"/>
  <c r="D528" i="40"/>
  <c r="D529" i="40"/>
  <c r="D530" i="40"/>
  <c r="D531" i="40"/>
  <c r="D532" i="40"/>
  <c r="D533" i="40"/>
  <c r="D534" i="40"/>
  <c r="C535" i="40"/>
  <c r="D535" i="40"/>
  <c r="C536" i="40"/>
  <c r="D536" i="40"/>
  <c r="D537" i="40"/>
  <c r="D538" i="40"/>
  <c r="D539" i="40"/>
  <c r="D540" i="40"/>
  <c r="D541" i="40"/>
  <c r="D542" i="40"/>
  <c r="C543" i="40"/>
  <c r="D543" i="40"/>
  <c r="C620" i="40"/>
  <c r="D620" i="40"/>
  <c r="D621" i="40"/>
  <c r="D622" i="40"/>
  <c r="C623" i="40"/>
  <c r="D623" i="40"/>
  <c r="C625" i="40"/>
  <c r="D625" i="40"/>
  <c r="D626" i="40"/>
  <c r="D627" i="40"/>
  <c r="F627" i="40"/>
  <c r="C628" i="40"/>
  <c r="D628" i="40"/>
  <c r="C629" i="40"/>
  <c r="D629" i="40"/>
  <c r="D630" i="40"/>
  <c r="D631" i="40"/>
  <c r="C632" i="40"/>
  <c r="D632" i="40"/>
  <c r="C633" i="40"/>
  <c r="D633" i="40"/>
  <c r="D634" i="40"/>
  <c r="D635" i="40"/>
  <c r="C636" i="40"/>
  <c r="D636" i="40"/>
  <c r="C637" i="40"/>
  <c r="D637" i="40"/>
  <c r="D638" i="40"/>
  <c r="D639" i="40"/>
  <c r="C640" i="40"/>
  <c r="D640" i="40"/>
  <c r="C641" i="40"/>
  <c r="D641" i="40"/>
  <c r="C718" i="40"/>
  <c r="D718" i="40"/>
  <c r="D719" i="40"/>
  <c r="D720" i="40"/>
  <c r="C721" i="40"/>
  <c r="D721" i="40"/>
  <c r="C723" i="40"/>
  <c r="D723" i="40"/>
  <c r="D724" i="40"/>
  <c r="D725" i="40"/>
  <c r="C726" i="40"/>
  <c r="D726" i="40"/>
  <c r="C727" i="40"/>
  <c r="D727" i="40"/>
  <c r="D728" i="40"/>
  <c r="D729" i="40"/>
  <c r="C730" i="40"/>
  <c r="D730" i="40"/>
  <c r="C731" i="40"/>
  <c r="D731" i="40"/>
  <c r="D732" i="40"/>
  <c r="D733" i="40"/>
  <c r="C734" i="40"/>
  <c r="D734" i="40"/>
  <c r="C735" i="40"/>
  <c r="D735" i="40"/>
  <c r="D736" i="40"/>
  <c r="D737" i="40"/>
  <c r="C738" i="40"/>
  <c r="D738" i="40"/>
  <c r="C739" i="40"/>
  <c r="D739" i="40"/>
  <c r="D816" i="40"/>
  <c r="D817" i="40"/>
  <c r="C818" i="40"/>
  <c r="D818" i="40"/>
  <c r="C819" i="40"/>
  <c r="D819" i="40"/>
  <c r="D821" i="40"/>
  <c r="C822" i="40"/>
  <c r="D822" i="40"/>
  <c r="C823" i="40"/>
  <c r="D823" i="40"/>
  <c r="C824" i="40"/>
  <c r="D824" i="40"/>
  <c r="D825" i="40"/>
  <c r="C826" i="40"/>
  <c r="D826" i="40"/>
  <c r="C827" i="40"/>
  <c r="D827" i="40"/>
  <c r="F827" i="40"/>
  <c r="C828" i="40"/>
  <c r="D828" i="40"/>
  <c r="D829" i="40"/>
  <c r="C830" i="40"/>
  <c r="D830" i="40"/>
  <c r="C831" i="40"/>
  <c r="D831" i="40"/>
  <c r="C832" i="40"/>
  <c r="D832" i="40"/>
  <c r="C833" i="40"/>
  <c r="D833" i="40"/>
  <c r="C834" i="40"/>
  <c r="D834" i="40"/>
  <c r="C835" i="40"/>
  <c r="D835" i="40"/>
  <c r="C836" i="40"/>
  <c r="D836" i="40"/>
  <c r="C837" i="40"/>
  <c r="D837" i="40"/>
  <c r="C914" i="40"/>
  <c r="D914" i="40"/>
  <c r="C915" i="40"/>
  <c r="D915" i="40"/>
  <c r="C916" i="40"/>
  <c r="D916" i="40"/>
  <c r="C917" i="40"/>
  <c r="D917" i="40"/>
  <c r="E917" i="40"/>
  <c r="C919" i="40"/>
  <c r="D919" i="40"/>
  <c r="C920" i="40"/>
  <c r="D920" i="40"/>
  <c r="C921" i="40"/>
  <c r="D921" i="40"/>
  <c r="C922" i="40"/>
  <c r="D922" i="40"/>
  <c r="C923" i="40"/>
  <c r="D923" i="40"/>
  <c r="C924" i="40"/>
  <c r="D924" i="40"/>
  <c r="C925" i="40"/>
  <c r="D925" i="40"/>
  <c r="C926" i="40"/>
  <c r="D926" i="40"/>
  <c r="C927" i="40"/>
  <c r="D927" i="40"/>
  <c r="F927" i="40"/>
  <c r="C928" i="40"/>
  <c r="D928" i="40"/>
  <c r="C929" i="40"/>
  <c r="D929" i="40"/>
  <c r="C930" i="40"/>
  <c r="D930" i="40"/>
  <c r="F930" i="40"/>
  <c r="C931" i="40"/>
  <c r="D931" i="40"/>
  <c r="C932" i="40"/>
  <c r="D932" i="40"/>
  <c r="C933" i="40"/>
  <c r="D933" i="40"/>
  <c r="C934" i="40"/>
  <c r="D934" i="40"/>
  <c r="C935" i="40"/>
  <c r="D935" i="40"/>
  <c r="C935" i="39"/>
  <c r="C934" i="39"/>
  <c r="C641" i="39"/>
  <c r="C640" i="39"/>
  <c r="D52" i="39"/>
  <c r="C930" i="39"/>
  <c r="D926" i="39"/>
  <c r="C926" i="39"/>
  <c r="F923" i="39"/>
  <c r="D922" i="39"/>
  <c r="C922" i="39"/>
  <c r="C921" i="39"/>
  <c r="D920" i="39"/>
  <c r="C920" i="39"/>
  <c r="C919" i="39"/>
  <c r="C917" i="39"/>
  <c r="D835" i="39"/>
  <c r="D833" i="39"/>
  <c r="C832" i="39"/>
  <c r="C831" i="39"/>
  <c r="C830" i="39"/>
  <c r="D823" i="39"/>
  <c r="D821" i="39"/>
  <c r="F737" i="39"/>
  <c r="C736" i="39"/>
  <c r="C732" i="39"/>
  <c r="C728" i="39"/>
  <c r="C727" i="39"/>
  <c r="C726" i="39"/>
  <c r="C725" i="39"/>
  <c r="C724" i="39"/>
  <c r="F719" i="39"/>
  <c r="C719" i="39"/>
  <c r="C639" i="39"/>
  <c r="C638" i="39"/>
  <c r="C637" i="39"/>
  <c r="F635" i="39"/>
  <c r="D635" i="39"/>
  <c r="C635" i="39"/>
  <c r="C633" i="39"/>
  <c r="D541" i="39"/>
  <c r="D534" i="39"/>
  <c r="C443" i="39"/>
  <c r="C442" i="39"/>
  <c r="C439" i="39"/>
  <c r="C438" i="39"/>
  <c r="C436" i="39"/>
  <c r="D435" i="39"/>
  <c r="C435" i="39"/>
  <c r="D433" i="39"/>
  <c r="C433" i="39"/>
  <c r="D431" i="39"/>
  <c r="C431" i="39"/>
  <c r="C430" i="39"/>
  <c r="C429" i="39"/>
  <c r="C426" i="39"/>
  <c r="C425" i="39"/>
  <c r="C424" i="39"/>
  <c r="C344" i="39"/>
  <c r="D339" i="39"/>
  <c r="C329" i="39"/>
  <c r="C246" i="39"/>
  <c r="D236" i="39"/>
  <c r="F229" i="39"/>
  <c r="C229" i="39"/>
  <c r="C146" i="39"/>
  <c r="C133" i="39"/>
  <c r="D132" i="39"/>
  <c r="D131" i="39"/>
  <c r="F51" i="39"/>
  <c r="D48" i="39"/>
  <c r="D46" i="39"/>
  <c r="D44" i="39"/>
  <c r="C43" i="39"/>
  <c r="F41" i="39"/>
  <c r="C41" i="39"/>
  <c r="D40" i="39"/>
  <c r="E39" i="39"/>
  <c r="D38" i="39"/>
  <c r="E37" i="39"/>
  <c r="F32" i="39"/>
  <c r="C38" i="39"/>
  <c r="C40" i="39"/>
  <c r="C42" i="39"/>
  <c r="C46" i="39"/>
  <c r="C136" i="39"/>
  <c r="C138" i="39"/>
  <c r="C238" i="39"/>
  <c r="C241" i="39"/>
  <c r="C242" i="39"/>
  <c r="C243" i="39"/>
  <c r="C249" i="39"/>
  <c r="C327" i="39"/>
  <c r="F331" i="39"/>
  <c r="C332" i="39"/>
  <c r="C333" i="39"/>
  <c r="F337" i="39"/>
  <c r="C341" i="39"/>
  <c r="C345" i="39"/>
  <c r="C346" i="39"/>
  <c r="C432" i="39"/>
  <c r="C434" i="39"/>
  <c r="C437" i="39"/>
  <c r="D438" i="39"/>
  <c r="C440" i="39"/>
  <c r="C522" i="39"/>
  <c r="C524" i="39"/>
  <c r="C527" i="39"/>
  <c r="F528" i="39"/>
  <c r="C529" i="39"/>
  <c r="C530" i="39"/>
  <c r="C531" i="39"/>
  <c r="C538" i="39"/>
  <c r="C541" i="39"/>
  <c r="C542" i="39"/>
  <c r="C543" i="39"/>
  <c r="F621" i="39"/>
  <c r="C627" i="39"/>
  <c r="C630" i="39"/>
  <c r="C631" i="39"/>
  <c r="C632" i="39"/>
  <c r="C634" i="39"/>
  <c r="C636" i="39"/>
  <c r="C718" i="39"/>
  <c r="C720" i="39"/>
  <c r="C721" i="39"/>
  <c r="C723" i="39"/>
  <c r="F724" i="39"/>
  <c r="C729" i="39"/>
  <c r="C730" i="39"/>
  <c r="C731" i="39"/>
  <c r="C733" i="39"/>
  <c r="C734" i="39"/>
  <c r="C735" i="39"/>
  <c r="C737" i="39"/>
  <c r="C738" i="39"/>
  <c r="C739" i="39"/>
  <c r="D816" i="39"/>
  <c r="C817" i="39"/>
  <c r="C818" i="39"/>
  <c r="C819" i="39"/>
  <c r="C822" i="39"/>
  <c r="C823" i="39"/>
  <c r="C824" i="39"/>
  <c r="C826" i="39"/>
  <c r="C827" i="39"/>
  <c r="C828" i="39"/>
  <c r="E828" i="39"/>
  <c r="E829" i="39"/>
  <c r="D831" i="39"/>
  <c r="C834" i="39"/>
  <c r="C835" i="39"/>
  <c r="C836" i="39"/>
  <c r="C914" i="39"/>
  <c r="C915" i="39"/>
  <c r="C916" i="39"/>
  <c r="E922" i="39"/>
  <c r="C923" i="39"/>
  <c r="C924" i="39"/>
  <c r="D924" i="39"/>
  <c r="C925" i="39"/>
  <c r="C927" i="39"/>
  <c r="C928" i="39"/>
  <c r="C929" i="39"/>
  <c r="F930" i="39"/>
  <c r="C931" i="39"/>
  <c r="C932" i="39"/>
  <c r="C933" i="39"/>
  <c r="E933" i="38"/>
  <c r="E929" i="38"/>
  <c r="E928" i="38"/>
  <c r="F927" i="38"/>
  <c r="E926" i="38"/>
  <c r="E925" i="38"/>
  <c r="E923" i="38"/>
  <c r="E921" i="38"/>
  <c r="E920" i="38"/>
  <c r="M911" i="38"/>
  <c r="C911" i="38"/>
  <c r="C917" i="38"/>
  <c r="E916" i="38"/>
  <c r="E915" i="38"/>
  <c r="M910" i="38"/>
  <c r="E914" i="38"/>
  <c r="E833" i="38"/>
  <c r="E831" i="38"/>
  <c r="M813" i="38"/>
  <c r="D813" i="38"/>
  <c r="E818" i="38"/>
  <c r="E817" i="38"/>
  <c r="L812" i="38"/>
  <c r="E737" i="38"/>
  <c r="E733" i="38"/>
  <c r="E730" i="38"/>
  <c r="C726" i="38"/>
  <c r="D715" i="38"/>
  <c r="E719" i="38"/>
  <c r="L714" i="38"/>
  <c r="B714" i="38"/>
  <c r="E638" i="38"/>
  <c r="D634" i="38"/>
  <c r="E631" i="38"/>
  <c r="E628" i="38"/>
  <c r="E626" i="38"/>
  <c r="D617" i="38"/>
  <c r="E621" i="38"/>
  <c r="I616" i="38"/>
  <c r="E616" i="38"/>
  <c r="E540" i="38"/>
  <c r="E537" i="38"/>
  <c r="E535" i="38"/>
  <c r="E534" i="38"/>
  <c r="E533" i="38"/>
  <c r="E530" i="38"/>
  <c r="E529" i="38"/>
  <c r="E528" i="38"/>
  <c r="M519" i="38"/>
  <c r="E519" i="38"/>
  <c r="E525" i="38"/>
  <c r="L518" i="38"/>
  <c r="I518" i="38"/>
  <c r="E518" i="38"/>
  <c r="D518" i="38"/>
  <c r="E443" i="38"/>
  <c r="F436" i="38"/>
  <c r="E435" i="38"/>
  <c r="E431" i="38"/>
  <c r="L421" i="38"/>
  <c r="E426" i="38"/>
  <c r="E425" i="38"/>
  <c r="L420" i="38"/>
  <c r="E424" i="38"/>
  <c r="E344" i="38"/>
  <c r="D341" i="38"/>
  <c r="E340" i="38"/>
  <c r="E338" i="38"/>
  <c r="E336" i="38"/>
  <c r="C332" i="38"/>
  <c r="E327" i="38"/>
  <c r="L322" i="38"/>
  <c r="E322" i="38"/>
  <c r="D322" i="38"/>
  <c r="E246" i="38"/>
  <c r="E243" i="38"/>
  <c r="E229" i="38"/>
  <c r="L224" i="38"/>
  <c r="D127" i="38"/>
  <c r="L126" i="38"/>
  <c r="E51" i="38"/>
  <c r="E43" i="38"/>
  <c r="L29" i="38"/>
  <c r="H29" i="38"/>
  <c r="E35" i="38"/>
  <c r="M28" i="38"/>
  <c r="L28" i="38"/>
  <c r="H28" i="38"/>
  <c r="E28" i="38"/>
  <c r="D28" i="38"/>
  <c r="D29" i="38"/>
  <c r="I29" i="38"/>
  <c r="D126" i="38"/>
  <c r="H126" i="38"/>
  <c r="H127" i="38"/>
  <c r="L127" i="38"/>
  <c r="D224" i="38"/>
  <c r="D225" i="38"/>
  <c r="H225" i="38"/>
  <c r="L225" i="38"/>
  <c r="H322" i="38"/>
  <c r="D323" i="38"/>
  <c r="L323" i="38"/>
  <c r="E335" i="38"/>
  <c r="D420" i="38"/>
  <c r="H420" i="38"/>
  <c r="E421" i="38"/>
  <c r="H421" i="38"/>
  <c r="K518" i="38"/>
  <c r="M518" i="38"/>
  <c r="D519" i="38"/>
  <c r="L519" i="38"/>
  <c r="E523" i="38"/>
  <c r="E527" i="38"/>
  <c r="E539" i="38"/>
  <c r="D616" i="38"/>
  <c r="H616" i="38"/>
  <c r="H617" i="38"/>
  <c r="L617" i="38"/>
  <c r="E620" i="38"/>
  <c r="E623" i="38"/>
  <c r="E637" i="38"/>
  <c r="E639" i="38"/>
  <c r="D714" i="38"/>
  <c r="H714" i="38"/>
  <c r="H715" i="38"/>
  <c r="L715" i="38"/>
  <c r="E732" i="38"/>
  <c r="D812" i="38"/>
  <c r="H812" i="38"/>
  <c r="H813" i="38"/>
  <c r="L813" i="38"/>
  <c r="E825" i="38"/>
  <c r="E827" i="38"/>
  <c r="E830" i="38"/>
  <c r="D832" i="38"/>
  <c r="E834" i="38"/>
  <c r="E835" i="38"/>
  <c r="D910" i="38"/>
  <c r="H910" i="38"/>
  <c r="L910" i="38"/>
  <c r="D911" i="38"/>
  <c r="H911" i="38"/>
  <c r="I911" i="38"/>
  <c r="L911" i="38"/>
  <c r="E922" i="38"/>
  <c r="E924" i="38"/>
  <c r="C929" i="38"/>
  <c r="E930" i="38"/>
  <c r="E931" i="38"/>
  <c r="E932" i="38"/>
  <c r="M519" i="37"/>
  <c r="J518" i="37"/>
  <c r="F332" i="37"/>
  <c r="E925" i="37"/>
  <c r="E916" i="37"/>
  <c r="E735" i="37"/>
  <c r="E731" i="37"/>
  <c r="E727" i="37"/>
  <c r="E636" i="37"/>
  <c r="E632" i="37"/>
  <c r="E623" i="37"/>
  <c r="E533" i="37"/>
  <c r="E524" i="37"/>
  <c r="E431" i="37"/>
  <c r="E336" i="37"/>
  <c r="E244" i="37"/>
  <c r="E236" i="37"/>
  <c r="E132" i="37"/>
  <c r="E931" i="37"/>
  <c r="E914" i="37"/>
  <c r="E626" i="37"/>
  <c r="D523" i="37"/>
  <c r="D430" i="37"/>
  <c r="D247" i="37"/>
  <c r="E246" i="37"/>
  <c r="D149" i="37"/>
  <c r="E143" i="37"/>
  <c r="E135" i="37"/>
  <c r="D132" i="37"/>
  <c r="D131" i="37"/>
  <c r="D930" i="37"/>
  <c r="D926" i="37"/>
  <c r="C922" i="37"/>
  <c r="C827" i="37"/>
  <c r="C736" i="37"/>
  <c r="C728" i="37"/>
  <c r="C621" i="37"/>
  <c r="D538" i="37"/>
  <c r="D534" i="37"/>
  <c r="D525" i="37"/>
  <c r="C439" i="37"/>
  <c r="C435" i="37"/>
  <c r="D344" i="37"/>
  <c r="C329" i="37"/>
  <c r="D237" i="37"/>
  <c r="D133" i="37"/>
  <c r="C825" i="37"/>
  <c r="C622" i="37"/>
  <c r="C541" i="37"/>
  <c r="C441" i="37"/>
  <c r="C326" i="37"/>
  <c r="F50" i="37"/>
  <c r="F46" i="37"/>
  <c r="F42" i="37"/>
  <c r="F33" i="37"/>
  <c r="E32" i="37"/>
  <c r="D40" i="37"/>
  <c r="C44" i="37"/>
  <c r="E37" i="37"/>
  <c r="F38" i="37"/>
  <c r="E41" i="37"/>
  <c r="C48" i="37"/>
  <c r="E49" i="37"/>
  <c r="E130" i="37"/>
  <c r="F130" i="37"/>
  <c r="C131" i="37"/>
  <c r="F131" i="37"/>
  <c r="F133" i="37"/>
  <c r="F135" i="37"/>
  <c r="F138" i="37"/>
  <c r="D141" i="37"/>
  <c r="F142" i="37"/>
  <c r="D145" i="37"/>
  <c r="F146" i="37"/>
  <c r="F147" i="37"/>
  <c r="E228" i="37"/>
  <c r="D233" i="37"/>
  <c r="F233" i="37"/>
  <c r="C236" i="37"/>
  <c r="E237" i="37"/>
  <c r="F237" i="37"/>
  <c r="F238" i="37"/>
  <c r="F239" i="37"/>
  <c r="C240" i="37"/>
  <c r="E241" i="37"/>
  <c r="F241" i="37"/>
  <c r="F242" i="37"/>
  <c r="F243" i="37"/>
  <c r="F245" i="37"/>
  <c r="D326" i="37"/>
  <c r="F327" i="37"/>
  <c r="F334" i="37"/>
  <c r="F336" i="37"/>
  <c r="F337" i="37"/>
  <c r="C338" i="37"/>
  <c r="F338" i="37"/>
  <c r="F340" i="37"/>
  <c r="F341" i="37"/>
  <c r="C342" i="37"/>
  <c r="F344" i="37"/>
  <c r="C424" i="37"/>
  <c r="D426" i="37"/>
  <c r="E426" i="37"/>
  <c r="F427" i="37"/>
  <c r="C430" i="37"/>
  <c r="C431" i="37"/>
  <c r="F432" i="37"/>
  <c r="F433" i="37"/>
  <c r="D434" i="37"/>
  <c r="D435" i="37"/>
  <c r="F435" i="37"/>
  <c r="E436" i="37"/>
  <c r="C437" i="37"/>
  <c r="F437" i="37"/>
  <c r="D438" i="37"/>
  <c r="D439" i="37"/>
  <c r="D442" i="37"/>
  <c r="F443" i="37"/>
  <c r="F522" i="37"/>
  <c r="C524" i="37"/>
  <c r="E525" i="37"/>
  <c r="F525" i="37"/>
  <c r="D529" i="37"/>
  <c r="E530" i="37"/>
  <c r="F530" i="37"/>
  <c r="F532" i="37"/>
  <c r="C533" i="37"/>
  <c r="D533" i="37"/>
  <c r="F534" i="37"/>
  <c r="D537" i="37"/>
  <c r="F538" i="37"/>
  <c r="E539" i="37"/>
  <c r="D541" i="37"/>
  <c r="B616" i="37"/>
  <c r="F620" i="37"/>
  <c r="F621" i="37"/>
  <c r="F622" i="37"/>
  <c r="C623" i="37"/>
  <c r="D623" i="37"/>
  <c r="F625" i="37"/>
  <c r="F626" i="37"/>
  <c r="C627" i="37"/>
  <c r="D628" i="37"/>
  <c r="D629" i="37"/>
  <c r="E633" i="37"/>
  <c r="F633" i="37"/>
  <c r="E634" i="37"/>
  <c r="F635" i="37"/>
  <c r="C636" i="37"/>
  <c r="D636" i="37"/>
  <c r="E637" i="37"/>
  <c r="F637" i="37"/>
  <c r="F638" i="37"/>
  <c r="D639" i="37"/>
  <c r="C718" i="37"/>
  <c r="C719" i="37"/>
  <c r="D719" i="37"/>
  <c r="E719" i="37"/>
  <c r="F720" i="37"/>
  <c r="C721" i="37"/>
  <c r="F721" i="37"/>
  <c r="C723" i="37"/>
  <c r="E724" i="37"/>
  <c r="F725" i="37"/>
  <c r="C726" i="37"/>
  <c r="F726" i="37"/>
  <c r="C727" i="37"/>
  <c r="D728" i="37"/>
  <c r="E728" i="37"/>
  <c r="F729" i="37"/>
  <c r="C730" i="37"/>
  <c r="C731" i="37"/>
  <c r="C732" i="37"/>
  <c r="E732" i="37"/>
  <c r="F733" i="37"/>
  <c r="C734" i="37"/>
  <c r="F734" i="37"/>
  <c r="C735" i="37"/>
  <c r="D736" i="37"/>
  <c r="E736" i="37"/>
  <c r="F737" i="37"/>
  <c r="B812" i="37"/>
  <c r="B813" i="37"/>
  <c r="C816" i="37"/>
  <c r="D817" i="37"/>
  <c r="C818" i="37"/>
  <c r="E818" i="37"/>
  <c r="F818" i="37"/>
  <c r="E819" i="37"/>
  <c r="F819" i="37"/>
  <c r="C821" i="37"/>
  <c r="F821" i="37"/>
  <c r="C822" i="37"/>
  <c r="E823" i="37"/>
  <c r="F823" i="37"/>
  <c r="E824" i="37"/>
  <c r="F824" i="37"/>
  <c r="F825" i="37"/>
  <c r="D826" i="37"/>
  <c r="F827" i="37"/>
  <c r="F828" i="37"/>
  <c r="F829" i="37"/>
  <c r="C830" i="37"/>
  <c r="D830" i="37"/>
  <c r="C831" i="37"/>
  <c r="E831" i="37"/>
  <c r="F831" i="37"/>
  <c r="E832" i="37"/>
  <c r="C833" i="37"/>
  <c r="F833" i="37"/>
  <c r="D834" i="37"/>
  <c r="C835" i="37"/>
  <c r="E835" i="37"/>
  <c r="F835" i="37"/>
  <c r="B911" i="37"/>
  <c r="F915" i="37"/>
  <c r="C916" i="37"/>
  <c r="D916" i="37"/>
  <c r="C917" i="37"/>
  <c r="E917" i="37"/>
  <c r="F917" i="37"/>
  <c r="E919" i="37"/>
  <c r="F920" i="37"/>
  <c r="C921" i="37"/>
  <c r="D921" i="37"/>
  <c r="D922" i="37"/>
  <c r="F922" i="37"/>
  <c r="D925" i="37"/>
  <c r="C926" i="37"/>
  <c r="E926" i="37"/>
  <c r="F926" i="37"/>
  <c r="E927" i="37"/>
  <c r="C929" i="37"/>
  <c r="C930" i="37"/>
  <c r="E930" i="37"/>
  <c r="F930" i="37"/>
  <c r="F932" i="37"/>
  <c r="C933" i="37"/>
  <c r="D933" i="37"/>
  <c r="O346" i="37" l="1"/>
  <c r="O150" i="37"/>
  <c r="O836" i="37"/>
  <c r="O542" i="37"/>
  <c r="O347" i="37"/>
  <c r="O248" i="37"/>
  <c r="O249" i="37"/>
  <c r="O444" i="37"/>
  <c r="O542" i="38"/>
  <c r="O151" i="38"/>
  <c r="O248" i="38"/>
  <c r="O150" i="38"/>
  <c r="O837" i="38"/>
  <c r="O445" i="38"/>
  <c r="O346" i="38"/>
  <c r="B665" i="37"/>
  <c r="N764" i="37"/>
  <c r="N470" i="37"/>
  <c r="N77" i="37"/>
  <c r="M568" i="37"/>
  <c r="N960" i="37"/>
  <c r="N763" i="37"/>
  <c r="I77" i="37"/>
  <c r="N862" i="37"/>
  <c r="N959" i="37"/>
  <c r="N543" i="37"/>
  <c r="N568" i="37"/>
  <c r="N665" i="37"/>
  <c r="N469" i="37"/>
  <c r="O837" i="37"/>
  <c r="O543" i="37"/>
  <c r="B861" i="37"/>
  <c r="J567" i="37"/>
  <c r="N78" i="37"/>
  <c r="N274" i="37"/>
  <c r="N371" i="37"/>
  <c r="N666" i="37"/>
  <c r="N176" i="37"/>
  <c r="O739" i="37"/>
  <c r="O445" i="37"/>
  <c r="B960" i="37"/>
  <c r="B862" i="37"/>
  <c r="L77" i="37"/>
  <c r="N175" i="37"/>
  <c r="N861" i="37"/>
  <c r="N567" i="37"/>
  <c r="N372" i="37"/>
  <c r="N273" i="37"/>
  <c r="O151" i="37"/>
  <c r="O738" i="37"/>
  <c r="D273" i="38"/>
  <c r="N78" i="38"/>
  <c r="I960" i="38"/>
  <c r="I935" i="38"/>
  <c r="H959" i="38"/>
  <c r="L862" i="38"/>
  <c r="D763" i="38"/>
  <c r="D665" i="38"/>
  <c r="L568" i="38"/>
  <c r="H470" i="38"/>
  <c r="L274" i="38"/>
  <c r="L176" i="38"/>
  <c r="I78" i="38"/>
  <c r="I53" i="38"/>
  <c r="H77" i="38"/>
  <c r="H78" i="38"/>
  <c r="L175" i="38"/>
  <c r="L371" i="38"/>
  <c r="L470" i="38"/>
  <c r="L567" i="38"/>
  <c r="L542" i="38"/>
  <c r="E665" i="38"/>
  <c r="D764" i="38"/>
  <c r="D862" i="38"/>
  <c r="N274" i="38"/>
  <c r="N665" i="38"/>
  <c r="N960" i="38"/>
  <c r="N935" i="38"/>
  <c r="N273" i="38"/>
  <c r="N861" i="38"/>
  <c r="O836" i="38"/>
  <c r="H763" i="38"/>
  <c r="H665" i="38"/>
  <c r="H371" i="38"/>
  <c r="E77" i="38"/>
  <c r="M568" i="38"/>
  <c r="M543" i="38"/>
  <c r="N543" i="38"/>
  <c r="N568" i="38"/>
  <c r="H960" i="38"/>
  <c r="D959" i="38"/>
  <c r="H862" i="38"/>
  <c r="L764" i="38"/>
  <c r="L666" i="38"/>
  <c r="D568" i="38"/>
  <c r="E470" i="38"/>
  <c r="L372" i="38"/>
  <c r="H274" i="38"/>
  <c r="H176" i="38"/>
  <c r="D78" i="38"/>
  <c r="L77" i="38"/>
  <c r="L78" i="38"/>
  <c r="D176" i="38"/>
  <c r="L469" i="38"/>
  <c r="D567" i="38"/>
  <c r="I665" i="38"/>
  <c r="I640" i="38"/>
  <c r="B763" i="38"/>
  <c r="L861" i="38"/>
  <c r="M862" i="38"/>
  <c r="M837" i="38"/>
  <c r="M959" i="38"/>
  <c r="M934" i="38"/>
  <c r="C960" i="38"/>
  <c r="N837" i="38"/>
  <c r="N862" i="38"/>
  <c r="N470" i="38"/>
  <c r="N959" i="38"/>
  <c r="N934" i="38"/>
  <c r="N371" i="38"/>
  <c r="N469" i="38"/>
  <c r="L960" i="38"/>
  <c r="L959" i="38"/>
  <c r="D861" i="38"/>
  <c r="K567" i="38"/>
  <c r="D469" i="38"/>
  <c r="D175" i="38"/>
  <c r="E371" i="38"/>
  <c r="I567" i="38"/>
  <c r="D666" i="38"/>
  <c r="N567" i="38"/>
  <c r="N542" i="38"/>
  <c r="N666" i="38"/>
  <c r="N176" i="38"/>
  <c r="D960" i="38"/>
  <c r="H861" i="38"/>
  <c r="H764" i="38"/>
  <c r="H666" i="38"/>
  <c r="M567" i="38"/>
  <c r="M542" i="38"/>
  <c r="H469" i="38"/>
  <c r="D372" i="38"/>
  <c r="D274" i="38"/>
  <c r="H175" i="38"/>
  <c r="D77" i="38"/>
  <c r="M77" i="38"/>
  <c r="M52" i="38"/>
  <c r="L273" i="38"/>
  <c r="D371" i="38"/>
  <c r="E567" i="38"/>
  <c r="E568" i="38"/>
  <c r="L763" i="38"/>
  <c r="M960" i="38"/>
  <c r="M935" i="38"/>
  <c r="N763" i="38"/>
  <c r="N175" i="38"/>
  <c r="N764" i="38"/>
  <c r="N372" i="38"/>
  <c r="N77" i="38"/>
  <c r="N52" i="38"/>
  <c r="O543" i="38"/>
  <c r="O739" i="38"/>
  <c r="O738" i="38"/>
  <c r="O444" i="38"/>
  <c r="O249" i="38"/>
  <c r="O347" i="38"/>
  <c r="E542" i="38"/>
  <c r="C532" i="37"/>
  <c r="D427" i="39"/>
  <c r="D525" i="39"/>
  <c r="D528" i="39"/>
  <c r="D532" i="39"/>
  <c r="D536" i="39"/>
  <c r="D625" i="39"/>
  <c r="E626" i="39"/>
  <c r="D718" i="39"/>
  <c r="D719" i="39"/>
  <c r="D724" i="39"/>
  <c r="D730" i="39"/>
  <c r="D732" i="39"/>
  <c r="D828" i="39"/>
  <c r="D832" i="39"/>
  <c r="D150" i="39"/>
  <c r="D640" i="39"/>
  <c r="D641" i="39"/>
  <c r="D739" i="39"/>
  <c r="D836" i="39"/>
  <c r="E138" i="40"/>
  <c r="E146" i="40"/>
  <c r="E151" i="40"/>
  <c r="E228" i="40"/>
  <c r="E234" i="40"/>
  <c r="E235" i="40"/>
  <c r="E237" i="40"/>
  <c r="E239" i="40"/>
  <c r="E241" i="40"/>
  <c r="E243" i="40"/>
  <c r="E245" i="40"/>
  <c r="E247" i="40"/>
  <c r="E248" i="40"/>
  <c r="E326" i="40"/>
  <c r="E328" i="40"/>
  <c r="E331" i="40"/>
  <c r="E332" i="40"/>
  <c r="E335" i="40"/>
  <c r="E337" i="40"/>
  <c r="E338" i="40"/>
  <c r="E340" i="40"/>
  <c r="E342" i="40"/>
  <c r="E344" i="40"/>
  <c r="F344" i="40"/>
  <c r="E345" i="40"/>
  <c r="E425" i="40"/>
  <c r="E427" i="40"/>
  <c r="E430" i="40"/>
  <c r="E432" i="40"/>
  <c r="F432" i="40"/>
  <c r="E433" i="40"/>
  <c r="F433" i="40"/>
  <c r="E435" i="40"/>
  <c r="E437" i="40"/>
  <c r="F437" i="40"/>
  <c r="E439" i="40"/>
  <c r="E442" i="40"/>
  <c r="E444" i="40"/>
  <c r="E522" i="40"/>
  <c r="E524" i="40"/>
  <c r="F524" i="40"/>
  <c r="E527" i="40"/>
  <c r="E529" i="40"/>
  <c r="F529" i="40"/>
  <c r="E531" i="40"/>
  <c r="E532" i="40"/>
  <c r="E534" i="40"/>
  <c r="E536" i="40"/>
  <c r="E538" i="40"/>
  <c r="E540" i="40"/>
  <c r="E542" i="40"/>
  <c r="E620" i="40"/>
  <c r="E623" i="40"/>
  <c r="E626" i="40"/>
  <c r="F626" i="40"/>
  <c r="E628" i="40"/>
  <c r="E630" i="40"/>
  <c r="F630" i="40"/>
  <c r="E632" i="40"/>
  <c r="F635" i="40"/>
  <c r="E635" i="40"/>
  <c r="E637" i="40"/>
  <c r="F639" i="40"/>
  <c r="E639" i="40"/>
  <c r="E641" i="40"/>
  <c r="E718" i="40"/>
  <c r="E720" i="40"/>
  <c r="F720" i="40"/>
  <c r="E726" i="40"/>
  <c r="F726" i="40"/>
  <c r="E728" i="40"/>
  <c r="E730" i="40"/>
  <c r="F730" i="40"/>
  <c r="E732" i="40"/>
  <c r="E734" i="40"/>
  <c r="F734" i="40"/>
  <c r="E736" i="40"/>
  <c r="E738" i="40"/>
  <c r="F738" i="40"/>
  <c r="E739" i="40"/>
  <c r="F817" i="40"/>
  <c r="E817" i="40"/>
  <c r="E819" i="40"/>
  <c r="F822" i="40"/>
  <c r="E822" i="40"/>
  <c r="E824" i="40"/>
  <c r="F826" i="40"/>
  <c r="E826" i="40"/>
  <c r="E827" i="40"/>
  <c r="F830" i="40"/>
  <c r="E830" i="40"/>
  <c r="F832" i="40"/>
  <c r="E832" i="40"/>
  <c r="E834" i="40"/>
  <c r="F834" i="40"/>
  <c r="F836" i="40"/>
  <c r="E836" i="40"/>
  <c r="E914" i="40"/>
  <c r="F914" i="40"/>
  <c r="F916" i="40"/>
  <c r="E916" i="40"/>
  <c r="F917" i="40"/>
  <c r="F920" i="40"/>
  <c r="E920" i="40"/>
  <c r="F921" i="40"/>
  <c r="E921" i="40"/>
  <c r="E922" i="40"/>
  <c r="F922" i="40"/>
  <c r="F924" i="40"/>
  <c r="E924" i="40"/>
  <c r="F925" i="40"/>
  <c r="E927" i="40"/>
  <c r="F929" i="40"/>
  <c r="E929" i="40"/>
  <c r="E930" i="40"/>
  <c r="F932" i="40"/>
  <c r="E932" i="40"/>
  <c r="F934" i="40"/>
  <c r="E935" i="40"/>
  <c r="F935" i="40"/>
  <c r="C48" i="39"/>
  <c r="E43" i="37"/>
  <c r="C442" i="37"/>
  <c r="C826" i="37"/>
  <c r="D146" i="37"/>
  <c r="D327" i="37"/>
  <c r="C420" i="37"/>
  <c r="C426" i="37"/>
  <c r="D443" i="37"/>
  <c r="C620" i="37"/>
  <c r="D620" i="37"/>
  <c r="D625" i="37"/>
  <c r="E527" i="37"/>
  <c r="D531" i="37"/>
  <c r="E531" i="37"/>
  <c r="E535" i="37"/>
  <c r="D535" i="37"/>
  <c r="E638" i="37"/>
  <c r="F140" i="37"/>
  <c r="F144" i="37"/>
  <c r="F148" i="37"/>
  <c r="F230" i="37"/>
  <c r="F247" i="37"/>
  <c r="F329" i="37"/>
  <c r="F424" i="37"/>
  <c r="F429" i="37"/>
  <c r="F441" i="37"/>
  <c r="F523" i="37"/>
  <c r="F528" i="37"/>
  <c r="F536" i="37"/>
  <c r="F540" i="37"/>
  <c r="F627" i="37"/>
  <c r="F631" i="37"/>
  <c r="F639" i="37"/>
  <c r="F730" i="37"/>
  <c r="F816" i="37"/>
  <c r="F924" i="37"/>
  <c r="F928" i="37"/>
  <c r="G714" i="38"/>
  <c r="C715" i="38"/>
  <c r="K715" i="38"/>
  <c r="D930" i="38"/>
  <c r="E925" i="40"/>
  <c r="E724" i="40"/>
  <c r="D229" i="39"/>
  <c r="D429" i="39"/>
  <c r="D437" i="39"/>
  <c r="D522" i="39"/>
  <c r="D539" i="39"/>
  <c r="E539" i="39"/>
  <c r="D622" i="39"/>
  <c r="D628" i="39"/>
  <c r="D636" i="39"/>
  <c r="D639" i="39"/>
  <c r="D723" i="39"/>
  <c r="D726" i="39"/>
  <c r="D727" i="39"/>
  <c r="D728" i="39"/>
  <c r="D731" i="39"/>
  <c r="D735" i="39"/>
  <c r="D736" i="39"/>
  <c r="D818" i="39"/>
  <c r="D819" i="39"/>
  <c r="D824" i="39"/>
  <c r="D827" i="39"/>
  <c r="D837" i="39"/>
  <c r="E132" i="40"/>
  <c r="E133" i="40"/>
  <c r="E137" i="40"/>
  <c r="E144" i="40"/>
  <c r="E150" i="40"/>
  <c r="E229" i="40"/>
  <c r="E230" i="40"/>
  <c r="E233" i="40"/>
  <c r="E238" i="40"/>
  <c r="E242" i="40"/>
  <c r="E246" i="40"/>
  <c r="E249" i="40"/>
  <c r="E327" i="40"/>
  <c r="E329" i="40"/>
  <c r="E333" i="40"/>
  <c r="E334" i="40"/>
  <c r="E336" i="40"/>
  <c r="E339" i="40"/>
  <c r="E341" i="40"/>
  <c r="E343" i="40"/>
  <c r="E346" i="40"/>
  <c r="E347" i="40"/>
  <c r="E424" i="40"/>
  <c r="F424" i="40"/>
  <c r="E426" i="40"/>
  <c r="E429" i="40"/>
  <c r="E431" i="40"/>
  <c r="E434" i="40"/>
  <c r="E436" i="40"/>
  <c r="F436" i="40"/>
  <c r="E438" i="40"/>
  <c r="E440" i="40"/>
  <c r="F440" i="40"/>
  <c r="E441" i="40"/>
  <c r="F441" i="40"/>
  <c r="E443" i="40"/>
  <c r="E445" i="40"/>
  <c r="E523" i="40"/>
  <c r="E525" i="40"/>
  <c r="E528" i="40"/>
  <c r="E530" i="40"/>
  <c r="E533" i="40"/>
  <c r="F533" i="40"/>
  <c r="E535" i="40"/>
  <c r="E537" i="40"/>
  <c r="F537" i="40"/>
  <c r="E539" i="40"/>
  <c r="E541" i="40"/>
  <c r="F541" i="40"/>
  <c r="E543" i="40"/>
  <c r="E621" i="40"/>
  <c r="F621" i="40"/>
  <c r="F622" i="40"/>
  <c r="E622" i="40"/>
  <c r="E625" i="40"/>
  <c r="E627" i="40"/>
  <c r="E629" i="40"/>
  <c r="F631" i="40"/>
  <c r="E631" i="40"/>
  <c r="E633" i="40"/>
  <c r="E634" i="40"/>
  <c r="F634" i="40"/>
  <c r="E636" i="40"/>
  <c r="E638" i="40"/>
  <c r="F638" i="40"/>
  <c r="E640" i="40"/>
  <c r="E719" i="40"/>
  <c r="E721" i="40"/>
  <c r="E723" i="40"/>
  <c r="E725" i="40"/>
  <c r="F725" i="40"/>
  <c r="E727" i="40"/>
  <c r="E729" i="40"/>
  <c r="F729" i="40"/>
  <c r="E731" i="40"/>
  <c r="E733" i="40"/>
  <c r="F733" i="40"/>
  <c r="E735" i="40"/>
  <c r="E737" i="40"/>
  <c r="F737" i="40"/>
  <c r="E816" i="40"/>
  <c r="E818" i="40"/>
  <c r="F818" i="40"/>
  <c r="F821" i="40"/>
  <c r="E821" i="40"/>
  <c r="E823" i="40"/>
  <c r="F825" i="40"/>
  <c r="E825" i="40"/>
  <c r="E828" i="40"/>
  <c r="F829" i="40"/>
  <c r="E829" i="40"/>
  <c r="E831" i="40"/>
  <c r="F833" i="40"/>
  <c r="E833" i="40"/>
  <c r="F835" i="40"/>
  <c r="E835" i="40"/>
  <c r="E837" i="40"/>
  <c r="F915" i="40"/>
  <c r="E915" i="40"/>
  <c r="E919" i="40"/>
  <c r="F919" i="40"/>
  <c r="E923" i="40"/>
  <c r="F923" i="40"/>
  <c r="F926" i="40"/>
  <c r="E926" i="40"/>
  <c r="F928" i="40"/>
  <c r="E928" i="40"/>
  <c r="E931" i="40"/>
  <c r="F931" i="40"/>
  <c r="F933" i="40"/>
  <c r="E933" i="40"/>
  <c r="D35" i="37"/>
  <c r="D44" i="37"/>
  <c r="E45" i="37"/>
  <c r="C239" i="37"/>
  <c r="C631" i="37"/>
  <c r="C724" i="37"/>
  <c r="C126" i="37"/>
  <c r="C328" i="37"/>
  <c r="D630" i="37"/>
  <c r="D638" i="37"/>
  <c r="D720" i="37"/>
  <c r="D725" i="37"/>
  <c r="D729" i="37"/>
  <c r="D733" i="37"/>
  <c r="D737" i="37"/>
  <c r="C812" i="37"/>
  <c r="D828" i="37"/>
  <c r="D832" i="37"/>
  <c r="C910" i="37"/>
  <c r="D919" i="37"/>
  <c r="D923" i="37"/>
  <c r="D927" i="37"/>
  <c r="D931" i="37"/>
  <c r="D532" i="37"/>
  <c r="D540" i="37"/>
  <c r="E622" i="37"/>
  <c r="E627" i="37"/>
  <c r="E631" i="37"/>
  <c r="E635" i="37"/>
  <c r="E721" i="37"/>
  <c r="E726" i="37"/>
  <c r="E730" i="37"/>
  <c r="E734" i="37"/>
  <c r="D812" i="37"/>
  <c r="D813" i="37"/>
  <c r="E825" i="37"/>
  <c r="E829" i="37"/>
  <c r="E833" i="37"/>
  <c r="E915" i="37"/>
  <c r="E920" i="37"/>
  <c r="E924" i="37"/>
  <c r="E928" i="37"/>
  <c r="E932" i="37"/>
  <c r="E240" i="37"/>
  <c r="E323" i="37"/>
  <c r="E420" i="37"/>
  <c r="E529" i="37"/>
  <c r="E714" i="37"/>
  <c r="E715" i="37"/>
  <c r="F322" i="37"/>
  <c r="F518" i="37"/>
  <c r="F714" i="37"/>
  <c r="F715" i="37"/>
  <c r="G812" i="37"/>
  <c r="G911" i="37"/>
  <c r="H126" i="37"/>
  <c r="H224" i="37"/>
  <c r="H421" i="37"/>
  <c r="E934" i="40"/>
  <c r="F837" i="40"/>
  <c r="F831" i="40"/>
  <c r="F823" i="40"/>
  <c r="C35" i="37"/>
  <c r="C523" i="37"/>
  <c r="C528" i="37"/>
  <c r="E617" i="37"/>
  <c r="D32" i="40"/>
  <c r="F35" i="40"/>
  <c r="D37" i="40"/>
  <c r="F38" i="40"/>
  <c r="F40" i="40"/>
  <c r="D41" i="40"/>
  <c r="F42" i="40"/>
  <c r="F44" i="40"/>
  <c r="D45" i="40"/>
  <c r="F46" i="40"/>
  <c r="F48" i="40"/>
  <c r="D49" i="40"/>
  <c r="F50" i="40"/>
  <c r="F52" i="40"/>
  <c r="F53" i="40"/>
  <c r="C130" i="40"/>
  <c r="F130" i="40"/>
  <c r="F131" i="40"/>
  <c r="F132" i="40"/>
  <c r="C133" i="40"/>
  <c r="F133" i="40"/>
  <c r="F135" i="40"/>
  <c r="C136" i="40"/>
  <c r="F136" i="40"/>
  <c r="F137" i="40"/>
  <c r="F138" i="40"/>
  <c r="F139" i="40"/>
  <c r="F140" i="40"/>
  <c r="F141" i="40"/>
  <c r="C142" i="40"/>
  <c r="F142" i="40"/>
  <c r="C143" i="40"/>
  <c r="F143" i="40"/>
  <c r="F144" i="40"/>
  <c r="F145" i="40"/>
  <c r="F146" i="40"/>
  <c r="F147" i="40"/>
  <c r="C148" i="40"/>
  <c r="F148" i="40"/>
  <c r="C149" i="40"/>
  <c r="F149" i="40"/>
  <c r="C150" i="40"/>
  <c r="F150" i="40"/>
  <c r="F151" i="40"/>
  <c r="C228" i="40"/>
  <c r="F228" i="40"/>
  <c r="F229" i="40"/>
  <c r="C230" i="40"/>
  <c r="F230" i="40"/>
  <c r="C231" i="40"/>
  <c r="F231" i="40"/>
  <c r="C233" i="40"/>
  <c r="F233" i="40"/>
  <c r="F234" i="40"/>
  <c r="C235" i="40"/>
  <c r="F235" i="40"/>
  <c r="C236" i="40"/>
  <c r="F236" i="40"/>
  <c r="C237" i="40"/>
  <c r="F237" i="40"/>
  <c r="F238" i="40"/>
  <c r="C239" i="40"/>
  <c r="F239" i="40"/>
  <c r="C240" i="40"/>
  <c r="F240" i="40"/>
  <c r="C241" i="40"/>
  <c r="F241" i="40"/>
  <c r="F242" i="40"/>
  <c r="C243" i="40"/>
  <c r="F243" i="40"/>
  <c r="C244" i="40"/>
  <c r="F244" i="40"/>
  <c r="C245" i="40"/>
  <c r="F245" i="40"/>
  <c r="F246" i="40"/>
  <c r="C247" i="40"/>
  <c r="F247" i="40"/>
  <c r="C248" i="40"/>
  <c r="F248" i="40"/>
  <c r="C249" i="40"/>
  <c r="F249" i="40"/>
  <c r="C326" i="40"/>
  <c r="F326" i="40"/>
  <c r="C327" i="40"/>
  <c r="F327" i="40"/>
  <c r="C328" i="40"/>
  <c r="F328" i="40"/>
  <c r="C329" i="40"/>
  <c r="F329" i="40"/>
  <c r="C331" i="40"/>
  <c r="F331" i="40"/>
  <c r="C332" i="40"/>
  <c r="F332" i="40"/>
  <c r="C333" i="40"/>
  <c r="F333" i="40"/>
  <c r="C334" i="40"/>
  <c r="F334" i="40"/>
  <c r="C335" i="40"/>
  <c r="F335" i="40"/>
  <c r="C336" i="40"/>
  <c r="F336" i="40"/>
  <c r="C337" i="40"/>
  <c r="F337" i="40"/>
  <c r="C338" i="40"/>
  <c r="F338" i="40"/>
  <c r="C339" i="40"/>
  <c r="F339" i="40"/>
  <c r="C340" i="40"/>
  <c r="F340" i="40"/>
  <c r="C341" i="40"/>
  <c r="F341" i="40"/>
  <c r="C342" i="40"/>
  <c r="F342" i="40"/>
  <c r="C343" i="40"/>
  <c r="F343" i="40"/>
  <c r="C831" i="38"/>
  <c r="C40" i="37"/>
  <c r="C32" i="37"/>
  <c r="E46" i="37"/>
  <c r="D50" i="37"/>
  <c r="F34" i="37"/>
  <c r="C136" i="37"/>
  <c r="B420" i="37"/>
  <c r="C823" i="37"/>
  <c r="C149" i="37"/>
  <c r="C231" i="37"/>
  <c r="D244" i="37"/>
  <c r="C529" i="37"/>
  <c r="C632" i="37"/>
  <c r="C817" i="37"/>
  <c r="C834" i="37"/>
  <c r="D138" i="37"/>
  <c r="D228" i="37"/>
  <c r="E233" i="37"/>
  <c r="E332" i="37"/>
  <c r="D336" i="37"/>
  <c r="D431" i="37"/>
  <c r="E439" i="37"/>
  <c r="E629" i="37"/>
  <c r="D633" i="37"/>
  <c r="D637" i="37"/>
  <c r="D724" i="37"/>
  <c r="D732" i="37"/>
  <c r="D818" i="37"/>
  <c r="D823" i="37"/>
  <c r="D827" i="37"/>
  <c r="D831" i="37"/>
  <c r="D835" i="37"/>
  <c r="D917" i="37"/>
  <c r="E922" i="37"/>
  <c r="E147" i="37"/>
  <c r="E229" i="37"/>
  <c r="E242" i="37"/>
  <c r="E432" i="37"/>
  <c r="E440" i="37"/>
  <c r="E621" i="37"/>
  <c r="E923" i="37"/>
  <c r="F139" i="37"/>
  <c r="F143" i="37"/>
  <c r="F246" i="37"/>
  <c r="C525" i="37"/>
  <c r="F35" i="39"/>
  <c r="D51" i="39"/>
  <c r="E434" i="39"/>
  <c r="E537" i="39"/>
  <c r="E833" i="39"/>
  <c r="E916" i="39"/>
  <c r="E917" i="39"/>
  <c r="F935" i="39"/>
  <c r="F735" i="38"/>
  <c r="F527" i="37"/>
  <c r="F535" i="37"/>
  <c r="F630" i="37"/>
  <c r="F832" i="37"/>
  <c r="M224" i="37"/>
  <c r="M715" i="37"/>
  <c r="E632" i="38"/>
  <c r="I420" i="38"/>
  <c r="D626" i="38"/>
  <c r="D725" i="38"/>
  <c r="C441" i="39"/>
  <c r="C334" i="39"/>
  <c r="C235" i="39"/>
  <c r="C344" i="40"/>
  <c r="C345" i="40"/>
  <c r="F345" i="40"/>
  <c r="C346" i="40"/>
  <c r="F346" i="40"/>
  <c r="C347" i="40"/>
  <c r="F347" i="40"/>
  <c r="C424" i="40"/>
  <c r="C425" i="40"/>
  <c r="F425" i="40"/>
  <c r="F426" i="40"/>
  <c r="C429" i="40"/>
  <c r="C430" i="40"/>
  <c r="F430" i="40"/>
  <c r="C431" i="40"/>
  <c r="F431" i="40"/>
  <c r="C432" i="40"/>
  <c r="C433" i="40"/>
  <c r="C434" i="40"/>
  <c r="F434" i="40"/>
  <c r="F435" i="40"/>
  <c r="F438" i="40"/>
  <c r="F439" i="40"/>
  <c r="F442" i="40"/>
  <c r="F443" i="40"/>
  <c r="F522" i="40"/>
  <c r="F523" i="40"/>
  <c r="C524" i="40"/>
  <c r="C525" i="40"/>
  <c r="F525" i="40"/>
  <c r="F527" i="40"/>
  <c r="F528" i="40"/>
  <c r="C529" i="40"/>
  <c r="C530" i="40"/>
  <c r="F530" i="40"/>
  <c r="F531" i="40"/>
  <c r="F532" i="40"/>
  <c r="C533" i="40"/>
  <c r="C534" i="40"/>
  <c r="F534" i="40"/>
  <c r="F535" i="40"/>
  <c r="F536" i="40"/>
  <c r="C537" i="40"/>
  <c r="C538" i="40"/>
  <c r="F538" i="40"/>
  <c r="F539" i="40"/>
  <c r="F540" i="40"/>
  <c r="C541" i="40"/>
  <c r="C542" i="40"/>
  <c r="F542" i="40"/>
  <c r="F543" i="40"/>
  <c r="F620" i="40"/>
  <c r="C621" i="40"/>
  <c r="C622" i="40"/>
  <c r="F623" i="40"/>
  <c r="F625" i="40"/>
  <c r="C626" i="40"/>
  <c r="C627" i="40"/>
  <c r="F628" i="40"/>
  <c r="F629" i="40"/>
  <c r="C630" i="40"/>
  <c r="C631" i="40"/>
  <c r="F632" i="40"/>
  <c r="F633" i="40"/>
  <c r="C634" i="40"/>
  <c r="F636" i="40"/>
  <c r="F637" i="40"/>
  <c r="F640" i="40"/>
  <c r="F641" i="40"/>
  <c r="F718" i="40"/>
  <c r="C719" i="40"/>
  <c r="F719" i="40"/>
  <c r="C720" i="40"/>
  <c r="F723" i="40"/>
  <c r="C724" i="40"/>
  <c r="F724" i="40"/>
  <c r="C725" i="40"/>
  <c r="F727" i="40"/>
  <c r="C728" i="40"/>
  <c r="F728" i="40"/>
  <c r="C729" i="40"/>
  <c r="F731" i="40"/>
  <c r="C732" i="40"/>
  <c r="F732" i="40"/>
  <c r="C733" i="40"/>
  <c r="F735" i="40"/>
  <c r="C736" i="40"/>
  <c r="F736" i="40"/>
  <c r="C737" i="40"/>
  <c r="F739" i="40"/>
  <c r="F816" i="40"/>
  <c r="F819" i="40"/>
  <c r="F824" i="40"/>
  <c r="F828" i="40"/>
  <c r="F445" i="40"/>
  <c r="F444" i="40"/>
  <c r="F429" i="40"/>
  <c r="F427" i="40"/>
  <c r="C39" i="40"/>
  <c r="E130" i="40"/>
  <c r="E135" i="40"/>
  <c r="E139" i="40"/>
  <c r="E141" i="40"/>
  <c r="E145" i="40"/>
  <c r="E147" i="40"/>
  <c r="E231" i="40"/>
  <c r="E236" i="40"/>
  <c r="E240" i="40"/>
  <c r="E244" i="40"/>
  <c r="C229" i="40"/>
  <c r="C234" i="40"/>
  <c r="C238" i="40"/>
  <c r="C242" i="40"/>
  <c r="C246" i="40"/>
  <c r="B224" i="37"/>
  <c r="B519" i="37"/>
  <c r="C637" i="37"/>
  <c r="D37" i="37"/>
  <c r="C41" i="37"/>
  <c r="D49" i="37"/>
  <c r="D29" i="37"/>
  <c r="F39" i="37"/>
  <c r="E29" i="37"/>
  <c r="E47" i="37"/>
  <c r="F48" i="37"/>
  <c r="C339" i="37"/>
  <c r="F130" i="39"/>
  <c r="E133" i="39"/>
  <c r="F133" i="39"/>
  <c r="F136" i="39"/>
  <c r="E138" i="39"/>
  <c r="F138" i="39"/>
  <c r="E139" i="39"/>
  <c r="F139" i="39"/>
  <c r="F140" i="39"/>
  <c r="E142" i="39"/>
  <c r="F142" i="39"/>
  <c r="F145" i="39"/>
  <c r="E145" i="39"/>
  <c r="E146" i="39"/>
  <c r="F146" i="39"/>
  <c r="F148" i="39"/>
  <c r="F228" i="39"/>
  <c r="E228" i="39"/>
  <c r="E229" i="39"/>
  <c r="F230" i="39"/>
  <c r="E230" i="39"/>
  <c r="E231" i="39"/>
  <c r="F231" i="39"/>
  <c r="E234" i="39"/>
  <c r="F234" i="39"/>
  <c r="F236" i="39"/>
  <c r="E236" i="39"/>
  <c r="F239" i="39"/>
  <c r="E239" i="39"/>
  <c r="E242" i="39"/>
  <c r="F242" i="39"/>
  <c r="E244" i="39"/>
  <c r="F244" i="39"/>
  <c r="E246" i="39"/>
  <c r="F246" i="39"/>
  <c r="F247" i="39"/>
  <c r="E247" i="39"/>
  <c r="F327" i="39"/>
  <c r="E327" i="39"/>
  <c r="F329" i="39"/>
  <c r="E329" i="39"/>
  <c r="E332" i="39"/>
  <c r="F332" i="39"/>
  <c r="F334" i="39"/>
  <c r="E334" i="39"/>
  <c r="E336" i="39"/>
  <c r="F336" i="39"/>
  <c r="F338" i="39"/>
  <c r="E338" i="39"/>
  <c r="F340" i="39"/>
  <c r="F342" i="39"/>
  <c r="E342" i="39"/>
  <c r="F344" i="39"/>
  <c r="E344" i="39"/>
  <c r="F425" i="39"/>
  <c r="E425" i="39"/>
  <c r="E427" i="39"/>
  <c r="F427" i="39"/>
  <c r="F430" i="39"/>
  <c r="E430" i="39"/>
  <c r="E432" i="39"/>
  <c r="F432" i="39"/>
  <c r="F434" i="39"/>
  <c r="F435" i="39"/>
  <c r="E435" i="39"/>
  <c r="E437" i="39"/>
  <c r="F437" i="39"/>
  <c r="E439" i="39"/>
  <c r="F439" i="39"/>
  <c r="F442" i="39"/>
  <c r="F522" i="39"/>
  <c r="E522" i="39"/>
  <c r="F527" i="39"/>
  <c r="E527" i="39"/>
  <c r="E528" i="39"/>
  <c r="E533" i="39"/>
  <c r="E534" i="39"/>
  <c r="F534" i="39"/>
  <c r="E538" i="39"/>
  <c r="F538" i="39"/>
  <c r="F540" i="39"/>
  <c r="E540" i="39"/>
  <c r="F620" i="39"/>
  <c r="E620" i="39"/>
  <c r="E622" i="39"/>
  <c r="F622" i="39"/>
  <c r="F623" i="39"/>
  <c r="E623" i="39"/>
  <c r="E627" i="39"/>
  <c r="F627" i="39"/>
  <c r="F628" i="39"/>
  <c r="E631" i="39"/>
  <c r="F631" i="39"/>
  <c r="E633" i="39"/>
  <c r="F633" i="39"/>
  <c r="E635" i="39"/>
  <c r="E637" i="39"/>
  <c r="F637" i="39"/>
  <c r="E639" i="39"/>
  <c r="F639" i="39"/>
  <c r="F718" i="39"/>
  <c r="E718" i="39"/>
  <c r="E721" i="39"/>
  <c r="F721" i="39"/>
  <c r="E724" i="39"/>
  <c r="F727" i="39"/>
  <c r="E727" i="39"/>
  <c r="F729" i="39"/>
  <c r="E729" i="39"/>
  <c r="E732" i="39"/>
  <c r="F732" i="39"/>
  <c r="F735" i="39"/>
  <c r="E735" i="39"/>
  <c r="F816" i="39"/>
  <c r="E816" i="39"/>
  <c r="F817" i="39"/>
  <c r="E817" i="39"/>
  <c r="E825" i="39"/>
  <c r="F825" i="39"/>
  <c r="E826" i="39"/>
  <c r="F826" i="39"/>
  <c r="F828" i="39"/>
  <c r="F830" i="39"/>
  <c r="F832" i="39"/>
  <c r="E832" i="39"/>
  <c r="F834" i="39"/>
  <c r="E914" i="39"/>
  <c r="F914" i="39"/>
  <c r="E915" i="39"/>
  <c r="F915" i="39"/>
  <c r="F916" i="39"/>
  <c r="F917" i="39"/>
  <c r="E920" i="39"/>
  <c r="F920" i="39"/>
  <c r="F921" i="39"/>
  <c r="E921" i="39"/>
  <c r="F925" i="39"/>
  <c r="E925" i="39"/>
  <c r="E926" i="39"/>
  <c r="F926" i="39"/>
  <c r="E928" i="39"/>
  <c r="F928" i="39"/>
  <c r="F929" i="39"/>
  <c r="E929" i="39"/>
  <c r="E930" i="39"/>
  <c r="E932" i="39"/>
  <c r="F932" i="39"/>
  <c r="E150" i="39"/>
  <c r="F150" i="39"/>
  <c r="E151" i="39"/>
  <c r="F151" i="39"/>
  <c r="E248" i="39"/>
  <c r="F248" i="39"/>
  <c r="E347" i="39"/>
  <c r="F347" i="39"/>
  <c r="F444" i="39"/>
  <c r="E444" i="39"/>
  <c r="E542" i="39"/>
  <c r="F542" i="39"/>
  <c r="F640" i="39"/>
  <c r="E640" i="39"/>
  <c r="E738" i="39"/>
  <c r="F738" i="39"/>
  <c r="F836" i="39"/>
  <c r="E836" i="39"/>
  <c r="E837" i="39"/>
  <c r="F837" i="39"/>
  <c r="C538" i="37"/>
  <c r="F533" i="39"/>
  <c r="C343" i="37"/>
  <c r="C335" i="37"/>
  <c r="C633" i="37"/>
  <c r="C629" i="37"/>
  <c r="C639" i="37"/>
  <c r="F46" i="39"/>
  <c r="F132" i="39"/>
  <c r="E132" i="39"/>
  <c r="F135" i="39"/>
  <c r="F137" i="39"/>
  <c r="E137" i="39"/>
  <c r="F141" i="39"/>
  <c r="E141" i="39"/>
  <c r="F143" i="39"/>
  <c r="E143" i="39"/>
  <c r="F144" i="39"/>
  <c r="E147" i="39"/>
  <c r="F147" i="39"/>
  <c r="F149" i="39"/>
  <c r="E149" i="39"/>
  <c r="E233" i="39"/>
  <c r="F233" i="39"/>
  <c r="F235" i="39"/>
  <c r="E235" i="39"/>
  <c r="F237" i="39"/>
  <c r="E237" i="39"/>
  <c r="E238" i="39"/>
  <c r="F238" i="39"/>
  <c r="E240" i="39"/>
  <c r="F240" i="39"/>
  <c r="E241" i="39"/>
  <c r="F241" i="39"/>
  <c r="F243" i="39"/>
  <c r="E243" i="39"/>
  <c r="E245" i="39"/>
  <c r="F245" i="39"/>
  <c r="F326" i="39"/>
  <c r="E326" i="39"/>
  <c r="E328" i="39"/>
  <c r="F328" i="39"/>
  <c r="E331" i="39"/>
  <c r="E333" i="39"/>
  <c r="F333" i="39"/>
  <c r="E335" i="39"/>
  <c r="F335" i="39"/>
  <c r="E337" i="39"/>
  <c r="F339" i="39"/>
  <c r="E339" i="39"/>
  <c r="E341" i="39"/>
  <c r="F341" i="39"/>
  <c r="F343" i="39"/>
  <c r="E343" i="39"/>
  <c r="E345" i="39"/>
  <c r="F345" i="39"/>
  <c r="E424" i="39"/>
  <c r="F424" i="39"/>
  <c r="F426" i="39"/>
  <c r="E426" i="39"/>
  <c r="E429" i="39"/>
  <c r="F429" i="39"/>
  <c r="F431" i="39"/>
  <c r="E431" i="39"/>
  <c r="E433" i="39"/>
  <c r="F433" i="39"/>
  <c r="F436" i="39"/>
  <c r="E436" i="39"/>
  <c r="F438" i="39"/>
  <c r="E438" i="39"/>
  <c r="E440" i="39"/>
  <c r="F440" i="39"/>
  <c r="E441" i="39"/>
  <c r="F441" i="39"/>
  <c r="E443" i="39"/>
  <c r="F523" i="39"/>
  <c r="E523" i="39"/>
  <c r="F524" i="39"/>
  <c r="E524" i="39"/>
  <c r="E525" i="39"/>
  <c r="F525" i="39"/>
  <c r="E529" i="39"/>
  <c r="F529" i="39"/>
  <c r="E530" i="39"/>
  <c r="F531" i="39"/>
  <c r="E531" i="39"/>
  <c r="F532" i="39"/>
  <c r="E532" i="39"/>
  <c r="F535" i="39"/>
  <c r="E535" i="39"/>
  <c r="E536" i="39"/>
  <c r="F536" i="39"/>
  <c r="F537" i="39"/>
  <c r="F539" i="39"/>
  <c r="F541" i="39"/>
  <c r="E541" i="39"/>
  <c r="E621" i="39"/>
  <c r="E625" i="39"/>
  <c r="F625" i="39"/>
  <c r="F626" i="39"/>
  <c r="F629" i="39"/>
  <c r="E629" i="39"/>
  <c r="F630" i="39"/>
  <c r="E630" i="39"/>
  <c r="F632" i="39"/>
  <c r="E632" i="39"/>
  <c r="E634" i="39"/>
  <c r="F634" i="39"/>
  <c r="F636" i="39"/>
  <c r="E636" i="39"/>
  <c r="E638" i="39"/>
  <c r="F638" i="39"/>
  <c r="E719" i="39"/>
  <c r="E720" i="39"/>
  <c r="F720" i="39"/>
  <c r="F723" i="39"/>
  <c r="E723" i="39"/>
  <c r="E725" i="39"/>
  <c r="E726" i="39"/>
  <c r="F726" i="39"/>
  <c r="F728" i="39"/>
  <c r="E728" i="39"/>
  <c r="E730" i="39"/>
  <c r="F730" i="39"/>
  <c r="F731" i="39"/>
  <c r="E731" i="39"/>
  <c r="E733" i="39"/>
  <c r="F733" i="39"/>
  <c r="E734" i="39"/>
  <c r="F734" i="39"/>
  <c r="E736" i="39"/>
  <c r="F736" i="39"/>
  <c r="E737" i="39"/>
  <c r="E818" i="39"/>
  <c r="F818" i="39"/>
  <c r="F819" i="39"/>
  <c r="E819" i="39"/>
  <c r="E821" i="39"/>
  <c r="F821" i="39"/>
  <c r="E822" i="39"/>
  <c r="F822" i="39"/>
  <c r="E823" i="39"/>
  <c r="F823" i="39"/>
  <c r="F824" i="39"/>
  <c r="E824" i="39"/>
  <c r="E827" i="39"/>
  <c r="F827" i="39"/>
  <c r="F829" i="39"/>
  <c r="E831" i="39"/>
  <c r="F831" i="39"/>
  <c r="F833" i="39"/>
  <c r="E835" i="39"/>
  <c r="F835" i="39"/>
  <c r="F919" i="39"/>
  <c r="F922" i="39"/>
  <c r="E924" i="39"/>
  <c r="F924" i="39"/>
  <c r="E927" i="39"/>
  <c r="F927" i="39"/>
  <c r="E931" i="39"/>
  <c r="F931" i="39"/>
  <c r="F933" i="39"/>
  <c r="E933" i="39"/>
  <c r="F249" i="39"/>
  <c r="E249" i="39"/>
  <c r="F346" i="39"/>
  <c r="E346" i="39"/>
  <c r="E445" i="39"/>
  <c r="F445" i="39"/>
  <c r="F543" i="39"/>
  <c r="E543" i="39"/>
  <c r="F641" i="39"/>
  <c r="E641" i="39"/>
  <c r="F739" i="39"/>
  <c r="E739" i="39"/>
  <c r="E934" i="39"/>
  <c r="E935" i="39"/>
  <c r="F934" i="39"/>
  <c r="E923" i="39"/>
  <c r="E919" i="39"/>
  <c r="E834" i="39"/>
  <c r="E830" i="39"/>
  <c r="F725" i="39"/>
  <c r="E628" i="39"/>
  <c r="F530" i="39"/>
  <c r="F443" i="39"/>
  <c r="E442" i="39"/>
  <c r="E340" i="39"/>
  <c r="B910" i="37"/>
  <c r="C331" i="37"/>
  <c r="C628" i="37"/>
  <c r="D340" i="37"/>
  <c r="D530" i="37"/>
  <c r="E427" i="37"/>
  <c r="E522" i="37"/>
  <c r="E630" i="37"/>
  <c r="E720" i="37"/>
  <c r="E725" i="37"/>
  <c r="E729" i="37"/>
  <c r="E733" i="37"/>
  <c r="E737" i="37"/>
  <c r="E911" i="37"/>
  <c r="F229" i="37"/>
  <c r="F234" i="37"/>
  <c r="F333" i="37"/>
  <c r="F436" i="37"/>
  <c r="F531" i="37"/>
  <c r="F539" i="37"/>
  <c r="F634" i="37"/>
  <c r="F914" i="37"/>
  <c r="F919" i="37"/>
  <c r="F923" i="37"/>
  <c r="F927" i="37"/>
  <c r="F931" i="37"/>
  <c r="E247" i="38"/>
  <c r="E332" i="38"/>
  <c r="E442" i="38"/>
  <c r="E532" i="38"/>
  <c r="E640" i="38"/>
  <c r="E629" i="38"/>
  <c r="E634" i="38"/>
  <c r="E822" i="38"/>
  <c r="E823" i="38"/>
  <c r="F823" i="38"/>
  <c r="E826" i="38"/>
  <c r="E829" i="38"/>
  <c r="I910" i="38"/>
  <c r="E919" i="38"/>
  <c r="E911" i="38"/>
  <c r="E927" i="38"/>
  <c r="C39" i="39"/>
  <c r="E42" i="39"/>
  <c r="E48" i="39"/>
  <c r="E50" i="39"/>
  <c r="C51" i="39"/>
  <c r="D136" i="39"/>
  <c r="D137" i="39"/>
  <c r="D138" i="39"/>
  <c r="D140" i="39"/>
  <c r="D141" i="39"/>
  <c r="D142" i="39"/>
  <c r="D144" i="39"/>
  <c r="D145" i="39"/>
  <c r="D146" i="39"/>
  <c r="D148" i="39"/>
  <c r="D149" i="39"/>
  <c r="D228" i="39"/>
  <c r="D230" i="39"/>
  <c r="D231" i="39"/>
  <c r="D233" i="39"/>
  <c r="D234" i="39"/>
  <c r="D235" i="39"/>
  <c r="D237" i="39"/>
  <c r="D238" i="39"/>
  <c r="D239" i="39"/>
  <c r="D240" i="39"/>
  <c r="D241" i="39"/>
  <c r="D242" i="39"/>
  <c r="D243" i="39"/>
  <c r="D244" i="39"/>
  <c r="D245" i="39"/>
  <c r="D246" i="39"/>
  <c r="D247" i="39"/>
  <c r="D326" i="39"/>
  <c r="D327" i="39"/>
  <c r="D328" i="39"/>
  <c r="D329" i="39"/>
  <c r="D331" i="39"/>
  <c r="D332" i="39"/>
  <c r="D333" i="39"/>
  <c r="D334" i="39"/>
  <c r="D335" i="39"/>
  <c r="D336" i="39"/>
  <c r="D337" i="39"/>
  <c r="D338" i="39"/>
  <c r="D340" i="39"/>
  <c r="D341" i="39"/>
  <c r="D342" i="39"/>
  <c r="D343" i="39"/>
  <c r="D344" i="39"/>
  <c r="D345" i="39"/>
  <c r="D424" i="39"/>
  <c r="D425" i="39"/>
  <c r="D426" i="39"/>
  <c r="D430" i="39"/>
  <c r="D432" i="39"/>
  <c r="D434" i="39"/>
  <c r="D436" i="39"/>
  <c r="D439" i="39"/>
  <c r="D440" i="39"/>
  <c r="D441" i="39"/>
  <c r="D442" i="39"/>
  <c r="D443" i="39"/>
  <c r="D523" i="39"/>
  <c r="D524" i="39"/>
  <c r="D527" i="39"/>
  <c r="D529" i="39"/>
  <c r="D530" i="39"/>
  <c r="D531" i="39"/>
  <c r="D533" i="39"/>
  <c r="D535" i="39"/>
  <c r="D537" i="39"/>
  <c r="D538" i="39"/>
  <c r="D540" i="39"/>
  <c r="D620" i="39"/>
  <c r="D621" i="39"/>
  <c r="D623" i="39"/>
  <c r="D626" i="39"/>
  <c r="D627" i="39"/>
  <c r="D629" i="39"/>
  <c r="D630" i="39"/>
  <c r="D631" i="39"/>
  <c r="D633" i="39"/>
  <c r="D634" i="39"/>
  <c r="D637" i="39"/>
  <c r="D638" i="39"/>
  <c r="D720" i="39"/>
  <c r="D721" i="39"/>
  <c r="D725" i="39"/>
  <c r="D729" i="39"/>
  <c r="D733" i="39"/>
  <c r="D734" i="39"/>
  <c r="D737" i="39"/>
  <c r="D817" i="39"/>
  <c r="D822" i="39"/>
  <c r="D825" i="39"/>
  <c r="D826" i="39"/>
  <c r="D829" i="39"/>
  <c r="D830" i="39"/>
  <c r="D834" i="39"/>
  <c r="D914" i="39"/>
  <c r="D915" i="39"/>
  <c r="D916" i="39"/>
  <c r="D917" i="39"/>
  <c r="D919" i="39"/>
  <c r="D923" i="39"/>
  <c r="D927" i="39"/>
  <c r="D928" i="39"/>
  <c r="D929" i="39"/>
  <c r="D930" i="39"/>
  <c r="D931" i="39"/>
  <c r="D932" i="39"/>
  <c r="D933" i="39"/>
  <c r="D248" i="39"/>
  <c r="D249" i="39"/>
  <c r="D347" i="39"/>
  <c r="D444" i="39"/>
  <c r="D445" i="39"/>
  <c r="D542" i="39"/>
  <c r="D738" i="39"/>
  <c r="D934" i="39"/>
  <c r="D935" i="39"/>
  <c r="C147" i="37"/>
  <c r="C246" i="37"/>
  <c r="C440" i="37"/>
  <c r="D626" i="37"/>
  <c r="D634" i="37"/>
  <c r="D824" i="37"/>
  <c r="D334" i="37"/>
  <c r="F421" i="37"/>
  <c r="F438" i="37"/>
  <c r="F537" i="37"/>
  <c r="F623" i="37"/>
  <c r="F628" i="37"/>
  <c r="F632" i="37"/>
  <c r="F636" i="37"/>
  <c r="F727" i="37"/>
  <c r="F731" i="37"/>
  <c r="F735" i="37"/>
  <c r="F817" i="37"/>
  <c r="F822" i="37"/>
  <c r="F826" i="37"/>
  <c r="F830" i="37"/>
  <c r="F834" i="37"/>
  <c r="F916" i="37"/>
  <c r="F921" i="37"/>
  <c r="F925" i="37"/>
  <c r="F929" i="37"/>
  <c r="F933" i="37"/>
  <c r="G813" i="37"/>
  <c r="H910" i="37"/>
  <c r="H911" i="37"/>
  <c r="I715" i="37"/>
  <c r="I813" i="37"/>
  <c r="J715" i="37"/>
  <c r="K518" i="37"/>
  <c r="K617" i="37"/>
  <c r="K812" i="37"/>
  <c r="K813" i="37"/>
  <c r="K910" i="37"/>
  <c r="L910" i="37"/>
  <c r="L911" i="37"/>
  <c r="M322" i="37"/>
  <c r="M714" i="37"/>
  <c r="M812" i="37"/>
  <c r="M813" i="37"/>
  <c r="M911" i="37"/>
  <c r="D929" i="37"/>
  <c r="C925" i="37"/>
  <c r="C829" i="37"/>
  <c r="E828" i="37"/>
  <c r="E827" i="37"/>
  <c r="D822" i="37"/>
  <c r="C537" i="37"/>
  <c r="D524" i="37"/>
  <c r="F440" i="37"/>
  <c r="C433" i="37"/>
  <c r="F345" i="37"/>
  <c r="E344" i="37"/>
  <c r="E341" i="37"/>
  <c r="E340" i="37"/>
  <c r="E337" i="37"/>
  <c r="E333" i="37"/>
  <c r="D331" i="37"/>
  <c r="F328" i="37"/>
  <c r="C247" i="37"/>
  <c r="E234" i="37"/>
  <c r="D231" i="37"/>
  <c r="D137" i="37"/>
  <c r="C34" i="37"/>
  <c r="C51" i="37"/>
  <c r="D48" i="37"/>
  <c r="L127" i="37"/>
  <c r="C616" i="37"/>
  <c r="B715" i="37"/>
  <c r="C140" i="37"/>
  <c r="C536" i="37"/>
  <c r="C540" i="37"/>
  <c r="C635" i="37"/>
  <c r="C813" i="37"/>
  <c r="C915" i="37"/>
  <c r="C920" i="37"/>
  <c r="C924" i="37"/>
  <c r="C928" i="37"/>
  <c r="C932" i="37"/>
  <c r="D236" i="37"/>
  <c r="D240" i="37"/>
  <c r="D335" i="37"/>
  <c r="D339" i="37"/>
  <c r="D343" i="37"/>
  <c r="D425" i="37"/>
  <c r="D632" i="37"/>
  <c r="D718" i="37"/>
  <c r="D723" i="37"/>
  <c r="D727" i="37"/>
  <c r="D731" i="37"/>
  <c r="D735" i="37"/>
  <c r="E133" i="37"/>
  <c r="E138" i="37"/>
  <c r="E142" i="37"/>
  <c r="E146" i="37"/>
  <c r="E245" i="37"/>
  <c r="E327" i="37"/>
  <c r="E435" i="37"/>
  <c r="E443" i="37"/>
  <c r="E534" i="37"/>
  <c r="E538" i="37"/>
  <c r="E620" i="37"/>
  <c r="E625" i="37"/>
  <c r="F228" i="37"/>
  <c r="F426" i="37"/>
  <c r="F431" i="37"/>
  <c r="F439" i="37"/>
  <c r="F629" i="37"/>
  <c r="F719" i="37"/>
  <c r="F724" i="37"/>
  <c r="F728" i="37"/>
  <c r="F732" i="37"/>
  <c r="F736" i="37"/>
  <c r="I714" i="37"/>
  <c r="E910" i="38"/>
  <c r="E633" i="38"/>
  <c r="H224" i="38"/>
  <c r="D242" i="38"/>
  <c r="D246" i="38"/>
  <c r="H323" i="38"/>
  <c r="D421" i="38"/>
  <c r="D442" i="38"/>
  <c r="H518" i="38"/>
  <c r="H519" i="38"/>
  <c r="L616" i="38"/>
  <c r="D925" i="39"/>
  <c r="D921" i="39"/>
  <c r="D632" i="39"/>
  <c r="D543" i="39"/>
  <c r="D346" i="39"/>
  <c r="C244" i="37"/>
  <c r="C334" i="37"/>
  <c r="F433" i="38"/>
  <c r="F540" i="38"/>
  <c r="F724" i="38"/>
  <c r="F726" i="38"/>
  <c r="F921" i="38"/>
  <c r="F928" i="38"/>
  <c r="F929" i="38"/>
  <c r="C628" i="39"/>
  <c r="C626" i="39"/>
  <c r="C539" i="39"/>
  <c r="C537" i="39"/>
  <c r="C525" i="39"/>
  <c r="C140" i="39"/>
  <c r="C53" i="39"/>
  <c r="F34" i="39"/>
  <c r="F37" i="39"/>
  <c r="F39" i="39"/>
  <c r="D42" i="39"/>
  <c r="F43" i="39"/>
  <c r="F45" i="39"/>
  <c r="F47" i="39"/>
  <c r="F49" i="39"/>
  <c r="D50" i="39"/>
  <c r="C130" i="39"/>
  <c r="C131" i="39"/>
  <c r="C132" i="39"/>
  <c r="C135" i="39"/>
  <c r="C137" i="39"/>
  <c r="C139" i="39"/>
  <c r="C141" i="39"/>
  <c r="C142" i="39"/>
  <c r="C143" i="39"/>
  <c r="C144" i="39"/>
  <c r="C145" i="39"/>
  <c r="C147" i="39"/>
  <c r="C148" i="39"/>
  <c r="C149" i="39"/>
  <c r="C228" i="39"/>
  <c r="C230" i="39"/>
  <c r="C231" i="39"/>
  <c r="C233" i="39"/>
  <c r="C234" i="39"/>
  <c r="C236" i="39"/>
  <c r="C237" i="39"/>
  <c r="C239" i="39"/>
  <c r="C240" i="39"/>
  <c r="C244" i="39"/>
  <c r="C245" i="39"/>
  <c r="C247" i="39"/>
  <c r="C326" i="39"/>
  <c r="C328" i="39"/>
  <c r="C331" i="39"/>
  <c r="C335" i="39"/>
  <c r="C336" i="39"/>
  <c r="C337" i="39"/>
  <c r="C338" i="39"/>
  <c r="C339" i="39"/>
  <c r="C340" i="39"/>
  <c r="C342" i="39"/>
  <c r="C343" i="39"/>
  <c r="C427" i="39"/>
  <c r="C523" i="39"/>
  <c r="C528" i="39"/>
  <c r="C532" i="39"/>
  <c r="C533" i="39"/>
  <c r="C534" i="39"/>
  <c r="C535" i="39"/>
  <c r="C536" i="39"/>
  <c r="C540" i="39"/>
  <c r="C620" i="39"/>
  <c r="C621" i="39"/>
  <c r="C622" i="39"/>
  <c r="C623" i="39"/>
  <c r="C625" i="39"/>
  <c r="C629" i="39"/>
  <c r="C816" i="39"/>
  <c r="C821" i="39"/>
  <c r="C825" i="39"/>
  <c r="C829" i="39"/>
  <c r="C833" i="39"/>
  <c r="C150" i="39"/>
  <c r="C151" i="39"/>
  <c r="C248" i="39"/>
  <c r="C347" i="39"/>
  <c r="C444" i="39"/>
  <c r="C445" i="39"/>
  <c r="C837" i="39"/>
  <c r="D541" i="38"/>
  <c r="D635" i="38"/>
  <c r="D822" i="38"/>
  <c r="D825" i="38"/>
  <c r="D46" i="40"/>
  <c r="F32" i="40"/>
  <c r="E33" i="40"/>
  <c r="C34" i="40"/>
  <c r="F34" i="40"/>
  <c r="D35" i="40"/>
  <c r="F37" i="40"/>
  <c r="E38" i="40"/>
  <c r="D40" i="40"/>
  <c r="F41" i="40"/>
  <c r="E42" i="40"/>
  <c r="D42" i="40"/>
  <c r="C43" i="40"/>
  <c r="D44" i="40"/>
  <c r="F45" i="40"/>
  <c r="E46" i="40"/>
  <c r="C47" i="40"/>
  <c r="D48" i="40"/>
  <c r="F49" i="40"/>
  <c r="E50" i="40"/>
  <c r="D50" i="40"/>
  <c r="C51" i="40"/>
  <c r="F51" i="40"/>
  <c r="D52" i="40"/>
  <c r="E53" i="40"/>
  <c r="D53" i="40"/>
  <c r="E131" i="40"/>
  <c r="D132" i="40"/>
  <c r="D133" i="40"/>
  <c r="E136" i="40"/>
  <c r="D137" i="40"/>
  <c r="D138" i="40"/>
  <c r="E140" i="40"/>
  <c r="D142" i="40"/>
  <c r="E142" i="40"/>
  <c r="E143" i="40"/>
  <c r="D143" i="40"/>
  <c r="D144" i="40"/>
  <c r="D148" i="40"/>
  <c r="E148" i="40"/>
  <c r="E149" i="40"/>
  <c r="D149" i="40"/>
  <c r="D150" i="40"/>
  <c r="D230" i="40"/>
  <c r="D235" i="40"/>
  <c r="D239" i="40"/>
  <c r="D243" i="40"/>
  <c r="E32" i="40"/>
  <c r="C35" i="40"/>
  <c r="E37" i="40"/>
  <c r="E45" i="40"/>
  <c r="C48" i="40"/>
  <c r="E49" i="40"/>
  <c r="C52" i="40"/>
  <c r="C53" i="40"/>
  <c r="C131" i="40"/>
  <c r="C132" i="40"/>
  <c r="C135" i="40"/>
  <c r="C137" i="40"/>
  <c r="C138" i="40"/>
  <c r="C139" i="40"/>
  <c r="C140" i="40"/>
  <c r="C141" i="40"/>
  <c r="C144" i="40"/>
  <c r="C145" i="40"/>
  <c r="C146" i="40"/>
  <c r="C147" i="40"/>
  <c r="C151" i="40"/>
  <c r="G28" i="37"/>
  <c r="M28" i="37"/>
  <c r="C38" i="40"/>
  <c r="C40" i="40"/>
  <c r="E41" i="40"/>
  <c r="C42" i="40"/>
  <c r="C44" i="40"/>
  <c r="C46" i="40"/>
  <c r="C50" i="40"/>
  <c r="H28" i="37"/>
  <c r="J29" i="37"/>
  <c r="C32" i="40"/>
  <c r="E35" i="40"/>
  <c r="C37" i="40"/>
  <c r="E40" i="40"/>
  <c r="C41" i="40"/>
  <c r="E44" i="40"/>
  <c r="C45" i="40"/>
  <c r="E48" i="40"/>
  <c r="C49" i="40"/>
  <c r="E52" i="40"/>
  <c r="C534" i="37"/>
  <c r="C139" i="37"/>
  <c r="C143" i="37"/>
  <c r="C229" i="37"/>
  <c r="C224" i="37"/>
  <c r="C234" i="37"/>
  <c r="C242" i="37"/>
  <c r="C333" i="37"/>
  <c r="C341" i="37"/>
  <c r="C427" i="37"/>
  <c r="C432" i="37"/>
  <c r="C421" i="37"/>
  <c r="D432" i="37"/>
  <c r="C436" i="37"/>
  <c r="D436" i="37"/>
  <c r="C522" i="37"/>
  <c r="D522" i="37"/>
  <c r="C531" i="37"/>
  <c r="C535" i="37"/>
  <c r="C539" i="37"/>
  <c r="D539" i="37"/>
  <c r="D136" i="37"/>
  <c r="D239" i="37"/>
  <c r="D329" i="37"/>
  <c r="D342" i="37"/>
  <c r="D429" i="37"/>
  <c r="D421" i="37"/>
  <c r="D437" i="37"/>
  <c r="E437" i="37"/>
  <c r="D528" i="37"/>
  <c r="E528" i="37"/>
  <c r="D536" i="37"/>
  <c r="E149" i="37"/>
  <c r="E335" i="37"/>
  <c r="E343" i="37"/>
  <c r="E541" i="37"/>
  <c r="F137" i="37"/>
  <c r="F141" i="37"/>
  <c r="F145" i="37"/>
  <c r="F149" i="37"/>
  <c r="F236" i="37"/>
  <c r="F225" i="37"/>
  <c r="F244" i="37"/>
  <c r="F331" i="37"/>
  <c r="F323" i="37"/>
  <c r="F339" i="37"/>
  <c r="F420" i="37"/>
  <c r="F425" i="37"/>
  <c r="F533" i="37"/>
  <c r="G616" i="37"/>
  <c r="H518" i="37"/>
  <c r="I421" i="37"/>
  <c r="I519" i="37"/>
  <c r="K225" i="37"/>
  <c r="L126" i="37"/>
  <c r="L519" i="37"/>
  <c r="M323" i="37"/>
  <c r="M616" i="37"/>
  <c r="F32" i="38"/>
  <c r="F35" i="38"/>
  <c r="F37" i="38"/>
  <c r="F29" i="38"/>
  <c r="F38" i="38"/>
  <c r="F40" i="38"/>
  <c r="F42" i="38"/>
  <c r="F43" i="38"/>
  <c r="F45" i="38"/>
  <c r="F48" i="38"/>
  <c r="F50" i="38"/>
  <c r="F130" i="38"/>
  <c r="F126" i="38"/>
  <c r="J126" i="38"/>
  <c r="F131" i="38"/>
  <c r="F133" i="38"/>
  <c r="B127" i="38"/>
  <c r="J127" i="38"/>
  <c r="F136" i="38"/>
  <c r="F137" i="38"/>
  <c r="F140" i="38"/>
  <c r="F141" i="38"/>
  <c r="F143" i="38"/>
  <c r="F146" i="38"/>
  <c r="F230" i="38"/>
  <c r="B225" i="38"/>
  <c r="F235" i="38"/>
  <c r="F238" i="38"/>
  <c r="F241" i="38"/>
  <c r="F244" i="38"/>
  <c r="F245" i="38"/>
  <c r="J322" i="38"/>
  <c r="F327" i="38"/>
  <c r="F329" i="38"/>
  <c r="B323" i="38"/>
  <c r="J323" i="38"/>
  <c r="F332" i="38"/>
  <c r="F333" i="38"/>
  <c r="F334" i="38"/>
  <c r="F336" i="38"/>
  <c r="F344" i="38"/>
  <c r="B420" i="38"/>
  <c r="J420" i="38"/>
  <c r="F425" i="38"/>
  <c r="F427" i="38"/>
  <c r="B421" i="38"/>
  <c r="J421" i="38"/>
  <c r="F432" i="38"/>
  <c r="F434" i="38"/>
  <c r="F437" i="38"/>
  <c r="F439" i="38"/>
  <c r="F442" i="38"/>
  <c r="F443" i="38"/>
  <c r="B518" i="38"/>
  <c r="F524" i="38"/>
  <c r="B519" i="38"/>
  <c r="F519" i="38"/>
  <c r="F527" i="38"/>
  <c r="J519" i="38"/>
  <c r="F528" i="38"/>
  <c r="F531" i="38"/>
  <c r="F536" i="38"/>
  <c r="F538" i="38"/>
  <c r="F539" i="38"/>
  <c r="B616" i="38"/>
  <c r="J616" i="38"/>
  <c r="F621" i="38"/>
  <c r="F622" i="38"/>
  <c r="F623" i="38"/>
  <c r="B617" i="38"/>
  <c r="F627" i="38"/>
  <c r="F628" i="38"/>
  <c r="F629" i="38"/>
  <c r="F632" i="38"/>
  <c r="F633" i="38"/>
  <c r="F634" i="38"/>
  <c r="F638" i="38"/>
  <c r="F639" i="38"/>
  <c r="F714" i="38"/>
  <c r="B715" i="38"/>
  <c r="F723" i="38"/>
  <c r="F715" i="38"/>
  <c r="F730" i="38"/>
  <c r="F731" i="38"/>
  <c r="F732" i="38"/>
  <c r="F733" i="38"/>
  <c r="F816" i="38"/>
  <c r="F812" i="38"/>
  <c r="F817" i="38"/>
  <c r="F818" i="38"/>
  <c r="J813" i="38"/>
  <c r="F826" i="38"/>
  <c r="F828" i="38"/>
  <c r="F829" i="38"/>
  <c r="J910" i="38"/>
  <c r="F916" i="38"/>
  <c r="F917" i="38"/>
  <c r="B911" i="38"/>
  <c r="J911" i="38"/>
  <c r="F920" i="38"/>
  <c r="F924" i="38"/>
  <c r="F925" i="38"/>
  <c r="F930" i="38"/>
  <c r="F933" i="38"/>
  <c r="C530" i="37"/>
  <c r="F524" i="37"/>
  <c r="D440" i="37"/>
  <c r="F434" i="37"/>
  <c r="C238" i="37"/>
  <c r="E141" i="37"/>
  <c r="C130" i="37"/>
  <c r="B29" i="37"/>
  <c r="C43" i="37"/>
  <c r="C39" i="37"/>
  <c r="B126" i="37"/>
  <c r="C141" i="37"/>
  <c r="K127" i="37"/>
  <c r="C438" i="37"/>
  <c r="K420" i="37"/>
  <c r="H519" i="37"/>
  <c r="G715" i="37"/>
  <c r="L813" i="37"/>
  <c r="C911" i="37"/>
  <c r="D935" i="38"/>
  <c r="C832" i="38"/>
  <c r="F824" i="38"/>
  <c r="F718" i="38"/>
  <c r="C626" i="38"/>
  <c r="F234" i="38"/>
  <c r="F28" i="38"/>
  <c r="C28" i="38"/>
  <c r="D32" i="38"/>
  <c r="C32" i="38"/>
  <c r="K28" i="38"/>
  <c r="C34" i="38"/>
  <c r="D34" i="38"/>
  <c r="C29" i="38"/>
  <c r="D37" i="38"/>
  <c r="C37" i="38"/>
  <c r="K29" i="38"/>
  <c r="C38" i="38"/>
  <c r="D38" i="38"/>
  <c r="C40" i="38"/>
  <c r="D40" i="38"/>
  <c r="C44" i="38"/>
  <c r="D44" i="38"/>
  <c r="D45" i="38"/>
  <c r="C45" i="38"/>
  <c r="C46" i="38"/>
  <c r="D46" i="38"/>
  <c r="C48" i="38"/>
  <c r="D48" i="38"/>
  <c r="D49" i="38"/>
  <c r="C49" i="38"/>
  <c r="C51" i="38"/>
  <c r="D51" i="38"/>
  <c r="D130" i="38"/>
  <c r="C130" i="38"/>
  <c r="C126" i="38"/>
  <c r="K126" i="38"/>
  <c r="D132" i="38"/>
  <c r="C132" i="38"/>
  <c r="C133" i="38"/>
  <c r="D133" i="38"/>
  <c r="C135" i="38"/>
  <c r="C127" i="38"/>
  <c r="D135" i="38"/>
  <c r="K127" i="38"/>
  <c r="D137" i="38"/>
  <c r="C137" i="38"/>
  <c r="C138" i="38"/>
  <c r="D138" i="38"/>
  <c r="D142" i="38"/>
  <c r="C142" i="38"/>
  <c r="D143" i="38"/>
  <c r="C143" i="38"/>
  <c r="D146" i="38"/>
  <c r="C146" i="38"/>
  <c r="C148" i="38"/>
  <c r="D148" i="38"/>
  <c r="C224" i="38"/>
  <c r="D228" i="38"/>
  <c r="C228" i="38"/>
  <c r="K224" i="38"/>
  <c r="D230" i="38"/>
  <c r="C230" i="38"/>
  <c r="C231" i="38"/>
  <c r="D231" i="38"/>
  <c r="G225" i="38"/>
  <c r="C234" i="38"/>
  <c r="D236" i="38"/>
  <c r="C236" i="38"/>
  <c r="C238" i="38"/>
  <c r="D238" i="38"/>
  <c r="C241" i="38"/>
  <c r="D241" i="38"/>
  <c r="D243" i="38"/>
  <c r="C243" i="38"/>
  <c r="C245" i="38"/>
  <c r="D245" i="38"/>
  <c r="C246" i="38"/>
  <c r="C326" i="38"/>
  <c r="C322" i="38"/>
  <c r="D326" i="38"/>
  <c r="K322" i="38"/>
  <c r="C328" i="38"/>
  <c r="D328" i="38"/>
  <c r="D329" i="38"/>
  <c r="C329" i="38"/>
  <c r="G323" i="38"/>
  <c r="D332" i="38"/>
  <c r="D334" i="38"/>
  <c r="C334" i="38"/>
  <c r="D336" i="38"/>
  <c r="C336" i="38"/>
  <c r="C337" i="38"/>
  <c r="D337" i="38"/>
  <c r="C338" i="38"/>
  <c r="D338" i="38"/>
  <c r="D340" i="38"/>
  <c r="C340" i="38"/>
  <c r="C341" i="38"/>
  <c r="D344" i="38"/>
  <c r="C344" i="38"/>
  <c r="G420" i="38"/>
  <c r="D425" i="38"/>
  <c r="C425" i="38"/>
  <c r="C427" i="38"/>
  <c r="D427" i="38"/>
  <c r="G421" i="38"/>
  <c r="D430" i="38"/>
  <c r="C430" i="38"/>
  <c r="D431" i="38"/>
  <c r="C431" i="38"/>
  <c r="D433" i="38"/>
  <c r="C433" i="38"/>
  <c r="C434" i="38"/>
  <c r="D434" i="38"/>
  <c r="C435" i="38"/>
  <c r="D435" i="38"/>
  <c r="D437" i="38"/>
  <c r="C437" i="38"/>
  <c r="D439" i="38"/>
  <c r="D441" i="38"/>
  <c r="C441" i="38"/>
  <c r="D443" i="38"/>
  <c r="C443" i="38"/>
  <c r="C522" i="38"/>
  <c r="C518" i="38"/>
  <c r="D524" i="38"/>
  <c r="C524" i="38"/>
  <c r="D525" i="38"/>
  <c r="C525" i="38"/>
  <c r="G519" i="38"/>
  <c r="D528" i="38"/>
  <c r="C528" i="38"/>
  <c r="C529" i="38"/>
  <c r="D529" i="38"/>
  <c r="C531" i="38"/>
  <c r="D531" i="38"/>
  <c r="D532" i="38"/>
  <c r="C532" i="38"/>
  <c r="D534" i="38"/>
  <c r="C534" i="38"/>
  <c r="D536" i="38"/>
  <c r="C536" i="38"/>
  <c r="C538" i="38"/>
  <c r="D538" i="38"/>
  <c r="D540" i="38"/>
  <c r="C540" i="38"/>
  <c r="C616" i="38"/>
  <c r="D620" i="38"/>
  <c r="C620" i="38"/>
  <c r="K616" i="38"/>
  <c r="C621" i="38"/>
  <c r="D621" i="38"/>
  <c r="C617" i="38"/>
  <c r="D625" i="38"/>
  <c r="K617" i="38"/>
  <c r="D627" i="38"/>
  <c r="C628" i="38"/>
  <c r="D631" i="38"/>
  <c r="C631" i="38"/>
  <c r="C634" i="38"/>
  <c r="C636" i="38"/>
  <c r="D636" i="38"/>
  <c r="D637" i="38"/>
  <c r="C637" i="38"/>
  <c r="D639" i="38"/>
  <c r="C714" i="38"/>
  <c r="C718" i="38"/>
  <c r="K714" i="38"/>
  <c r="C720" i="38"/>
  <c r="D720" i="38"/>
  <c r="D721" i="38"/>
  <c r="C721" i="38"/>
  <c r="G715" i="38"/>
  <c r="C724" i="38"/>
  <c r="D728" i="38"/>
  <c r="C728" i="38"/>
  <c r="D730" i="38"/>
  <c r="C730" i="38"/>
  <c r="C731" i="38"/>
  <c r="D731" i="38"/>
  <c r="C732" i="38"/>
  <c r="C733" i="38"/>
  <c r="D733" i="38"/>
  <c r="C736" i="38"/>
  <c r="D736" i="38"/>
  <c r="G812" i="38"/>
  <c r="C817" i="38"/>
  <c r="D817" i="38"/>
  <c r="C819" i="38"/>
  <c r="G813" i="38"/>
  <c r="D824" i="38"/>
  <c r="C824" i="38"/>
  <c r="C826" i="38"/>
  <c r="D826" i="38"/>
  <c r="C828" i="38"/>
  <c r="D828" i="38"/>
  <c r="D831" i="38"/>
  <c r="C834" i="38"/>
  <c r="D834" i="38"/>
  <c r="G910" i="38"/>
  <c r="D917" i="38"/>
  <c r="G911" i="38"/>
  <c r="D921" i="38"/>
  <c r="C921" i="38"/>
  <c r="D922" i="38"/>
  <c r="C922" i="38"/>
  <c r="C923" i="38"/>
  <c r="D923" i="38"/>
  <c r="C926" i="38"/>
  <c r="D926" i="38"/>
  <c r="C927" i="38"/>
  <c r="D927" i="38"/>
  <c r="D928" i="38"/>
  <c r="C928" i="38"/>
  <c r="D929" i="38"/>
  <c r="C931" i="38"/>
  <c r="D931" i="38"/>
  <c r="C933" i="38"/>
  <c r="D933" i="38"/>
  <c r="E933" i="37"/>
  <c r="D932" i="37"/>
  <c r="C931" i="37"/>
  <c r="E929" i="37"/>
  <c r="D928" i="37"/>
  <c r="C927" i="37"/>
  <c r="D924" i="37"/>
  <c r="C923" i="37"/>
  <c r="E921" i="37"/>
  <c r="D920" i="37"/>
  <c r="C919" i="37"/>
  <c r="D915" i="37"/>
  <c r="C914" i="37"/>
  <c r="E834" i="37"/>
  <c r="D833" i="37"/>
  <c r="C832" i="37"/>
  <c r="E830" i="37"/>
  <c r="D829" i="37"/>
  <c r="C828" i="37"/>
  <c r="E826" i="37"/>
  <c r="D825" i="37"/>
  <c r="C824" i="37"/>
  <c r="E822" i="37"/>
  <c r="D821" i="37"/>
  <c r="C819" i="37"/>
  <c r="E817" i="37"/>
  <c r="D816" i="37"/>
  <c r="C737" i="37"/>
  <c r="D734" i="37"/>
  <c r="C733" i="37"/>
  <c r="D730" i="37"/>
  <c r="C729" i="37"/>
  <c r="D726" i="37"/>
  <c r="C725" i="37"/>
  <c r="E723" i="37"/>
  <c r="D721" i="37"/>
  <c r="C720" i="37"/>
  <c r="E718" i="37"/>
  <c r="B714" i="37"/>
  <c r="E639" i="37"/>
  <c r="C638" i="37"/>
  <c r="D635" i="37"/>
  <c r="C634" i="37"/>
  <c r="D631" i="37"/>
  <c r="C630" i="37"/>
  <c r="E628" i="37"/>
  <c r="D627" i="37"/>
  <c r="C626" i="37"/>
  <c r="D622" i="37"/>
  <c r="F541" i="37"/>
  <c r="E536" i="37"/>
  <c r="F529" i="37"/>
  <c r="E523" i="37"/>
  <c r="C425" i="37"/>
  <c r="B421" i="37"/>
  <c r="C49" i="37"/>
  <c r="C33" i="37"/>
  <c r="C38" i="37"/>
  <c r="C42" i="37"/>
  <c r="C46" i="37"/>
  <c r="C50" i="37"/>
  <c r="D34" i="37"/>
  <c r="D39" i="37"/>
  <c r="D43" i="37"/>
  <c r="D47" i="37"/>
  <c r="D51" i="37"/>
  <c r="E35" i="37"/>
  <c r="E40" i="37"/>
  <c r="E44" i="37"/>
  <c r="E48" i="37"/>
  <c r="F32" i="37"/>
  <c r="F28" i="37"/>
  <c r="F37" i="37"/>
  <c r="F29" i="37"/>
  <c r="F41" i="37"/>
  <c r="F45" i="37"/>
  <c r="F49" i="37"/>
  <c r="C127" i="37"/>
  <c r="E225" i="37"/>
  <c r="J323" i="37"/>
  <c r="H617" i="37"/>
  <c r="D616" i="37"/>
  <c r="J714" i="37"/>
  <c r="F813" i="37"/>
  <c r="K911" i="37"/>
  <c r="G910" i="37"/>
  <c r="C715" i="37"/>
  <c r="D519" i="37"/>
  <c r="D617" i="37"/>
  <c r="F812" i="37"/>
  <c r="F910" i="37"/>
  <c r="H616" i="37"/>
  <c r="H714" i="37"/>
  <c r="H813" i="37"/>
  <c r="J617" i="37"/>
  <c r="K421" i="37"/>
  <c r="C916" i="38"/>
  <c r="K911" i="38"/>
  <c r="F831" i="38"/>
  <c r="C825" i="38"/>
  <c r="D819" i="38"/>
  <c r="D732" i="38"/>
  <c r="D724" i="38"/>
  <c r="C639" i="38"/>
  <c r="D628" i="38"/>
  <c r="C627" i="38"/>
  <c r="C625" i="38"/>
  <c r="C439" i="38"/>
  <c r="C337" i="37"/>
  <c r="C345" i="37"/>
  <c r="C527" i="37"/>
  <c r="C519" i="37"/>
  <c r="D140" i="37"/>
  <c r="D144" i="37"/>
  <c r="D148" i="37"/>
  <c r="D230" i="37"/>
  <c r="D338" i="37"/>
  <c r="D420" i="37"/>
  <c r="D424" i="37"/>
  <c r="E424" i="37"/>
  <c r="D433" i="37"/>
  <c r="D441" i="37"/>
  <c r="E441" i="37"/>
  <c r="E137" i="37"/>
  <c r="E145" i="37"/>
  <c r="E231" i="37"/>
  <c r="E326" i="37"/>
  <c r="E322" i="37"/>
  <c r="E331" i="37"/>
  <c r="E339" i="37"/>
  <c r="E425" i="37"/>
  <c r="E430" i="37"/>
  <c r="E434" i="37"/>
  <c r="E438" i="37"/>
  <c r="E442" i="37"/>
  <c r="E537" i="37"/>
  <c r="E616" i="37"/>
  <c r="F132" i="37"/>
  <c r="F231" i="37"/>
  <c r="F240" i="37"/>
  <c r="F326" i="37"/>
  <c r="F335" i="37"/>
  <c r="F343" i="37"/>
  <c r="F430" i="37"/>
  <c r="F442" i="37"/>
  <c r="G127" i="37"/>
  <c r="G225" i="37"/>
  <c r="G617" i="37"/>
  <c r="H127" i="37"/>
  <c r="I420" i="37"/>
  <c r="I617" i="37"/>
  <c r="J322" i="37"/>
  <c r="J421" i="37"/>
  <c r="K126" i="37"/>
  <c r="K224" i="37"/>
  <c r="L518" i="37"/>
  <c r="M127" i="37"/>
  <c r="M225" i="37"/>
  <c r="M420" i="37"/>
  <c r="M421" i="37"/>
  <c r="B28" i="38"/>
  <c r="J28" i="38"/>
  <c r="F33" i="38"/>
  <c r="F34" i="38"/>
  <c r="B29" i="38"/>
  <c r="J29" i="38"/>
  <c r="F39" i="38"/>
  <c r="F41" i="38"/>
  <c r="F44" i="38"/>
  <c r="F46" i="38"/>
  <c r="F47" i="38"/>
  <c r="F49" i="38"/>
  <c r="F51" i="38"/>
  <c r="B126" i="38"/>
  <c r="F132" i="38"/>
  <c r="F135" i="38"/>
  <c r="F127" i="38"/>
  <c r="F138" i="38"/>
  <c r="F139" i="38"/>
  <c r="F142" i="38"/>
  <c r="F144" i="38"/>
  <c r="F147" i="38"/>
  <c r="F148" i="38"/>
  <c r="F149" i="38"/>
  <c r="B224" i="38"/>
  <c r="F228" i="38"/>
  <c r="F224" i="38"/>
  <c r="F229" i="38"/>
  <c r="F231" i="38"/>
  <c r="F233" i="38"/>
  <c r="F225" i="38"/>
  <c r="F236" i="38"/>
  <c r="F237" i="38"/>
  <c r="F239" i="38"/>
  <c r="F242" i="38"/>
  <c r="F243" i="38"/>
  <c r="F246" i="38"/>
  <c r="F247" i="38"/>
  <c r="B322" i="38"/>
  <c r="F322" i="38"/>
  <c r="F326" i="38"/>
  <c r="F328" i="38"/>
  <c r="F323" i="38"/>
  <c r="F331" i="38"/>
  <c r="F335" i="38"/>
  <c r="F337" i="38"/>
  <c r="F338" i="38"/>
  <c r="F339" i="38"/>
  <c r="F340" i="38"/>
  <c r="F341" i="38"/>
  <c r="F342" i="38"/>
  <c r="F343" i="38"/>
  <c r="F345" i="38"/>
  <c r="F424" i="38"/>
  <c r="F420" i="38"/>
  <c r="F426" i="38"/>
  <c r="F421" i="38"/>
  <c r="F429" i="38"/>
  <c r="F430" i="38"/>
  <c r="F431" i="38"/>
  <c r="F435" i="38"/>
  <c r="F438" i="38"/>
  <c r="F440" i="38"/>
  <c r="F441" i="38"/>
  <c r="F518" i="38"/>
  <c r="F522" i="38"/>
  <c r="J518" i="38"/>
  <c r="F523" i="38"/>
  <c r="F525" i="38"/>
  <c r="F529" i="38"/>
  <c r="F530" i="38"/>
  <c r="F532" i="38"/>
  <c r="F534" i="38"/>
  <c r="F535" i="38"/>
  <c r="F537" i="38"/>
  <c r="F541" i="38"/>
  <c r="F620" i="38"/>
  <c r="F625" i="38"/>
  <c r="J617" i="38"/>
  <c r="F626" i="38"/>
  <c r="F630" i="38"/>
  <c r="F631" i="38"/>
  <c r="F635" i="38"/>
  <c r="J714" i="38"/>
  <c r="F719" i="38"/>
  <c r="F720" i="38"/>
  <c r="F721" i="38"/>
  <c r="F725" i="38"/>
  <c r="F727" i="38"/>
  <c r="F728" i="38"/>
  <c r="F729" i="38"/>
  <c r="F734" i="38"/>
  <c r="F736" i="38"/>
  <c r="F737" i="38"/>
  <c r="J812" i="38"/>
  <c r="F819" i="38"/>
  <c r="B813" i="38"/>
  <c r="F821" i="38"/>
  <c r="F813" i="38"/>
  <c r="F825" i="38"/>
  <c r="F827" i="38"/>
  <c r="F832" i="38"/>
  <c r="F833" i="38"/>
  <c r="F834" i="38"/>
  <c r="F835" i="38"/>
  <c r="B910" i="38"/>
  <c r="F910" i="38"/>
  <c r="F914" i="38"/>
  <c r="F915" i="38"/>
  <c r="F911" i="38"/>
  <c r="F919" i="38"/>
  <c r="F922" i="38"/>
  <c r="F923" i="38"/>
  <c r="F926" i="38"/>
  <c r="F931" i="38"/>
  <c r="F932" i="38"/>
  <c r="E540" i="37"/>
  <c r="E532" i="37"/>
  <c r="B518" i="37"/>
  <c r="B322" i="37"/>
  <c r="D235" i="37"/>
  <c r="B28" i="37"/>
  <c r="C145" i="37"/>
  <c r="C137" i="37"/>
  <c r="C132" i="37"/>
  <c r="G126" i="37"/>
  <c r="L225" i="37"/>
  <c r="C434" i="37"/>
  <c r="D518" i="37"/>
  <c r="B617" i="37"/>
  <c r="K616" i="37"/>
  <c r="D714" i="37"/>
  <c r="I812" i="37"/>
  <c r="F830" i="38"/>
  <c r="B812" i="38"/>
  <c r="C727" i="38"/>
  <c r="J715" i="38"/>
  <c r="F636" i="38"/>
  <c r="F533" i="38"/>
  <c r="E543" i="38"/>
  <c r="F240" i="38"/>
  <c r="G28" i="38"/>
  <c r="C33" i="38"/>
  <c r="D33" i="38"/>
  <c r="C35" i="38"/>
  <c r="D35" i="38"/>
  <c r="G29" i="38"/>
  <c r="D39" i="38"/>
  <c r="C39" i="38"/>
  <c r="D41" i="38"/>
  <c r="C41" i="38"/>
  <c r="D42" i="38"/>
  <c r="C42" i="38"/>
  <c r="D43" i="38"/>
  <c r="C43" i="38"/>
  <c r="C47" i="38"/>
  <c r="D47" i="38"/>
  <c r="D50" i="38"/>
  <c r="C50" i="38"/>
  <c r="G126" i="38"/>
  <c r="C131" i="38"/>
  <c r="D131" i="38"/>
  <c r="G127" i="38"/>
  <c r="C136" i="38"/>
  <c r="D136" i="38"/>
  <c r="C139" i="38"/>
  <c r="D139" i="38"/>
  <c r="C140" i="38"/>
  <c r="D140" i="38"/>
  <c r="D141" i="38"/>
  <c r="C141" i="38"/>
  <c r="C144" i="38"/>
  <c r="D144" i="38"/>
  <c r="D145" i="38"/>
  <c r="C145" i="38"/>
  <c r="D147" i="38"/>
  <c r="C147" i="38"/>
  <c r="D149" i="38"/>
  <c r="C149" i="38"/>
  <c r="G224" i="38"/>
  <c r="C229" i="38"/>
  <c r="D229" i="38"/>
  <c r="C225" i="38"/>
  <c r="D233" i="38"/>
  <c r="C233" i="38"/>
  <c r="K225" i="38"/>
  <c r="D235" i="38"/>
  <c r="C235" i="38"/>
  <c r="D237" i="38"/>
  <c r="C237" i="38"/>
  <c r="D239" i="38"/>
  <c r="C239" i="38"/>
  <c r="C240" i="38"/>
  <c r="D240" i="38"/>
  <c r="C242" i="38"/>
  <c r="C244" i="38"/>
  <c r="D244" i="38"/>
  <c r="D247" i="38"/>
  <c r="C247" i="38"/>
  <c r="G322" i="38"/>
  <c r="D327" i="38"/>
  <c r="C327" i="38"/>
  <c r="C331" i="38"/>
  <c r="C323" i="38"/>
  <c r="D331" i="38"/>
  <c r="K323" i="38"/>
  <c r="D333" i="38"/>
  <c r="C333" i="38"/>
  <c r="C335" i="38"/>
  <c r="D335" i="38"/>
  <c r="C339" i="38"/>
  <c r="D339" i="38"/>
  <c r="C342" i="38"/>
  <c r="D342" i="38"/>
  <c r="C343" i="38"/>
  <c r="D343" i="38"/>
  <c r="D345" i="38"/>
  <c r="C345" i="38"/>
  <c r="C420" i="38"/>
  <c r="D424" i="38"/>
  <c r="C424" i="38"/>
  <c r="K420" i="38"/>
  <c r="C426" i="38"/>
  <c r="D426" i="38"/>
  <c r="C421" i="38"/>
  <c r="D429" i="38"/>
  <c r="C429" i="38"/>
  <c r="K421" i="38"/>
  <c r="C432" i="38"/>
  <c r="D432" i="38"/>
  <c r="C436" i="38"/>
  <c r="D436" i="38"/>
  <c r="C438" i="38"/>
  <c r="D438" i="38"/>
  <c r="C440" i="38"/>
  <c r="D440" i="38"/>
  <c r="C442" i="38"/>
  <c r="G518" i="38"/>
  <c r="D523" i="38"/>
  <c r="C523" i="38"/>
  <c r="C527" i="38"/>
  <c r="C519" i="38"/>
  <c r="D527" i="38"/>
  <c r="K519" i="38"/>
  <c r="D530" i="38"/>
  <c r="D533" i="38"/>
  <c r="C533" i="38"/>
  <c r="C535" i="38"/>
  <c r="D535" i="38"/>
  <c r="C537" i="38"/>
  <c r="D537" i="38"/>
  <c r="C539" i="38"/>
  <c r="D539" i="38"/>
  <c r="C541" i="38"/>
  <c r="G616" i="38"/>
  <c r="D622" i="38"/>
  <c r="C622" i="38"/>
  <c r="C623" i="38"/>
  <c r="D623" i="38"/>
  <c r="G617" i="38"/>
  <c r="D629" i="38"/>
  <c r="C629" i="38"/>
  <c r="D630" i="38"/>
  <c r="C630" i="38"/>
  <c r="C632" i="38"/>
  <c r="D632" i="38"/>
  <c r="D633" i="38"/>
  <c r="C633" i="38"/>
  <c r="C635" i="38"/>
  <c r="D638" i="38"/>
  <c r="C638" i="38"/>
  <c r="D719" i="38"/>
  <c r="C719" i="38"/>
  <c r="C723" i="38"/>
  <c r="D723" i="38"/>
  <c r="C725" i="38"/>
  <c r="D726" i="38"/>
  <c r="D727" i="38"/>
  <c r="C729" i="38"/>
  <c r="D729" i="38"/>
  <c r="D734" i="38"/>
  <c r="C735" i="38"/>
  <c r="D735" i="38"/>
  <c r="C737" i="38"/>
  <c r="D737" i="38"/>
  <c r="C812" i="38"/>
  <c r="D816" i="38"/>
  <c r="C816" i="38"/>
  <c r="D818" i="38"/>
  <c r="C818" i="38"/>
  <c r="D821" i="38"/>
  <c r="C813" i="38"/>
  <c r="K813" i="38"/>
  <c r="C822" i="38"/>
  <c r="D823" i="38"/>
  <c r="C823" i="38"/>
  <c r="D827" i="38"/>
  <c r="C827" i="38"/>
  <c r="C829" i="38"/>
  <c r="D829" i="38"/>
  <c r="C830" i="38"/>
  <c r="D830" i="38"/>
  <c r="D833" i="38"/>
  <c r="D835" i="38"/>
  <c r="C835" i="38"/>
  <c r="C914" i="38"/>
  <c r="C910" i="38"/>
  <c r="D914" i="38"/>
  <c r="K910" i="38"/>
  <c r="D915" i="38"/>
  <c r="C919" i="38"/>
  <c r="D919" i="38"/>
  <c r="D920" i="38"/>
  <c r="C920" i="38"/>
  <c r="D924" i="38"/>
  <c r="C924" i="38"/>
  <c r="C925" i="38"/>
  <c r="D925" i="38"/>
  <c r="D932" i="38"/>
  <c r="C932" i="38"/>
  <c r="D914" i="37"/>
  <c r="E821" i="37"/>
  <c r="D819" i="37"/>
  <c r="E816" i="37"/>
  <c r="F723" i="37"/>
  <c r="F718" i="37"/>
  <c r="C625" i="37"/>
  <c r="D621" i="37"/>
  <c r="D527" i="37"/>
  <c r="E433" i="37"/>
  <c r="E429" i="37"/>
  <c r="D427" i="37"/>
  <c r="D243" i="37"/>
  <c r="C135" i="37"/>
  <c r="C47" i="37"/>
  <c r="C28" i="37"/>
  <c r="D32" i="37"/>
  <c r="C29" i="37"/>
  <c r="C37" i="37"/>
  <c r="D41" i="37"/>
  <c r="D45" i="37"/>
  <c r="C45" i="37"/>
  <c r="E33" i="37"/>
  <c r="D28" i="37"/>
  <c r="D33" i="37"/>
  <c r="E38" i="37"/>
  <c r="D38" i="37"/>
  <c r="E42" i="37"/>
  <c r="D42" i="37"/>
  <c r="D46" i="37"/>
  <c r="E50" i="37"/>
  <c r="E28" i="37"/>
  <c r="E34" i="37"/>
  <c r="E39" i="37"/>
  <c r="F43" i="37"/>
  <c r="F47" i="37"/>
  <c r="F51" i="37"/>
  <c r="E51" i="37"/>
  <c r="F35" i="37"/>
  <c r="F40" i="37"/>
  <c r="F44" i="37"/>
  <c r="C148" i="37"/>
  <c r="C144" i="37"/>
  <c r="B127" i="37"/>
  <c r="E127" i="37"/>
  <c r="C243" i="37"/>
  <c r="B225" i="37"/>
  <c r="C235" i="37"/>
  <c r="C230" i="37"/>
  <c r="J225" i="37"/>
  <c r="G224" i="37"/>
  <c r="K323" i="37"/>
  <c r="H322" i="37"/>
  <c r="C429" i="37"/>
  <c r="C443" i="37"/>
  <c r="J420" i="37"/>
  <c r="E519" i="37"/>
  <c r="C518" i="37"/>
  <c r="M617" i="37"/>
  <c r="I616" i="37"/>
  <c r="C930" i="38"/>
  <c r="D916" i="38"/>
  <c r="C915" i="38"/>
  <c r="C833" i="38"/>
  <c r="F822" i="38"/>
  <c r="C821" i="38"/>
  <c r="K812" i="38"/>
  <c r="C734" i="38"/>
  <c r="D718" i="38"/>
  <c r="F637" i="38"/>
  <c r="F617" i="38"/>
  <c r="F616" i="38"/>
  <c r="C530" i="38"/>
  <c r="D522" i="38"/>
  <c r="D234" i="38"/>
  <c r="J225" i="38"/>
  <c r="J224" i="38"/>
  <c r="F145" i="38"/>
  <c r="C133" i="37"/>
  <c r="C138" i="37"/>
  <c r="C142" i="37"/>
  <c r="D142" i="37"/>
  <c r="C146" i="37"/>
  <c r="C228" i="37"/>
  <c r="C225" i="37"/>
  <c r="C233" i="37"/>
  <c r="C237" i="37"/>
  <c r="C241" i="37"/>
  <c r="D241" i="37"/>
  <c r="C245" i="37"/>
  <c r="C327" i="37"/>
  <c r="C332" i="37"/>
  <c r="C323" i="37"/>
  <c r="D332" i="37"/>
  <c r="C336" i="37"/>
  <c r="C340" i="37"/>
  <c r="C344" i="37"/>
  <c r="C617" i="37"/>
  <c r="D130" i="37"/>
  <c r="D126" i="37"/>
  <c r="D135" i="37"/>
  <c r="D127" i="37"/>
  <c r="D139" i="37"/>
  <c r="E139" i="37"/>
  <c r="D143" i="37"/>
  <c r="D147" i="37"/>
  <c r="D229" i="37"/>
  <c r="D224" i="37"/>
  <c r="D234" i="37"/>
  <c r="D225" i="37"/>
  <c r="D238" i="37"/>
  <c r="E238" i="37"/>
  <c r="D242" i="37"/>
  <c r="D246" i="37"/>
  <c r="D328" i="37"/>
  <c r="D322" i="37"/>
  <c r="E328" i="37"/>
  <c r="D333" i="37"/>
  <c r="D337" i="37"/>
  <c r="D341" i="37"/>
  <c r="D345" i="37"/>
  <c r="E345" i="37"/>
  <c r="D910" i="37"/>
  <c r="D911" i="37"/>
  <c r="E131" i="37"/>
  <c r="E136" i="37"/>
  <c r="E140" i="37"/>
  <c r="E144" i="37"/>
  <c r="E148" i="37"/>
  <c r="E230" i="37"/>
  <c r="E235" i="37"/>
  <c r="E239" i="37"/>
  <c r="E243" i="37"/>
  <c r="E247" i="37"/>
  <c r="E329" i="37"/>
  <c r="E334" i="37"/>
  <c r="E338" i="37"/>
  <c r="E342" i="37"/>
  <c r="E421" i="37"/>
  <c r="E812" i="37"/>
  <c r="E813" i="37"/>
  <c r="F136" i="37"/>
  <c r="F235" i="37"/>
  <c r="F342" i="37"/>
  <c r="F617" i="37"/>
  <c r="G322" i="37"/>
  <c r="G420" i="37"/>
  <c r="G421" i="37"/>
  <c r="G518" i="37"/>
  <c r="G519" i="37"/>
  <c r="G714" i="37"/>
  <c r="I126" i="37"/>
  <c r="I127" i="37"/>
  <c r="I224" i="37"/>
  <c r="I225" i="37"/>
  <c r="I322" i="37"/>
  <c r="I323" i="37"/>
  <c r="I518" i="37"/>
  <c r="I910" i="37"/>
  <c r="I911" i="37"/>
  <c r="J126" i="37"/>
  <c r="J812" i="37"/>
  <c r="J813" i="37"/>
  <c r="J910" i="37"/>
  <c r="K322" i="37"/>
  <c r="K714" i="37"/>
  <c r="K715" i="37"/>
  <c r="L421" i="37"/>
  <c r="L616" i="37"/>
  <c r="L617" i="37"/>
  <c r="L714" i="37"/>
  <c r="M126" i="37"/>
  <c r="M518" i="37"/>
  <c r="M910" i="37"/>
  <c r="D245" i="37"/>
  <c r="F126" i="37"/>
  <c r="H225" i="37"/>
  <c r="L224" i="37"/>
  <c r="E224" i="37"/>
  <c r="G323" i="37"/>
  <c r="L322" i="37"/>
  <c r="K519" i="37"/>
  <c r="E52" i="38"/>
  <c r="E346" i="38"/>
  <c r="E32" i="38"/>
  <c r="I28" i="38"/>
  <c r="E33" i="38"/>
  <c r="E34" i="38"/>
  <c r="E29" i="38"/>
  <c r="E37" i="38"/>
  <c r="M29" i="38"/>
  <c r="E38" i="38"/>
  <c r="E39" i="38"/>
  <c r="E40" i="38"/>
  <c r="E41" i="38"/>
  <c r="E42" i="38"/>
  <c r="E44" i="38"/>
  <c r="E45" i="38"/>
  <c r="E46" i="38"/>
  <c r="E47" i="38"/>
  <c r="E48" i="38"/>
  <c r="E50" i="38"/>
  <c r="E126" i="38"/>
  <c r="E130" i="38"/>
  <c r="I126" i="38"/>
  <c r="M126" i="38"/>
  <c r="E131" i="38"/>
  <c r="E133" i="38"/>
  <c r="E127" i="38"/>
  <c r="E135" i="38"/>
  <c r="I127" i="38"/>
  <c r="M127" i="38"/>
  <c r="E136" i="38"/>
  <c r="E137" i="38"/>
  <c r="E138" i="38"/>
  <c r="E139" i="38"/>
  <c r="E140" i="38"/>
  <c r="E141" i="38"/>
  <c r="E142" i="38"/>
  <c r="E143" i="38"/>
  <c r="E144" i="38"/>
  <c r="E145" i="38"/>
  <c r="E146" i="38"/>
  <c r="E147" i="38"/>
  <c r="E148" i="38"/>
  <c r="E149" i="38"/>
  <c r="E224" i="38"/>
  <c r="E228" i="38"/>
  <c r="I224" i="38"/>
  <c r="M224" i="38"/>
  <c r="E231" i="38"/>
  <c r="E225" i="38"/>
  <c r="E233" i="38"/>
  <c r="I225" i="38"/>
  <c r="M225" i="38"/>
  <c r="E234" i="38"/>
  <c r="E235" i="38"/>
  <c r="E236" i="38"/>
  <c r="E237" i="38"/>
  <c r="E238" i="38"/>
  <c r="E239" i="38"/>
  <c r="E240" i="38"/>
  <c r="E241" i="38"/>
  <c r="E242" i="38"/>
  <c r="E244" i="38"/>
  <c r="E245" i="38"/>
  <c r="I322" i="38"/>
  <c r="M322" i="38"/>
  <c r="E328" i="38"/>
  <c r="E329" i="38"/>
  <c r="E331" i="38"/>
  <c r="E323" i="38"/>
  <c r="I323" i="38"/>
  <c r="M323" i="38"/>
  <c r="E333" i="38"/>
  <c r="E334" i="38"/>
  <c r="E337" i="38"/>
  <c r="E341" i="38"/>
  <c r="E342" i="38"/>
  <c r="E343" i="38"/>
  <c r="E345" i="38"/>
  <c r="E420" i="38"/>
  <c r="M420" i="38"/>
  <c r="E427" i="38"/>
  <c r="E429" i="38"/>
  <c r="I421" i="38"/>
  <c r="E430" i="38"/>
  <c r="E432" i="38"/>
  <c r="E433" i="38"/>
  <c r="E434" i="38"/>
  <c r="E436" i="38"/>
  <c r="E437" i="38"/>
  <c r="E438" i="38"/>
  <c r="E439" i="38"/>
  <c r="E441" i="38"/>
  <c r="E522" i="38"/>
  <c r="E524" i="38"/>
  <c r="I519" i="38"/>
  <c r="E531" i="38"/>
  <c r="E536" i="38"/>
  <c r="E541" i="38"/>
  <c r="E622" i="38"/>
  <c r="E617" i="38"/>
  <c r="E625" i="38"/>
  <c r="M617" i="38"/>
  <c r="E627" i="38"/>
  <c r="E630" i="38"/>
  <c r="E636" i="38"/>
  <c r="E718" i="38"/>
  <c r="E714" i="38"/>
  <c r="I714" i="38"/>
  <c r="M714" i="38"/>
  <c r="E723" i="38"/>
  <c r="E715" i="38"/>
  <c r="I715" i="38"/>
  <c r="M715" i="38"/>
  <c r="E724" i="38"/>
  <c r="E725" i="38"/>
  <c r="E726" i="38"/>
  <c r="E727" i="38"/>
  <c r="E729" i="38"/>
  <c r="E731" i="38"/>
  <c r="E735" i="38"/>
  <c r="E736" i="38"/>
  <c r="E812" i="38"/>
  <c r="E816" i="38"/>
  <c r="I812" i="38"/>
  <c r="M812" i="38"/>
  <c r="E819" i="38"/>
  <c r="E813" i="38"/>
  <c r="E821" i="38"/>
  <c r="I813" i="38"/>
  <c r="E824" i="38"/>
  <c r="E828" i="38"/>
  <c r="E832" i="38"/>
  <c r="E917" i="38"/>
  <c r="B323" i="37"/>
  <c r="C322" i="37"/>
  <c r="C714" i="37"/>
  <c r="D323" i="37"/>
  <c r="D715" i="37"/>
  <c r="E126" i="37"/>
  <c r="E518" i="37"/>
  <c r="E910" i="37"/>
  <c r="F127" i="37"/>
  <c r="F224" i="37"/>
  <c r="F519" i="37"/>
  <c r="F616" i="37"/>
  <c r="F911" i="37"/>
  <c r="H323" i="37"/>
  <c r="H420" i="37"/>
  <c r="H715" i="37"/>
  <c r="H812" i="37"/>
  <c r="J127" i="37"/>
  <c r="J224" i="37"/>
  <c r="J519" i="37"/>
  <c r="J616" i="37"/>
  <c r="J911" i="37"/>
  <c r="L323" i="37"/>
  <c r="L420" i="37"/>
  <c r="L715" i="37"/>
  <c r="L812" i="37"/>
  <c r="E734" i="38"/>
  <c r="E728" i="38"/>
  <c r="E721" i="38"/>
  <c r="E720" i="38"/>
  <c r="E635" i="38"/>
  <c r="I617" i="38"/>
  <c r="M616" i="38"/>
  <c r="E538" i="38"/>
  <c r="E440" i="38"/>
  <c r="M421" i="38"/>
  <c r="E339" i="38"/>
  <c r="E326" i="38"/>
  <c r="E230" i="38"/>
  <c r="E132" i="38"/>
  <c r="E49" i="38"/>
  <c r="C50" i="39"/>
  <c r="D32" i="39"/>
  <c r="E32" i="39"/>
  <c r="F33" i="39"/>
  <c r="D34" i="39"/>
  <c r="E34" i="39"/>
  <c r="D37" i="39"/>
  <c r="F38" i="39"/>
  <c r="D39" i="39"/>
  <c r="F40" i="39"/>
  <c r="D41" i="39"/>
  <c r="E41" i="39"/>
  <c r="F42" i="39"/>
  <c r="E43" i="39"/>
  <c r="D43" i="39"/>
  <c r="F44" i="39"/>
  <c r="D45" i="39"/>
  <c r="E45" i="39"/>
  <c r="D47" i="39"/>
  <c r="E47" i="39"/>
  <c r="F48" i="39"/>
  <c r="D49" i="39"/>
  <c r="E49" i="39"/>
  <c r="F50" i="39"/>
  <c r="E51" i="39"/>
  <c r="E130" i="39"/>
  <c r="F131" i="39"/>
  <c r="E131" i="39"/>
  <c r="E135" i="39"/>
  <c r="E136" i="39"/>
  <c r="E140" i="39"/>
  <c r="E144" i="39"/>
  <c r="E148" i="39"/>
  <c r="D53" i="39"/>
  <c r="E53" i="39"/>
  <c r="F53" i="39"/>
  <c r="C32" i="39"/>
  <c r="E33" i="39"/>
  <c r="C34" i="39"/>
  <c r="E35" i="39"/>
  <c r="C37" i="39"/>
  <c r="E38" i="39"/>
  <c r="E40" i="39"/>
  <c r="E44" i="39"/>
  <c r="C45" i="39"/>
  <c r="E46" i="39"/>
  <c r="C47" i="39"/>
  <c r="C49" i="39"/>
  <c r="D130" i="39"/>
  <c r="D133" i="39"/>
  <c r="D135" i="39"/>
  <c r="D139" i="39"/>
  <c r="D143" i="39"/>
  <c r="D147" i="39"/>
  <c r="E52" i="39"/>
  <c r="F52" i="39"/>
  <c r="D151" i="39"/>
  <c r="K29" i="37"/>
  <c r="M29" i="37"/>
  <c r="C33" i="39"/>
  <c r="C44" i="39"/>
  <c r="K28" i="37"/>
  <c r="I29" i="37"/>
  <c r="L29" i="37"/>
  <c r="D35" i="39"/>
  <c r="D33" i="39"/>
  <c r="C35" i="39"/>
  <c r="C52" i="39"/>
  <c r="F33" i="40"/>
  <c r="J28" i="37"/>
  <c r="H29" i="37"/>
  <c r="C33" i="40"/>
  <c r="D34" i="40"/>
  <c r="E34" i="40"/>
  <c r="D39" i="40"/>
  <c r="E39" i="40"/>
  <c r="D43" i="40"/>
  <c r="E43" i="40"/>
  <c r="D47" i="40"/>
  <c r="E47" i="40"/>
  <c r="D51" i="40"/>
  <c r="E51" i="40"/>
  <c r="G29" i="37"/>
  <c r="N151" i="37" l="1"/>
  <c r="N53" i="37"/>
  <c r="N150" i="37"/>
  <c r="N445" i="37"/>
  <c r="N347" i="37"/>
  <c r="I52" i="37"/>
  <c r="N935" i="37"/>
  <c r="N934" i="37"/>
  <c r="N249" i="37"/>
  <c r="N836" i="37"/>
  <c r="H837" i="38"/>
  <c r="N150" i="38"/>
  <c r="L249" i="38"/>
  <c r="H52" i="38"/>
  <c r="H739" i="38"/>
  <c r="L346" i="38"/>
  <c r="H249" i="38"/>
  <c r="N445" i="38"/>
  <c r="N739" i="38"/>
  <c r="N346" i="38"/>
  <c r="H641" i="38"/>
  <c r="L445" i="38"/>
  <c r="H346" i="38"/>
  <c r="N444" i="38"/>
  <c r="N249" i="38"/>
  <c r="L836" i="38"/>
  <c r="H445" i="38"/>
  <c r="L347" i="38"/>
  <c r="L935" i="38"/>
  <c r="N640" i="38"/>
  <c r="L837" i="38"/>
  <c r="H934" i="38"/>
  <c r="L738" i="38"/>
  <c r="L248" i="38"/>
  <c r="L151" i="38"/>
  <c r="L150" i="38"/>
  <c r="L739" i="38"/>
  <c r="M543" i="37"/>
  <c r="L78" i="37"/>
  <c r="L53" i="37"/>
  <c r="L764" i="37"/>
  <c r="L739" i="37"/>
  <c r="H836" i="37"/>
  <c r="H861" i="37"/>
  <c r="B372" i="37"/>
  <c r="H274" i="37"/>
  <c r="H249" i="37"/>
  <c r="M542" i="37"/>
  <c r="M567" i="37"/>
  <c r="L640" i="37"/>
  <c r="L665" i="37"/>
  <c r="I372" i="37"/>
  <c r="I347" i="37"/>
  <c r="F666" i="37"/>
  <c r="C372" i="37"/>
  <c r="C274" i="37"/>
  <c r="E568" i="37"/>
  <c r="H346" i="37"/>
  <c r="H371" i="37"/>
  <c r="I836" i="37"/>
  <c r="I861" i="37"/>
  <c r="D567" i="37"/>
  <c r="H176" i="37"/>
  <c r="H151" i="37"/>
  <c r="E665" i="37"/>
  <c r="H763" i="37"/>
  <c r="H738" i="37"/>
  <c r="D666" i="37"/>
  <c r="H641" i="37"/>
  <c r="H666" i="37"/>
  <c r="H568" i="37"/>
  <c r="H543" i="37"/>
  <c r="M640" i="37"/>
  <c r="M665" i="37"/>
  <c r="J78" i="37"/>
  <c r="J53" i="37"/>
  <c r="I763" i="37"/>
  <c r="I738" i="37"/>
  <c r="C862" i="37"/>
  <c r="K934" i="37"/>
  <c r="K959" i="37"/>
  <c r="H960" i="37"/>
  <c r="H935" i="37"/>
  <c r="E78" i="37"/>
  <c r="B273" i="37"/>
  <c r="H273" i="37"/>
  <c r="H248" i="37"/>
  <c r="E764" i="37"/>
  <c r="I78" i="37"/>
  <c r="I53" i="37"/>
  <c r="J568" i="37"/>
  <c r="J543" i="37"/>
  <c r="F665" i="37"/>
  <c r="D372" i="37"/>
  <c r="G372" i="37"/>
  <c r="G347" i="37"/>
  <c r="M150" i="37"/>
  <c r="M175" i="37"/>
  <c r="L470" i="37"/>
  <c r="L445" i="37"/>
  <c r="J959" i="37"/>
  <c r="J934" i="37"/>
  <c r="I371" i="37"/>
  <c r="I346" i="37"/>
  <c r="G445" i="37"/>
  <c r="G470" i="37"/>
  <c r="D371" i="37"/>
  <c r="J469" i="37"/>
  <c r="J444" i="37"/>
  <c r="K372" i="37"/>
  <c r="K347" i="37"/>
  <c r="B176" i="37"/>
  <c r="E77" i="37"/>
  <c r="C77" i="37"/>
  <c r="D763" i="37"/>
  <c r="B371" i="37"/>
  <c r="L567" i="37"/>
  <c r="L542" i="37"/>
  <c r="G641" i="37"/>
  <c r="G666" i="37"/>
  <c r="E371" i="37"/>
  <c r="K445" i="37"/>
  <c r="K470" i="37"/>
  <c r="D568" i="37"/>
  <c r="J372" i="37"/>
  <c r="J347" i="37"/>
  <c r="K469" i="37"/>
  <c r="K444" i="37"/>
  <c r="M372" i="37"/>
  <c r="M347" i="37"/>
  <c r="M77" i="37"/>
  <c r="M52" i="37"/>
  <c r="M371" i="37"/>
  <c r="M346" i="37"/>
  <c r="J764" i="37"/>
  <c r="J739" i="37"/>
  <c r="B959" i="37"/>
  <c r="H150" i="37"/>
  <c r="H175" i="37"/>
  <c r="E763" i="37"/>
  <c r="N346" i="37"/>
  <c r="N52" i="37"/>
  <c r="G78" i="37"/>
  <c r="G53" i="37"/>
  <c r="L836" i="37"/>
  <c r="L861" i="37"/>
  <c r="J960" i="37"/>
  <c r="J935" i="37"/>
  <c r="J176" i="37"/>
  <c r="J151" i="37"/>
  <c r="H347" i="37"/>
  <c r="H372" i="37"/>
  <c r="F273" i="37"/>
  <c r="E175" i="37"/>
  <c r="C371" i="37"/>
  <c r="K568" i="37"/>
  <c r="K543" i="37"/>
  <c r="L273" i="37"/>
  <c r="L248" i="37"/>
  <c r="M959" i="37"/>
  <c r="M934" i="37"/>
  <c r="L666" i="37"/>
  <c r="L641" i="37"/>
  <c r="K738" i="37"/>
  <c r="K763" i="37"/>
  <c r="J861" i="37"/>
  <c r="J836" i="37"/>
  <c r="I542" i="37"/>
  <c r="I567" i="37"/>
  <c r="I273" i="37"/>
  <c r="I248" i="37"/>
  <c r="G568" i="37"/>
  <c r="G543" i="37"/>
  <c r="G346" i="37"/>
  <c r="G371" i="37"/>
  <c r="D274" i="37"/>
  <c r="D176" i="37"/>
  <c r="C666" i="37"/>
  <c r="C567" i="37"/>
  <c r="J274" i="37"/>
  <c r="J249" i="37"/>
  <c r="C78" i="37"/>
  <c r="B666" i="37"/>
  <c r="G175" i="37"/>
  <c r="G150" i="37"/>
  <c r="B77" i="37"/>
  <c r="M274" i="37"/>
  <c r="M249" i="37"/>
  <c r="K150" i="37"/>
  <c r="K175" i="37"/>
  <c r="I469" i="37"/>
  <c r="I444" i="37"/>
  <c r="G151" i="37"/>
  <c r="G176" i="37"/>
  <c r="D469" i="37"/>
  <c r="H862" i="37"/>
  <c r="H837" i="37"/>
  <c r="F861" i="37"/>
  <c r="G934" i="37"/>
  <c r="G959" i="37"/>
  <c r="D665" i="37"/>
  <c r="C176" i="37"/>
  <c r="F78" i="37"/>
  <c r="G739" i="37"/>
  <c r="G764" i="37"/>
  <c r="K176" i="37"/>
  <c r="K151" i="37"/>
  <c r="L150" i="37"/>
  <c r="L175" i="37"/>
  <c r="H567" i="37"/>
  <c r="H542" i="37"/>
  <c r="F469" i="37"/>
  <c r="D470" i="37"/>
  <c r="L176" i="37"/>
  <c r="L151" i="37"/>
  <c r="M836" i="37"/>
  <c r="M861" i="37"/>
  <c r="L959" i="37"/>
  <c r="L934" i="37"/>
  <c r="K666" i="37"/>
  <c r="K641" i="37"/>
  <c r="I764" i="37"/>
  <c r="I739" i="37"/>
  <c r="B568" i="37"/>
  <c r="M764" i="37"/>
  <c r="M739" i="37"/>
  <c r="E666" i="37"/>
  <c r="H445" i="37"/>
  <c r="H470" i="37"/>
  <c r="G861" i="37"/>
  <c r="G836" i="37"/>
  <c r="F371" i="37"/>
  <c r="E469" i="37"/>
  <c r="D861" i="37"/>
  <c r="C469" i="37"/>
  <c r="N542" i="37"/>
  <c r="J542" i="37"/>
  <c r="N739" i="37"/>
  <c r="H78" i="37"/>
  <c r="H53" i="37"/>
  <c r="J665" i="37"/>
  <c r="J640" i="37"/>
  <c r="F960" i="37"/>
  <c r="F176" i="37"/>
  <c r="D764" i="37"/>
  <c r="L346" i="37"/>
  <c r="L371" i="37"/>
  <c r="K346" i="37"/>
  <c r="K371" i="37"/>
  <c r="J175" i="37"/>
  <c r="J150" i="37"/>
  <c r="I151" i="37"/>
  <c r="I176" i="37"/>
  <c r="G567" i="37"/>
  <c r="G542" i="37"/>
  <c r="E862" i="37"/>
  <c r="E176" i="37"/>
  <c r="M151" i="37"/>
  <c r="M176" i="37"/>
  <c r="J470" i="37"/>
  <c r="J445" i="37"/>
  <c r="K960" i="37"/>
  <c r="K935" i="37"/>
  <c r="B78" i="37"/>
  <c r="K274" i="37"/>
  <c r="K249" i="37"/>
  <c r="G665" i="37"/>
  <c r="G640" i="37"/>
  <c r="F274" i="37"/>
  <c r="M763" i="37"/>
  <c r="M738" i="37"/>
  <c r="K567" i="37"/>
  <c r="K542" i="37"/>
  <c r="E960" i="37"/>
  <c r="M273" i="37"/>
  <c r="M248" i="37"/>
  <c r="B469" i="37"/>
  <c r="F764" i="37"/>
  <c r="E372" i="37"/>
  <c r="J77" i="37"/>
  <c r="J52" i="37"/>
  <c r="M78" i="37"/>
  <c r="M53" i="37"/>
  <c r="L469" i="37"/>
  <c r="L444" i="37"/>
  <c r="H764" i="37"/>
  <c r="H739" i="37"/>
  <c r="E959" i="37"/>
  <c r="F175" i="37"/>
  <c r="I960" i="37"/>
  <c r="I935" i="37"/>
  <c r="I150" i="37"/>
  <c r="I175" i="37"/>
  <c r="E861" i="37"/>
  <c r="D960" i="37"/>
  <c r="D273" i="37"/>
  <c r="D175" i="37"/>
  <c r="I640" i="37"/>
  <c r="I665" i="37"/>
  <c r="D77" i="37"/>
  <c r="M470" i="37"/>
  <c r="M445" i="37"/>
  <c r="J371" i="37"/>
  <c r="J346" i="37"/>
  <c r="C568" i="37"/>
  <c r="H640" i="37"/>
  <c r="H665" i="37"/>
  <c r="F862" i="37"/>
  <c r="F77" i="37"/>
  <c r="C960" i="37"/>
  <c r="B175" i="37"/>
  <c r="I543" i="37"/>
  <c r="I568" i="37"/>
  <c r="F372" i="37"/>
  <c r="C273" i="37"/>
  <c r="H77" i="37"/>
  <c r="H52" i="37"/>
  <c r="B764" i="37"/>
  <c r="M960" i="37"/>
  <c r="M935" i="37"/>
  <c r="K862" i="37"/>
  <c r="K837" i="37"/>
  <c r="H959" i="37"/>
  <c r="H934" i="37"/>
  <c r="F763" i="37"/>
  <c r="C861" i="37"/>
  <c r="N248" i="37"/>
  <c r="N640" i="37"/>
  <c r="N738" i="37"/>
  <c r="K52" i="37"/>
  <c r="K77" i="37"/>
  <c r="K53" i="37"/>
  <c r="K78" i="37"/>
  <c r="L347" i="37"/>
  <c r="L372" i="37"/>
  <c r="J273" i="37"/>
  <c r="J248" i="37"/>
  <c r="H444" i="37"/>
  <c r="H469" i="37"/>
  <c r="F568" i="37"/>
  <c r="E567" i="37"/>
  <c r="C763" i="37"/>
  <c r="E273" i="37"/>
  <c r="L763" i="37"/>
  <c r="L738" i="37"/>
  <c r="K764" i="37"/>
  <c r="K739" i="37"/>
  <c r="J862" i="37"/>
  <c r="J837" i="37"/>
  <c r="I959" i="37"/>
  <c r="I934" i="37"/>
  <c r="I274" i="37"/>
  <c r="I249" i="37"/>
  <c r="G738" i="37"/>
  <c r="G763" i="37"/>
  <c r="G444" i="37"/>
  <c r="G469" i="37"/>
  <c r="E470" i="37"/>
  <c r="D959" i="37"/>
  <c r="M666" i="37"/>
  <c r="M641" i="37"/>
  <c r="G248" i="37"/>
  <c r="G273" i="37"/>
  <c r="B274" i="37"/>
  <c r="K665" i="37"/>
  <c r="K640" i="37"/>
  <c r="L274" i="37"/>
  <c r="L249" i="37"/>
  <c r="B567" i="37"/>
  <c r="M469" i="37"/>
  <c r="M444" i="37"/>
  <c r="K248" i="37"/>
  <c r="K273" i="37"/>
  <c r="I666" i="37"/>
  <c r="I641" i="37"/>
  <c r="G274" i="37"/>
  <c r="G249" i="37"/>
  <c r="J666" i="37"/>
  <c r="J641" i="37"/>
  <c r="F959" i="37"/>
  <c r="C764" i="37"/>
  <c r="J763" i="37"/>
  <c r="J738" i="37"/>
  <c r="E274" i="37"/>
  <c r="B470" i="37"/>
  <c r="B763" i="37"/>
  <c r="L837" i="37"/>
  <c r="L862" i="37"/>
  <c r="L568" i="37"/>
  <c r="L543" i="37"/>
  <c r="I470" i="37"/>
  <c r="I445" i="37"/>
  <c r="C470" i="37"/>
  <c r="G52" i="37"/>
  <c r="G77" i="37"/>
  <c r="C665" i="37"/>
  <c r="M862" i="37"/>
  <c r="M837" i="37"/>
  <c r="L960" i="37"/>
  <c r="L935" i="37"/>
  <c r="K861" i="37"/>
  <c r="K836" i="37"/>
  <c r="I862" i="37"/>
  <c r="I837" i="37"/>
  <c r="G837" i="37"/>
  <c r="G862" i="37"/>
  <c r="F470" i="37"/>
  <c r="D78" i="37"/>
  <c r="G935" i="37"/>
  <c r="G960" i="37"/>
  <c r="F567" i="37"/>
  <c r="D862" i="37"/>
  <c r="C959" i="37"/>
  <c r="C175" i="37"/>
  <c r="L52" i="37"/>
  <c r="N641" i="37"/>
  <c r="N444" i="37"/>
  <c r="N837" i="37"/>
  <c r="I641" i="38"/>
  <c r="I666" i="38"/>
  <c r="M151" i="38"/>
  <c r="M176" i="38"/>
  <c r="K568" i="38"/>
  <c r="K543" i="38"/>
  <c r="C372" i="38"/>
  <c r="G273" i="38"/>
  <c r="G248" i="38"/>
  <c r="J763" i="38"/>
  <c r="J738" i="38"/>
  <c r="K666" i="38"/>
  <c r="K641" i="38"/>
  <c r="C77" i="38"/>
  <c r="J469" i="38"/>
  <c r="J444" i="38"/>
  <c r="H248" i="38"/>
  <c r="H273" i="38"/>
  <c r="I861" i="38"/>
  <c r="I836" i="38"/>
  <c r="M249" i="38"/>
  <c r="M274" i="38"/>
  <c r="E273" i="38"/>
  <c r="I151" i="38"/>
  <c r="I176" i="38"/>
  <c r="E175" i="38"/>
  <c r="M78" i="38"/>
  <c r="M53" i="38"/>
  <c r="F666" i="38"/>
  <c r="K836" i="38"/>
  <c r="K861" i="38"/>
  <c r="C959" i="38"/>
  <c r="G665" i="38"/>
  <c r="G640" i="38"/>
  <c r="C469" i="38"/>
  <c r="C274" i="38"/>
  <c r="G151" i="38"/>
  <c r="G176" i="38"/>
  <c r="G53" i="38"/>
  <c r="G78" i="38"/>
  <c r="B861" i="38"/>
  <c r="F959" i="38"/>
  <c r="F862" i="38"/>
  <c r="J836" i="38"/>
  <c r="J861" i="38"/>
  <c r="J641" i="38"/>
  <c r="J666" i="38"/>
  <c r="J567" i="38"/>
  <c r="J542" i="38"/>
  <c r="F469" i="38"/>
  <c r="F372" i="38"/>
  <c r="B371" i="38"/>
  <c r="F274" i="38"/>
  <c r="F273" i="38"/>
  <c r="G935" i="38"/>
  <c r="G960" i="38"/>
  <c r="G862" i="38"/>
  <c r="G837" i="38"/>
  <c r="G861" i="38"/>
  <c r="G836" i="38"/>
  <c r="C763" i="38"/>
  <c r="K665" i="38"/>
  <c r="K640" i="38"/>
  <c r="G543" i="38"/>
  <c r="G568" i="38"/>
  <c r="G470" i="38"/>
  <c r="G445" i="38"/>
  <c r="G347" i="38"/>
  <c r="G372" i="38"/>
  <c r="C176" i="38"/>
  <c r="K77" i="38"/>
  <c r="K52" i="38"/>
  <c r="F77" i="38"/>
  <c r="B960" i="38"/>
  <c r="F764" i="38"/>
  <c r="B666" i="38"/>
  <c r="J665" i="38"/>
  <c r="J640" i="38"/>
  <c r="B567" i="38"/>
  <c r="B470" i="38"/>
  <c r="B469" i="38"/>
  <c r="B274" i="38"/>
  <c r="J176" i="38"/>
  <c r="J151" i="38"/>
  <c r="J175" i="38"/>
  <c r="J150" i="38"/>
  <c r="H568" i="38"/>
  <c r="H543" i="38"/>
  <c r="H372" i="38"/>
  <c r="H347" i="38"/>
  <c r="C764" i="38"/>
  <c r="H935" i="38"/>
  <c r="M470" i="38"/>
  <c r="M445" i="38"/>
  <c r="M861" i="38"/>
  <c r="M836" i="38"/>
  <c r="M739" i="38"/>
  <c r="M764" i="38"/>
  <c r="M763" i="38"/>
  <c r="M738" i="38"/>
  <c r="E274" i="38"/>
  <c r="F665" i="38"/>
  <c r="G346" i="38"/>
  <c r="G371" i="38"/>
  <c r="F371" i="38"/>
  <c r="C371" i="38"/>
  <c r="F763" i="38"/>
  <c r="J445" i="38"/>
  <c r="J470" i="38"/>
  <c r="L665" i="38"/>
  <c r="L640" i="38"/>
  <c r="L543" i="38"/>
  <c r="I763" i="38"/>
  <c r="I738" i="38"/>
  <c r="I371" i="38"/>
  <c r="I346" i="38"/>
  <c r="E862" i="38"/>
  <c r="E469" i="38"/>
  <c r="C568" i="38"/>
  <c r="G542" i="38"/>
  <c r="G567" i="38"/>
  <c r="K469" i="38"/>
  <c r="K444" i="38"/>
  <c r="K372" i="38"/>
  <c r="K347" i="38"/>
  <c r="K274" i="38"/>
  <c r="K249" i="38"/>
  <c r="G77" i="38"/>
  <c r="G52" i="38"/>
  <c r="F960" i="38"/>
  <c r="B959" i="38"/>
  <c r="B175" i="38"/>
  <c r="J78" i="38"/>
  <c r="J53" i="38"/>
  <c r="J77" i="38"/>
  <c r="J52" i="38"/>
  <c r="K935" i="38"/>
  <c r="K960" i="38"/>
  <c r="G764" i="38"/>
  <c r="G739" i="38"/>
  <c r="C666" i="38"/>
  <c r="C567" i="38"/>
  <c r="G444" i="38"/>
  <c r="G469" i="38"/>
  <c r="K371" i="38"/>
  <c r="K346" i="38"/>
  <c r="G274" i="38"/>
  <c r="G249" i="38"/>
  <c r="C273" i="38"/>
  <c r="C78" i="38"/>
  <c r="B665" i="38"/>
  <c r="F568" i="38"/>
  <c r="B176" i="38"/>
  <c r="F175" i="38"/>
  <c r="H567" i="38"/>
  <c r="H542" i="38"/>
  <c r="E959" i="38"/>
  <c r="I959" i="38"/>
  <c r="I934" i="38"/>
  <c r="G738" i="38"/>
  <c r="G763" i="38"/>
  <c r="H444" i="38"/>
  <c r="H836" i="38"/>
  <c r="I542" i="38"/>
  <c r="H151" i="38"/>
  <c r="I862" i="38"/>
  <c r="I837" i="38"/>
  <c r="E372" i="38"/>
  <c r="M371" i="38"/>
  <c r="M346" i="38"/>
  <c r="J249" i="38"/>
  <c r="J274" i="38"/>
  <c r="C862" i="38"/>
  <c r="G666" i="38"/>
  <c r="G641" i="38"/>
  <c r="K470" i="38"/>
  <c r="K445" i="38"/>
  <c r="G175" i="38"/>
  <c r="G150" i="38"/>
  <c r="C665" i="38"/>
  <c r="C175" i="38"/>
  <c r="J960" i="38"/>
  <c r="J935" i="38"/>
  <c r="J959" i="38"/>
  <c r="J934" i="38"/>
  <c r="J837" i="38"/>
  <c r="J862" i="38"/>
  <c r="J543" i="38"/>
  <c r="J568" i="38"/>
  <c r="B372" i="38"/>
  <c r="D470" i="38"/>
  <c r="E960" i="38"/>
  <c r="I469" i="38"/>
  <c r="I444" i="38"/>
  <c r="K764" i="38"/>
  <c r="K739" i="38"/>
  <c r="N836" i="38"/>
  <c r="I739" i="38"/>
  <c r="I764" i="38"/>
  <c r="E666" i="38"/>
  <c r="M469" i="38"/>
  <c r="M444" i="38"/>
  <c r="E764" i="38"/>
  <c r="E763" i="38"/>
  <c r="I568" i="38"/>
  <c r="I543" i="38"/>
  <c r="I470" i="38"/>
  <c r="I445" i="38"/>
  <c r="M372" i="38"/>
  <c r="M347" i="38"/>
  <c r="I274" i="38"/>
  <c r="I249" i="38"/>
  <c r="M248" i="38"/>
  <c r="M273" i="38"/>
  <c r="M150" i="38"/>
  <c r="M175" i="38"/>
  <c r="I77" i="38"/>
  <c r="I52" i="38"/>
  <c r="C861" i="38"/>
  <c r="M665" i="38"/>
  <c r="M640" i="38"/>
  <c r="E861" i="38"/>
  <c r="M641" i="38"/>
  <c r="M666" i="38"/>
  <c r="I372" i="38"/>
  <c r="I347" i="38"/>
  <c r="I273" i="38"/>
  <c r="I248" i="38"/>
  <c r="E176" i="38"/>
  <c r="I150" i="38"/>
  <c r="I175" i="38"/>
  <c r="E78" i="38"/>
  <c r="J248" i="38"/>
  <c r="J273" i="38"/>
  <c r="K934" i="38"/>
  <c r="K959" i="38"/>
  <c r="K837" i="38"/>
  <c r="K862" i="38"/>
  <c r="C470" i="38"/>
  <c r="J764" i="38"/>
  <c r="J739" i="38"/>
  <c r="B862" i="38"/>
  <c r="F567" i="38"/>
  <c r="F470" i="38"/>
  <c r="B273" i="38"/>
  <c r="F176" i="38"/>
  <c r="B78" i="38"/>
  <c r="B77" i="38"/>
  <c r="G934" i="38"/>
  <c r="G959" i="38"/>
  <c r="K763" i="38"/>
  <c r="K738" i="38"/>
  <c r="K273" i="38"/>
  <c r="K248" i="38"/>
  <c r="K151" i="38"/>
  <c r="K176" i="38"/>
  <c r="K175" i="38"/>
  <c r="K150" i="38"/>
  <c r="K53" i="38"/>
  <c r="K78" i="38"/>
  <c r="F861" i="38"/>
  <c r="B764" i="38"/>
  <c r="B568" i="38"/>
  <c r="J347" i="38"/>
  <c r="J372" i="38"/>
  <c r="J371" i="38"/>
  <c r="J346" i="38"/>
  <c r="F78" i="38"/>
  <c r="N347" i="38"/>
  <c r="N738" i="38"/>
  <c r="H150" i="38"/>
  <c r="N151" i="38"/>
  <c r="N641" i="38"/>
  <c r="K542" i="38"/>
  <c r="L934" i="38"/>
  <c r="L444" i="38"/>
  <c r="L53" i="38"/>
  <c r="L52" i="38"/>
  <c r="L641" i="38"/>
  <c r="H640" i="38"/>
  <c r="H738" i="38"/>
  <c r="N248" i="38"/>
  <c r="H53" i="38"/>
  <c r="N53" i="38"/>
  <c r="D249" i="38"/>
  <c r="C935" i="38"/>
  <c r="E934" i="38"/>
  <c r="C836" i="37"/>
  <c r="D347" i="38"/>
  <c r="D641" i="38"/>
  <c r="E445" i="38"/>
  <c r="D444" i="38"/>
  <c r="C640" i="37"/>
  <c r="C150" i="37"/>
  <c r="D445" i="38"/>
  <c r="D836" i="37"/>
  <c r="E738" i="37"/>
  <c r="C934" i="37"/>
  <c r="F739" i="37"/>
  <c r="F346" i="37"/>
  <c r="C444" i="37"/>
  <c r="E935" i="37"/>
  <c r="F738" i="37"/>
  <c r="D739" i="38"/>
  <c r="C837" i="37"/>
  <c r="D53" i="37"/>
  <c r="D837" i="37"/>
  <c r="E935" i="38"/>
  <c r="E53" i="37"/>
  <c r="F542" i="38"/>
  <c r="E640" i="37"/>
  <c r="D444" i="37"/>
  <c r="D641" i="37"/>
  <c r="C248" i="38"/>
  <c r="C53" i="38"/>
  <c r="C935" i="37"/>
  <c r="F738" i="38"/>
  <c r="F53" i="38"/>
  <c r="C445" i="37"/>
  <c r="E444" i="37"/>
  <c r="F640" i="37"/>
  <c r="E249" i="38"/>
  <c r="E151" i="38"/>
  <c r="E445" i="37"/>
  <c r="C347" i="37"/>
  <c r="C542" i="37"/>
  <c r="C52" i="37"/>
  <c r="D542" i="37"/>
  <c r="F837" i="38"/>
  <c r="F151" i="38"/>
  <c r="F837" i="37"/>
  <c r="F52" i="38"/>
  <c r="F444" i="37"/>
  <c r="F248" i="37"/>
  <c r="E150" i="37"/>
  <c r="C346" i="37"/>
  <c r="E837" i="38"/>
  <c r="E836" i="38"/>
  <c r="E53" i="38"/>
  <c r="E837" i="37"/>
  <c r="D935" i="37"/>
  <c r="D346" i="37"/>
  <c r="E151" i="37"/>
  <c r="E52" i="37"/>
  <c r="D52" i="37"/>
  <c r="C837" i="38"/>
  <c r="D837" i="38"/>
  <c r="C836" i="38"/>
  <c r="D836" i="38"/>
  <c r="C543" i="38"/>
  <c r="D543" i="38"/>
  <c r="D53" i="38"/>
  <c r="F934" i="38"/>
  <c r="F347" i="38"/>
  <c r="F249" i="38"/>
  <c r="F836" i="37"/>
  <c r="D640" i="37"/>
  <c r="C151" i="37"/>
  <c r="C641" i="38"/>
  <c r="F836" i="38"/>
  <c r="F150" i="38"/>
  <c r="F347" i="37"/>
  <c r="C248" i="37"/>
  <c r="F935" i="37"/>
  <c r="F151" i="37"/>
  <c r="D739" i="37"/>
  <c r="E738" i="38"/>
  <c r="E248" i="38"/>
  <c r="F150" i="37"/>
  <c r="E836" i="37"/>
  <c r="D934" i="37"/>
  <c r="D249" i="37"/>
  <c r="D248" i="37"/>
  <c r="D151" i="37"/>
  <c r="D150" i="37"/>
  <c r="C641" i="37"/>
  <c r="C249" i="38"/>
  <c r="F346" i="38"/>
  <c r="C543" i="37"/>
  <c r="F53" i="37"/>
  <c r="F52" i="37"/>
  <c r="D738" i="38"/>
  <c r="C738" i="38"/>
  <c r="C640" i="38"/>
  <c r="D640" i="38"/>
  <c r="C542" i="38"/>
  <c r="D542" i="38"/>
  <c r="C346" i="38"/>
  <c r="D346" i="38"/>
  <c r="D52" i="38"/>
  <c r="C52" i="38"/>
  <c r="E739" i="37"/>
  <c r="E934" i="37"/>
  <c r="D347" i="37"/>
  <c r="E347" i="37"/>
  <c r="E248" i="37"/>
  <c r="F641" i="37"/>
  <c r="C249" i="37"/>
  <c r="F640" i="38"/>
  <c r="C934" i="38"/>
  <c r="D934" i="38"/>
  <c r="F444" i="38"/>
  <c r="D543" i="37"/>
  <c r="C150" i="38"/>
  <c r="D150" i="38"/>
  <c r="D248" i="38"/>
  <c r="F543" i="37"/>
  <c r="E542" i="37"/>
  <c r="C738" i="37"/>
  <c r="E739" i="38"/>
  <c r="E641" i="38"/>
  <c r="E444" i="38"/>
  <c r="E347" i="38"/>
  <c r="E150" i="38"/>
  <c r="F641" i="38"/>
  <c r="E543" i="37"/>
  <c r="C53" i="37"/>
  <c r="C445" i="38"/>
  <c r="C444" i="38"/>
  <c r="C347" i="38"/>
  <c r="D738" i="37"/>
  <c r="F935" i="38"/>
  <c r="F445" i="38"/>
  <c r="F248" i="38"/>
  <c r="E346" i="37"/>
  <c r="F445" i="37"/>
  <c r="F934" i="37"/>
  <c r="C739" i="37"/>
  <c r="E249" i="37"/>
  <c r="C151" i="38"/>
  <c r="D151" i="38"/>
  <c r="F739" i="38"/>
  <c r="C739" i="38"/>
  <c r="F543" i="38"/>
  <c r="F542" i="37"/>
  <c r="F249" i="37"/>
  <c r="D445" i="37"/>
  <c r="E641" i="37"/>
  <c r="O910" i="38" l="1"/>
  <c r="O28" i="38"/>
  <c r="O29" i="38"/>
  <c r="O617" i="38"/>
  <c r="O911" i="38"/>
  <c r="O616" i="38"/>
  <c r="O665" i="38" l="1"/>
  <c r="O640" i="38"/>
  <c r="O666" i="38"/>
  <c r="O641" i="38"/>
  <c r="O53" i="38"/>
  <c r="O78" i="38"/>
  <c r="O52" i="38"/>
  <c r="O77" i="38"/>
  <c r="O960" i="38"/>
  <c r="O935" i="38"/>
  <c r="O959" i="38"/>
  <c r="O934" i="38"/>
  <c r="O617" i="37"/>
  <c r="O616" i="37"/>
  <c r="O665" i="37" l="1"/>
  <c r="O640" i="37"/>
  <c r="O641" i="37"/>
  <c r="O666" i="37"/>
  <c r="O29" i="37"/>
  <c r="O910" i="37"/>
  <c r="O911" i="37"/>
  <c r="O28" i="37"/>
  <c r="O78" i="37" l="1"/>
  <c r="O53" i="37"/>
  <c r="O52" i="37"/>
  <c r="O77" i="37"/>
  <c r="O935" i="37"/>
  <c r="O960" i="37"/>
  <c r="O934" i="37"/>
  <c r="O959" i="37"/>
  <c r="P76" i="40" l="1"/>
  <c r="P51" i="40"/>
  <c r="P443" i="40"/>
  <c r="P468" i="40"/>
  <c r="P835" i="40"/>
  <c r="P860" i="40"/>
  <c r="P248" i="40"/>
  <c r="P273" i="40"/>
  <c r="P640" i="40"/>
  <c r="P665" i="40"/>
  <c r="P32" i="40"/>
  <c r="P57" i="40"/>
  <c r="P424" i="40"/>
  <c r="P449" i="40"/>
  <c r="P841" i="40"/>
  <c r="P816" i="40"/>
  <c r="P254" i="40"/>
  <c r="P229" i="40"/>
  <c r="P621" i="40"/>
  <c r="P646" i="40"/>
  <c r="P59" i="40"/>
  <c r="P34" i="40"/>
  <c r="P451" i="40"/>
  <c r="P426" i="40"/>
  <c r="P843" i="40"/>
  <c r="P818" i="40"/>
  <c r="P231" i="40"/>
  <c r="P256" i="40"/>
  <c r="P623" i="40"/>
  <c r="P648" i="40"/>
  <c r="P78" i="40"/>
  <c r="P53" i="40"/>
  <c r="P470" i="40"/>
  <c r="P445" i="40"/>
  <c r="P862" i="40"/>
  <c r="P837" i="40"/>
  <c r="P233" i="40"/>
  <c r="P258" i="40"/>
  <c r="P650" i="40"/>
  <c r="P625" i="40"/>
  <c r="P63" i="40"/>
  <c r="P38" i="40"/>
  <c r="P455" i="40"/>
  <c r="P430" i="40"/>
  <c r="P847" i="40"/>
  <c r="P822" i="40"/>
  <c r="P235" i="40"/>
  <c r="P260" i="40"/>
  <c r="P652" i="40"/>
  <c r="P627" i="40"/>
  <c r="P40" i="40"/>
  <c r="P65" i="40"/>
  <c r="P432" i="40"/>
  <c r="P457" i="40"/>
  <c r="P237" i="40"/>
  <c r="P262" i="40"/>
  <c r="P654" i="40"/>
  <c r="P629" i="40"/>
  <c r="P67" i="40"/>
  <c r="P42" i="40"/>
  <c r="P459" i="40"/>
  <c r="P434" i="40"/>
  <c r="P851" i="40"/>
  <c r="P826" i="40"/>
  <c r="P239" i="40"/>
  <c r="P264" i="40"/>
  <c r="P656" i="40"/>
  <c r="P631" i="40"/>
  <c r="P69" i="40"/>
  <c r="P44" i="40"/>
  <c r="P436" i="40"/>
  <c r="P461" i="40"/>
  <c r="P853" i="40"/>
  <c r="P828" i="40"/>
  <c r="P241" i="40"/>
  <c r="P266" i="40"/>
  <c r="P658" i="40"/>
  <c r="P633" i="40"/>
  <c r="P46" i="40"/>
  <c r="P71" i="40"/>
  <c r="P463" i="40"/>
  <c r="P438" i="40"/>
  <c r="P855" i="40"/>
  <c r="P830" i="40"/>
  <c r="P243" i="40"/>
  <c r="P268" i="40"/>
  <c r="P660" i="40"/>
  <c r="P635" i="40"/>
  <c r="P73" i="40"/>
  <c r="P48" i="40"/>
  <c r="P440" i="40"/>
  <c r="P465" i="40"/>
  <c r="P857" i="40"/>
  <c r="P832" i="40"/>
  <c r="P245" i="40"/>
  <c r="P270" i="40"/>
  <c r="P662" i="40"/>
  <c r="P637" i="40"/>
  <c r="P50" i="40"/>
  <c r="P75" i="40"/>
  <c r="P442" i="40"/>
  <c r="P467" i="40"/>
  <c r="P859" i="40"/>
  <c r="P834" i="40"/>
  <c r="Q52" i="40"/>
  <c r="Q444" i="40"/>
  <c r="Q836" i="40"/>
  <c r="Q228" i="40"/>
  <c r="Q620" i="40"/>
  <c r="Q33" i="40"/>
  <c r="Q425" i="40"/>
  <c r="Q817" i="40"/>
  <c r="Q230" i="40"/>
  <c r="Q622" i="40"/>
  <c r="Q35" i="40"/>
  <c r="Q427" i="40"/>
  <c r="Q819" i="40"/>
  <c r="Q249" i="40"/>
  <c r="Q641" i="40"/>
  <c r="Q37" i="40"/>
  <c r="Q429" i="40"/>
  <c r="Q821" i="40"/>
  <c r="Q234" i="40"/>
  <c r="Q626" i="40"/>
  <c r="Q39" i="40"/>
  <c r="Q431" i="40"/>
  <c r="Q823" i="40"/>
  <c r="Q236" i="40"/>
  <c r="Q628" i="40"/>
  <c r="Q41" i="40"/>
  <c r="Q433" i="40"/>
  <c r="Q825" i="40"/>
  <c r="Q238" i="40"/>
  <c r="Q630" i="40"/>
  <c r="Q43" i="40"/>
  <c r="Q435" i="40"/>
  <c r="Q827" i="40"/>
  <c r="Q240" i="40"/>
  <c r="Q632" i="40"/>
  <c r="Q45" i="40"/>
  <c r="Q437" i="40"/>
  <c r="Q829" i="40"/>
  <c r="Q242" i="40"/>
  <c r="Q634" i="40"/>
  <c r="Q47" i="40"/>
  <c r="Q439" i="40"/>
  <c r="Q831" i="40"/>
  <c r="Q244" i="40"/>
  <c r="Q636" i="40"/>
  <c r="Q49" i="40"/>
  <c r="Q441" i="40"/>
  <c r="Q833" i="40"/>
  <c r="Q246" i="40"/>
  <c r="Q638" i="40"/>
  <c r="R248" i="40"/>
  <c r="R640" i="40"/>
  <c r="R32" i="40"/>
  <c r="R424" i="40"/>
  <c r="R816" i="40"/>
  <c r="R229" i="40"/>
  <c r="R621" i="40"/>
  <c r="R34" i="40"/>
  <c r="R426" i="40"/>
  <c r="R818" i="40"/>
  <c r="R231" i="40"/>
  <c r="R623" i="40"/>
  <c r="R53" i="40"/>
  <c r="R445" i="40"/>
  <c r="R837" i="40"/>
  <c r="R233" i="40"/>
  <c r="R625" i="40"/>
  <c r="R38" i="40"/>
  <c r="R430" i="40"/>
  <c r="R822" i="40"/>
  <c r="R235" i="40"/>
  <c r="R627" i="40"/>
  <c r="R40" i="40"/>
  <c r="R432" i="40"/>
  <c r="R824" i="40"/>
  <c r="R237" i="40"/>
  <c r="R629" i="40"/>
  <c r="R42" i="40"/>
  <c r="R434" i="40"/>
  <c r="R826" i="40"/>
  <c r="R239" i="40"/>
  <c r="R631" i="40"/>
  <c r="R44" i="40"/>
  <c r="R436" i="40"/>
  <c r="R828" i="40"/>
  <c r="R241" i="40"/>
  <c r="R633" i="40"/>
  <c r="R46" i="40"/>
  <c r="R438" i="40"/>
  <c r="R830" i="40"/>
  <c r="R243" i="40"/>
  <c r="R635" i="40"/>
  <c r="R48" i="40"/>
  <c r="R440" i="40"/>
  <c r="R832" i="40"/>
  <c r="R245" i="40"/>
  <c r="R637" i="40"/>
  <c r="R50" i="40"/>
  <c r="R442" i="40"/>
  <c r="R834" i="40"/>
  <c r="S444" i="40"/>
  <c r="S836" i="40"/>
  <c r="S228" i="40"/>
  <c r="S425" i="40"/>
  <c r="S817" i="40"/>
  <c r="S230" i="40"/>
  <c r="S427" i="40"/>
  <c r="S819" i="40"/>
  <c r="S249" i="40"/>
  <c r="S429" i="40"/>
  <c r="S821" i="40"/>
  <c r="S234" i="40"/>
  <c r="S431" i="40"/>
  <c r="S823" i="40"/>
  <c r="S236" i="40"/>
  <c r="S433" i="40"/>
  <c r="S825" i="40"/>
  <c r="S238" i="40"/>
  <c r="S435" i="40"/>
  <c r="S827" i="40"/>
  <c r="S240" i="40"/>
  <c r="S437" i="40"/>
  <c r="S829" i="40"/>
  <c r="S242" i="40"/>
  <c r="S439" i="40"/>
  <c r="S831" i="40"/>
  <c r="S244" i="40"/>
  <c r="S441" i="40"/>
  <c r="S833" i="40"/>
  <c r="S246" i="40"/>
  <c r="P174" i="40"/>
  <c r="P149" i="40"/>
  <c r="P566" i="40"/>
  <c r="P541" i="40"/>
  <c r="P933" i="40"/>
  <c r="P958" i="40"/>
  <c r="P346" i="40"/>
  <c r="P371" i="40"/>
  <c r="P738" i="40"/>
  <c r="P763" i="40"/>
  <c r="P155" i="40"/>
  <c r="P130" i="40"/>
  <c r="P522" i="40"/>
  <c r="P547" i="40"/>
  <c r="P939" i="40"/>
  <c r="P914" i="40"/>
  <c r="P352" i="40"/>
  <c r="P327" i="40"/>
  <c r="P744" i="40"/>
  <c r="P719" i="40"/>
  <c r="P157" i="40"/>
  <c r="P132" i="40"/>
  <c r="P549" i="40"/>
  <c r="P524" i="40"/>
  <c r="P916" i="40"/>
  <c r="P941" i="40"/>
  <c r="P329" i="40"/>
  <c r="P354" i="40"/>
  <c r="P721" i="40"/>
  <c r="P746" i="40"/>
  <c r="P176" i="40"/>
  <c r="P151" i="40"/>
  <c r="P543" i="40"/>
  <c r="P568" i="40"/>
  <c r="P960" i="40"/>
  <c r="P935" i="40"/>
  <c r="P356" i="40"/>
  <c r="P331" i="40"/>
  <c r="P748" i="40"/>
  <c r="P723" i="40"/>
  <c r="P161" i="40"/>
  <c r="P136" i="40"/>
  <c r="P528" i="40"/>
  <c r="P553" i="40"/>
  <c r="P945" i="40"/>
  <c r="P920" i="40"/>
  <c r="P333" i="40"/>
  <c r="P358" i="40"/>
  <c r="P750" i="40"/>
  <c r="P725" i="40"/>
  <c r="P163" i="40"/>
  <c r="P138" i="40"/>
  <c r="P555" i="40"/>
  <c r="P530" i="40"/>
  <c r="P922" i="40"/>
  <c r="P947" i="40"/>
  <c r="P360" i="40"/>
  <c r="P335" i="40"/>
  <c r="P752" i="40"/>
  <c r="P727" i="40"/>
  <c r="P165" i="40"/>
  <c r="P140" i="40"/>
  <c r="P532" i="40"/>
  <c r="P557" i="40"/>
  <c r="P949" i="40"/>
  <c r="P924" i="40"/>
  <c r="P337" i="40"/>
  <c r="P362" i="40"/>
  <c r="P754" i="40"/>
  <c r="P729" i="40"/>
  <c r="P167" i="40"/>
  <c r="P142" i="40"/>
  <c r="P559" i="40"/>
  <c r="P534" i="40"/>
  <c r="P926" i="40"/>
  <c r="P951" i="40"/>
  <c r="P364" i="40"/>
  <c r="P339" i="40"/>
  <c r="P756" i="40"/>
  <c r="P731" i="40"/>
  <c r="P169" i="40"/>
  <c r="P144" i="40"/>
  <c r="P536" i="40"/>
  <c r="P561" i="40"/>
  <c r="P953" i="40"/>
  <c r="P928" i="40"/>
  <c r="P341" i="40"/>
  <c r="P366" i="40"/>
  <c r="P758" i="40"/>
  <c r="P733" i="40"/>
  <c r="P171" i="40"/>
  <c r="P146" i="40"/>
  <c r="P563" i="40"/>
  <c r="P538" i="40"/>
  <c r="P930" i="40"/>
  <c r="P955" i="40"/>
  <c r="P368" i="40"/>
  <c r="P343" i="40"/>
  <c r="P760" i="40"/>
  <c r="P735" i="40"/>
  <c r="P173" i="40"/>
  <c r="P148" i="40"/>
  <c r="P540" i="40"/>
  <c r="P565" i="40"/>
  <c r="P957" i="40"/>
  <c r="P932" i="40"/>
  <c r="Q150" i="40"/>
  <c r="Q542" i="40"/>
  <c r="Q934" i="40"/>
  <c r="Q326" i="40"/>
  <c r="Q718" i="40"/>
  <c r="Q131" i="40"/>
  <c r="Q523" i="40"/>
  <c r="Q915" i="40"/>
  <c r="Q328" i="40"/>
  <c r="Q720" i="40"/>
  <c r="Q133" i="40"/>
  <c r="Q525" i="40"/>
  <c r="Q917" i="40"/>
  <c r="Q347" i="40"/>
  <c r="Q739" i="40"/>
  <c r="Q135" i="40"/>
  <c r="Q527" i="40"/>
  <c r="Q919" i="40"/>
  <c r="Q332" i="40"/>
  <c r="Q724" i="40"/>
  <c r="Q137" i="40"/>
  <c r="Q529" i="40"/>
  <c r="Q921" i="40"/>
  <c r="Q334" i="40"/>
  <c r="Q726" i="40"/>
  <c r="Q139" i="40"/>
  <c r="Q531" i="40"/>
  <c r="Q923" i="40"/>
  <c r="Q336" i="40"/>
  <c r="Q728" i="40"/>
  <c r="Q141" i="40"/>
  <c r="Q533" i="40"/>
  <c r="Q925" i="40"/>
  <c r="Q338" i="40"/>
  <c r="Q730" i="40"/>
  <c r="Q143" i="40"/>
  <c r="Q535" i="40"/>
  <c r="Q927" i="40"/>
  <c r="Q340" i="40"/>
  <c r="Q732" i="40"/>
  <c r="Q145" i="40"/>
  <c r="Q537" i="40"/>
  <c r="Q929" i="40"/>
  <c r="Q342" i="40"/>
  <c r="Q734" i="40"/>
  <c r="Q147" i="40"/>
  <c r="Q539" i="40"/>
  <c r="Q931" i="40"/>
  <c r="Q344" i="40"/>
  <c r="Q736" i="40"/>
  <c r="R346" i="40"/>
  <c r="R738" i="40"/>
  <c r="R130" i="40"/>
  <c r="R522" i="40"/>
  <c r="R914" i="40"/>
  <c r="R327" i="40"/>
  <c r="R719" i="40"/>
  <c r="R132" i="40"/>
  <c r="R524" i="40"/>
  <c r="R916" i="40"/>
  <c r="R329" i="40"/>
  <c r="R721" i="40"/>
  <c r="R151" i="40"/>
  <c r="R543" i="40"/>
  <c r="R935" i="40"/>
  <c r="R331" i="40"/>
  <c r="R723" i="40"/>
  <c r="R136" i="40"/>
  <c r="R528" i="40"/>
  <c r="R920" i="40"/>
  <c r="R333" i="40"/>
  <c r="R725" i="40"/>
  <c r="R138" i="40"/>
  <c r="R530" i="40"/>
  <c r="R922" i="40"/>
  <c r="R335" i="40"/>
  <c r="R727" i="40"/>
  <c r="R140" i="40"/>
  <c r="R532" i="40"/>
  <c r="R924" i="40"/>
  <c r="R337" i="40"/>
  <c r="R729" i="40"/>
  <c r="R142" i="40"/>
  <c r="R534" i="40"/>
  <c r="R926" i="40"/>
  <c r="R339" i="40"/>
  <c r="R731" i="40"/>
  <c r="R144" i="40"/>
  <c r="R536" i="40"/>
  <c r="R928" i="40"/>
  <c r="R341" i="40"/>
  <c r="R733" i="40"/>
  <c r="R146" i="40"/>
  <c r="R538" i="40"/>
  <c r="R930" i="40"/>
  <c r="R343" i="40"/>
  <c r="R735" i="40"/>
  <c r="R148" i="40"/>
  <c r="R540" i="40"/>
  <c r="R932" i="40"/>
  <c r="S150" i="40"/>
  <c r="S542" i="40"/>
  <c r="S326" i="40"/>
  <c r="S718" i="40"/>
  <c r="S131" i="40"/>
  <c r="S523" i="40"/>
  <c r="S328" i="40"/>
  <c r="S720" i="40"/>
  <c r="S133" i="40"/>
  <c r="S525" i="40"/>
  <c r="S347" i="40"/>
  <c r="S739" i="40"/>
  <c r="S135" i="40"/>
  <c r="S527" i="40"/>
  <c r="S332" i="40"/>
  <c r="S724" i="40"/>
  <c r="S137" i="40"/>
  <c r="S529" i="40"/>
  <c r="S334" i="40"/>
  <c r="S726" i="40"/>
  <c r="S139" i="40"/>
  <c r="S531" i="40"/>
  <c r="S336" i="40"/>
  <c r="S728" i="40"/>
  <c r="S141" i="40"/>
  <c r="S533" i="40"/>
  <c r="S338" i="40"/>
  <c r="S730" i="40"/>
  <c r="S143" i="40"/>
  <c r="S535" i="40"/>
  <c r="S340" i="40"/>
  <c r="S732" i="40"/>
  <c r="S145" i="40"/>
  <c r="S537" i="40"/>
  <c r="S342" i="40"/>
  <c r="S734" i="40"/>
  <c r="S147" i="40"/>
  <c r="S539" i="40"/>
  <c r="S344" i="40"/>
  <c r="S736" i="40"/>
  <c r="P247" i="40"/>
  <c r="P272" i="40"/>
  <c r="P664" i="40"/>
  <c r="P639" i="40"/>
  <c r="P77" i="40"/>
  <c r="P52" i="40"/>
  <c r="P444" i="40"/>
  <c r="P469" i="40"/>
  <c r="P861" i="40"/>
  <c r="P836" i="40"/>
  <c r="P228" i="40"/>
  <c r="P253" i="40"/>
  <c r="P645" i="40"/>
  <c r="P620" i="40"/>
  <c r="P33" i="40"/>
  <c r="P58" i="40"/>
  <c r="P450" i="40"/>
  <c r="P425" i="40"/>
  <c r="P842" i="40"/>
  <c r="P817" i="40"/>
  <c r="P230" i="40"/>
  <c r="P255" i="40"/>
  <c r="P647" i="40"/>
  <c r="P622" i="40"/>
  <c r="P60" i="40"/>
  <c r="P35" i="40"/>
  <c r="P427" i="40"/>
  <c r="P452" i="40"/>
  <c r="P819" i="40"/>
  <c r="P844" i="40"/>
  <c r="P249" i="40"/>
  <c r="P274" i="40"/>
  <c r="P666" i="40"/>
  <c r="P641" i="40"/>
  <c r="P37" i="40"/>
  <c r="P62" i="40"/>
  <c r="P429" i="40"/>
  <c r="P454" i="40"/>
  <c r="P846" i="40"/>
  <c r="P821" i="40"/>
  <c r="P259" i="40"/>
  <c r="P234" i="40"/>
  <c r="P626" i="40"/>
  <c r="P651" i="40"/>
  <c r="P64" i="40"/>
  <c r="P39" i="40"/>
  <c r="P456" i="40"/>
  <c r="P431" i="40"/>
  <c r="P848" i="40"/>
  <c r="P823" i="40"/>
  <c r="P236" i="40"/>
  <c r="P261" i="40"/>
  <c r="P628" i="40"/>
  <c r="P653" i="40"/>
  <c r="P66" i="40"/>
  <c r="P41" i="40"/>
  <c r="P433" i="40"/>
  <c r="P458" i="40"/>
  <c r="P850" i="40"/>
  <c r="P825" i="40"/>
  <c r="P263" i="40"/>
  <c r="P238" i="40"/>
  <c r="P630" i="40"/>
  <c r="P655" i="40"/>
  <c r="P68" i="40"/>
  <c r="P43" i="40"/>
  <c r="P460" i="40"/>
  <c r="P435" i="40"/>
  <c r="P827" i="40"/>
  <c r="P852" i="40"/>
  <c r="P240" i="40"/>
  <c r="P265" i="40"/>
  <c r="P632" i="40"/>
  <c r="P657" i="40"/>
  <c r="P45" i="40"/>
  <c r="P70" i="40"/>
  <c r="P437" i="40"/>
  <c r="P462" i="40"/>
  <c r="P854" i="40"/>
  <c r="P829" i="40"/>
  <c r="P267" i="40"/>
  <c r="P242" i="40"/>
  <c r="P634" i="40"/>
  <c r="P659" i="40"/>
  <c r="P72" i="40"/>
  <c r="P47" i="40"/>
  <c r="P464" i="40"/>
  <c r="P439" i="40"/>
  <c r="P831" i="40"/>
  <c r="P856" i="40"/>
  <c r="P244" i="40"/>
  <c r="P269" i="40"/>
  <c r="P636" i="40"/>
  <c r="P661" i="40"/>
  <c r="P49" i="40"/>
  <c r="P74" i="40"/>
  <c r="P466" i="40"/>
  <c r="P441" i="40"/>
  <c r="P858" i="40"/>
  <c r="P833" i="40"/>
  <c r="P271" i="40"/>
  <c r="P246" i="40"/>
  <c r="P638" i="40"/>
  <c r="P663" i="40"/>
  <c r="Q248" i="40"/>
  <c r="Q640" i="40"/>
  <c r="Q32" i="40"/>
  <c r="Q424" i="40"/>
  <c r="Q816" i="40"/>
  <c r="Q229" i="40"/>
  <c r="Q621" i="40"/>
  <c r="Q34" i="40"/>
  <c r="Q426" i="40"/>
  <c r="Q818" i="40"/>
  <c r="Q231" i="40"/>
  <c r="Q623" i="40"/>
  <c r="Q53" i="40"/>
  <c r="Q445" i="40"/>
  <c r="Q837" i="40"/>
  <c r="Q233" i="40"/>
  <c r="Q625" i="40"/>
  <c r="Q38" i="40"/>
  <c r="Q430" i="40"/>
  <c r="Q822" i="40"/>
  <c r="Q235" i="40"/>
  <c r="Q627" i="40"/>
  <c r="Q40" i="40"/>
  <c r="Q432" i="40"/>
  <c r="Q237" i="40"/>
  <c r="Q629" i="40"/>
  <c r="Q42" i="40"/>
  <c r="Q434" i="40"/>
  <c r="Q826" i="40"/>
  <c r="Q239" i="40"/>
  <c r="Q631" i="40"/>
  <c r="Q44" i="40"/>
  <c r="Q436" i="40"/>
  <c r="Q828" i="40"/>
  <c r="Q241" i="40"/>
  <c r="Q633" i="40"/>
  <c r="Q46" i="40"/>
  <c r="Q438" i="40"/>
  <c r="Q830" i="40"/>
  <c r="Q243" i="40"/>
  <c r="Q635" i="40"/>
  <c r="Q48" i="40"/>
  <c r="Q440" i="40"/>
  <c r="Q832" i="40"/>
  <c r="Q245" i="40"/>
  <c r="Q637" i="40"/>
  <c r="Q50" i="40"/>
  <c r="Q442" i="40"/>
  <c r="Q834" i="40"/>
  <c r="R52" i="40"/>
  <c r="R444" i="40"/>
  <c r="R836" i="40"/>
  <c r="R228" i="40"/>
  <c r="R620" i="40"/>
  <c r="R33" i="40"/>
  <c r="R425" i="40"/>
  <c r="R817" i="40"/>
  <c r="R230" i="40"/>
  <c r="R622" i="40"/>
  <c r="R35" i="40"/>
  <c r="R427" i="40"/>
  <c r="R819" i="40"/>
  <c r="R249" i="40"/>
  <c r="R641" i="40"/>
  <c r="R37" i="40"/>
  <c r="R429" i="40"/>
  <c r="R821" i="40"/>
  <c r="R234" i="40"/>
  <c r="R626" i="40"/>
  <c r="R39" i="40"/>
  <c r="R431" i="40"/>
  <c r="R823" i="40"/>
  <c r="R236" i="40"/>
  <c r="R628" i="40"/>
  <c r="R41" i="40"/>
  <c r="R433" i="40"/>
  <c r="R825" i="40"/>
  <c r="R238" i="40"/>
  <c r="R630" i="40"/>
  <c r="R43" i="40"/>
  <c r="R435" i="40"/>
  <c r="R827" i="40"/>
  <c r="R240" i="40"/>
  <c r="R632" i="40"/>
  <c r="R45" i="40"/>
  <c r="R437" i="40"/>
  <c r="R829" i="40"/>
  <c r="R242" i="40"/>
  <c r="R634" i="40"/>
  <c r="R47" i="40"/>
  <c r="R439" i="40"/>
  <c r="R831" i="40"/>
  <c r="R244" i="40"/>
  <c r="R636" i="40"/>
  <c r="R49" i="40"/>
  <c r="R441" i="40"/>
  <c r="R833" i="40"/>
  <c r="R246" i="40"/>
  <c r="R638" i="40"/>
  <c r="S248" i="40"/>
  <c r="S424" i="40"/>
  <c r="S816" i="40"/>
  <c r="S229" i="40"/>
  <c r="S426" i="40"/>
  <c r="S818" i="40"/>
  <c r="S231" i="40"/>
  <c r="S445" i="40"/>
  <c r="S837" i="40"/>
  <c r="S233" i="40"/>
  <c r="S430" i="40"/>
  <c r="S822" i="40"/>
  <c r="S235" i="40"/>
  <c r="S432" i="40"/>
  <c r="S824" i="40"/>
  <c r="S237" i="40"/>
  <c r="S434" i="40"/>
  <c r="S826" i="40"/>
  <c r="S239" i="40"/>
  <c r="S436" i="40"/>
  <c r="S828" i="40"/>
  <c r="S241" i="40"/>
  <c r="S438" i="40"/>
  <c r="S830" i="40"/>
  <c r="S243" i="40"/>
  <c r="S440" i="40"/>
  <c r="S832" i="40"/>
  <c r="S245" i="40"/>
  <c r="S442" i="40"/>
  <c r="S834" i="40"/>
  <c r="P345" i="40"/>
  <c r="P370" i="40"/>
  <c r="P762" i="40"/>
  <c r="P737" i="40"/>
  <c r="P150" i="40"/>
  <c r="P175" i="40"/>
  <c r="P567" i="40"/>
  <c r="P542" i="40"/>
  <c r="P934" i="40"/>
  <c r="P959" i="40"/>
  <c r="P351" i="40"/>
  <c r="P326" i="40"/>
  <c r="P743" i="40"/>
  <c r="P718" i="40"/>
  <c r="P156" i="40"/>
  <c r="P131" i="40"/>
  <c r="P523" i="40"/>
  <c r="P548" i="40"/>
  <c r="P940" i="40"/>
  <c r="P915" i="40"/>
  <c r="P328" i="40"/>
  <c r="P353" i="40"/>
  <c r="P745" i="40"/>
  <c r="P720" i="40"/>
  <c r="P158" i="40"/>
  <c r="P133" i="40"/>
  <c r="P550" i="40"/>
  <c r="P525" i="40"/>
  <c r="P917" i="40"/>
  <c r="P942" i="40"/>
  <c r="P347" i="40"/>
  <c r="P372" i="40"/>
  <c r="P764" i="40"/>
  <c r="P739" i="40"/>
  <c r="P135" i="40"/>
  <c r="P160" i="40"/>
  <c r="P527" i="40"/>
  <c r="P552" i="40"/>
  <c r="P944" i="40"/>
  <c r="P919" i="40"/>
  <c r="P357" i="40"/>
  <c r="P332" i="40"/>
  <c r="P749" i="40"/>
  <c r="P724" i="40"/>
  <c r="P162" i="40"/>
  <c r="P137" i="40"/>
  <c r="P554" i="40"/>
  <c r="P529" i="40"/>
  <c r="P921" i="40"/>
  <c r="P946" i="40"/>
  <c r="P334" i="40"/>
  <c r="P359" i="40"/>
  <c r="P726" i="40"/>
  <c r="P751" i="40"/>
  <c r="P139" i="40"/>
  <c r="P164" i="40"/>
  <c r="P531" i="40"/>
  <c r="P556" i="40"/>
  <c r="P948" i="40"/>
  <c r="P923" i="40"/>
  <c r="P361" i="40"/>
  <c r="P336" i="40"/>
  <c r="P753" i="40"/>
  <c r="P728" i="40"/>
  <c r="P166" i="40"/>
  <c r="P141" i="40"/>
  <c r="P558" i="40"/>
  <c r="P533" i="40"/>
  <c r="P925" i="40"/>
  <c r="P950" i="40"/>
  <c r="P338" i="40"/>
  <c r="P363" i="40"/>
  <c r="P730" i="40"/>
  <c r="P755" i="40"/>
  <c r="P168" i="40"/>
  <c r="P143" i="40"/>
  <c r="P535" i="40"/>
  <c r="P560" i="40"/>
  <c r="P952" i="40"/>
  <c r="P927" i="40"/>
  <c r="P365" i="40"/>
  <c r="P340" i="40"/>
  <c r="P757" i="40"/>
  <c r="P732" i="40"/>
  <c r="P170" i="40"/>
  <c r="P145" i="40"/>
  <c r="P562" i="40"/>
  <c r="P537" i="40"/>
  <c r="P929" i="40"/>
  <c r="P954" i="40"/>
  <c r="P342" i="40"/>
  <c r="P367" i="40"/>
  <c r="P734" i="40"/>
  <c r="P759" i="40"/>
  <c r="P172" i="40"/>
  <c r="P147" i="40"/>
  <c r="P539" i="40"/>
  <c r="P564" i="40"/>
  <c r="P956" i="40"/>
  <c r="P931" i="40"/>
  <c r="P369" i="40"/>
  <c r="P344" i="40"/>
  <c r="P761" i="40"/>
  <c r="P736" i="40"/>
  <c r="Q346" i="40"/>
  <c r="Q738" i="40"/>
  <c r="Q130" i="40"/>
  <c r="Q522" i="40"/>
  <c r="Q914" i="40"/>
  <c r="Q327" i="40"/>
  <c r="Q719" i="40"/>
  <c r="Q132" i="40"/>
  <c r="Q524" i="40"/>
  <c r="Q916" i="40"/>
  <c r="Q329" i="40"/>
  <c r="Q721" i="40"/>
  <c r="Q151" i="40"/>
  <c r="Q543" i="40"/>
  <c r="Q935" i="40"/>
  <c r="Q331" i="40"/>
  <c r="Q723" i="40"/>
  <c r="Q136" i="40"/>
  <c r="Q528" i="40"/>
  <c r="Q920" i="40"/>
  <c r="Q333" i="40"/>
  <c r="Q725" i="40"/>
  <c r="Q138" i="40"/>
  <c r="Q530" i="40"/>
  <c r="Q922" i="40"/>
  <c r="Q335" i="40"/>
  <c r="Q727" i="40"/>
  <c r="Q140" i="40"/>
  <c r="Q532" i="40"/>
  <c r="Q924" i="40"/>
  <c r="Q337" i="40"/>
  <c r="Q729" i="40"/>
  <c r="Q142" i="40"/>
  <c r="Q534" i="40"/>
  <c r="Q926" i="40"/>
  <c r="Q339" i="40"/>
  <c r="Q731" i="40"/>
  <c r="Q144" i="40"/>
  <c r="Q536" i="40"/>
  <c r="Q928" i="40"/>
  <c r="Q341" i="40"/>
  <c r="Q733" i="40"/>
  <c r="Q146" i="40"/>
  <c r="Q538" i="40"/>
  <c r="Q930" i="40"/>
  <c r="Q343" i="40"/>
  <c r="Q735" i="40"/>
  <c r="Q148" i="40"/>
  <c r="Q540" i="40"/>
  <c r="Q932" i="40"/>
  <c r="R150" i="40"/>
  <c r="R542" i="40"/>
  <c r="R934" i="40"/>
  <c r="R326" i="40"/>
  <c r="R718" i="40"/>
  <c r="R131" i="40"/>
  <c r="R523" i="40"/>
  <c r="R915" i="40"/>
  <c r="R328" i="40"/>
  <c r="R720" i="40"/>
  <c r="R133" i="40"/>
  <c r="R525" i="40"/>
  <c r="R917" i="40"/>
  <c r="R347" i="40"/>
  <c r="R739" i="40"/>
  <c r="R135" i="40"/>
  <c r="R527" i="40"/>
  <c r="R919" i="40"/>
  <c r="R332" i="40"/>
  <c r="R724" i="40"/>
  <c r="R137" i="40"/>
  <c r="R529" i="40"/>
  <c r="R921" i="40"/>
  <c r="R334" i="40"/>
  <c r="R726" i="40"/>
  <c r="R139" i="40"/>
  <c r="R531" i="40"/>
  <c r="R923" i="40"/>
  <c r="R336" i="40"/>
  <c r="R728" i="40"/>
  <c r="R141" i="40"/>
  <c r="R533" i="40"/>
  <c r="R925" i="40"/>
  <c r="R338" i="40"/>
  <c r="R730" i="40"/>
  <c r="R143" i="40"/>
  <c r="R535" i="40"/>
  <c r="R927" i="40"/>
  <c r="R340" i="40"/>
  <c r="R732" i="40"/>
  <c r="R145" i="40"/>
  <c r="R537" i="40"/>
  <c r="R929" i="40"/>
  <c r="R342" i="40"/>
  <c r="R734" i="40"/>
  <c r="R147" i="40"/>
  <c r="R539" i="40"/>
  <c r="R931" i="40"/>
  <c r="R344" i="40"/>
  <c r="R736" i="40"/>
  <c r="S346" i="40"/>
  <c r="S738" i="40"/>
  <c r="S130" i="40"/>
  <c r="S522" i="40"/>
  <c r="S327" i="40"/>
  <c r="S719" i="40"/>
  <c r="S132" i="40"/>
  <c r="S524" i="40"/>
  <c r="S329" i="40"/>
  <c r="S721" i="40"/>
  <c r="S151" i="40"/>
  <c r="S543" i="40"/>
  <c r="S331" i="40"/>
  <c r="S723" i="40"/>
  <c r="S136" i="40"/>
  <c r="S528" i="40"/>
  <c r="S333" i="40"/>
  <c r="S725" i="40"/>
  <c r="S138" i="40"/>
  <c r="S530" i="40"/>
  <c r="S335" i="40"/>
  <c r="S727" i="40"/>
  <c r="S140" i="40"/>
  <c r="S532" i="40"/>
  <c r="S337" i="40"/>
  <c r="S729" i="40"/>
  <c r="S142" i="40"/>
  <c r="S534" i="40"/>
  <c r="S339" i="40"/>
  <c r="S731" i="40"/>
  <c r="S144" i="40"/>
  <c r="S536" i="40"/>
  <c r="S341" i="40"/>
  <c r="S733" i="40"/>
  <c r="S146" i="40"/>
  <c r="S538" i="40"/>
  <c r="S343" i="40"/>
  <c r="S735" i="40"/>
  <c r="S148" i="40"/>
  <c r="S540" i="40"/>
  <c r="P566" i="38" l="1"/>
  <c r="P541" i="38"/>
  <c r="P155" i="38"/>
  <c r="P130" i="38"/>
  <c r="P126" i="38"/>
  <c r="P327" i="38"/>
  <c r="P352" i="38"/>
  <c r="P157" i="38"/>
  <c r="P132" i="38"/>
  <c r="P916" i="38"/>
  <c r="P941" i="38"/>
  <c r="P354" i="38"/>
  <c r="P329" i="38"/>
  <c r="P356" i="38"/>
  <c r="P331" i="38"/>
  <c r="P323" i="38"/>
  <c r="P161" i="38"/>
  <c r="P136" i="38"/>
  <c r="P920" i="38"/>
  <c r="P945" i="38"/>
  <c r="P725" i="38"/>
  <c r="P750" i="38"/>
  <c r="P530" i="38"/>
  <c r="P555" i="38"/>
  <c r="P335" i="38"/>
  <c r="P360" i="38"/>
  <c r="P165" i="38"/>
  <c r="P140" i="38"/>
  <c r="P949" i="38"/>
  <c r="P924" i="38"/>
  <c r="P729" i="38"/>
  <c r="P754" i="38"/>
  <c r="P534" i="38"/>
  <c r="P559" i="38"/>
  <c r="P926" i="38"/>
  <c r="P951" i="38"/>
  <c r="P169" i="38"/>
  <c r="P144" i="38"/>
  <c r="P953" i="38"/>
  <c r="P928" i="38"/>
  <c r="P758" i="38"/>
  <c r="P733" i="38"/>
  <c r="P538" i="38"/>
  <c r="P563" i="38"/>
  <c r="P930" i="38"/>
  <c r="P955" i="38"/>
  <c r="P735" i="38"/>
  <c r="P760" i="38"/>
  <c r="P565" i="38"/>
  <c r="P540" i="38"/>
  <c r="Q718" i="38"/>
  <c r="Q714" i="38"/>
  <c r="Q523" i="38"/>
  <c r="Q328" i="38"/>
  <c r="Q133" i="38"/>
  <c r="Q917" i="38"/>
  <c r="Q519" i="38"/>
  <c r="Q527" i="38"/>
  <c r="Q911" i="38"/>
  <c r="Q919" i="38"/>
  <c r="Q724" i="38"/>
  <c r="Q529" i="38"/>
  <c r="Q334" i="38"/>
  <c r="Q139" i="38"/>
  <c r="Q923" i="38"/>
  <c r="Q728" i="38"/>
  <c r="Q533" i="38"/>
  <c r="Q338" i="38"/>
  <c r="Q143" i="38"/>
  <c r="Q927" i="38"/>
  <c r="Q732" i="38"/>
  <c r="Q537" i="38"/>
  <c r="Q342" i="38"/>
  <c r="Q147" i="38"/>
  <c r="Q931" i="38"/>
  <c r="Q736" i="38"/>
  <c r="R719" i="38"/>
  <c r="R723" i="38"/>
  <c r="R138" i="38"/>
  <c r="S335" i="38"/>
  <c r="R532" i="38"/>
  <c r="R337" i="38"/>
  <c r="R731" i="38"/>
  <c r="R536" i="38"/>
  <c r="R341" i="38"/>
  <c r="R735" i="38"/>
  <c r="S425" i="38"/>
  <c r="S817" i="38"/>
  <c r="S819" i="38"/>
  <c r="S813" i="38"/>
  <c r="S821" i="38"/>
  <c r="S823" i="38"/>
  <c r="S433" i="38"/>
  <c r="S238" i="38"/>
  <c r="S240" i="38"/>
  <c r="S829" i="38"/>
  <c r="S439" i="38"/>
  <c r="S244" i="38"/>
  <c r="S441" i="38"/>
  <c r="S246" i="38"/>
  <c r="P272" i="38"/>
  <c r="P247" i="38"/>
  <c r="P645" i="38"/>
  <c r="P620" i="38"/>
  <c r="P616" i="38"/>
  <c r="P58" i="38"/>
  <c r="P33" i="38"/>
  <c r="P842" i="38"/>
  <c r="P817" i="38"/>
  <c r="P647" i="38"/>
  <c r="P622" i="38"/>
  <c r="P452" i="38"/>
  <c r="P427" i="38"/>
  <c r="P429" i="38"/>
  <c r="P454" i="38"/>
  <c r="P421" i="38"/>
  <c r="P259" i="38"/>
  <c r="P234" i="38"/>
  <c r="P39" i="38"/>
  <c r="P64" i="38"/>
  <c r="P848" i="38"/>
  <c r="P823" i="38"/>
  <c r="P653" i="38"/>
  <c r="P628" i="38"/>
  <c r="P433" i="38"/>
  <c r="P458" i="38"/>
  <c r="P238" i="38"/>
  <c r="P263" i="38"/>
  <c r="P68" i="38"/>
  <c r="P43" i="38"/>
  <c r="P827" i="38"/>
  <c r="P852" i="38"/>
  <c r="P657" i="38"/>
  <c r="P632" i="38"/>
  <c r="P462" i="38"/>
  <c r="P437" i="38"/>
  <c r="P267" i="38"/>
  <c r="P242" i="38"/>
  <c r="P72" i="38"/>
  <c r="P47" i="38"/>
  <c r="P244" i="38"/>
  <c r="P269" i="38"/>
  <c r="P74" i="38"/>
  <c r="P49" i="38"/>
  <c r="P271" i="38"/>
  <c r="P246" i="38"/>
  <c r="Q424" i="38"/>
  <c r="Q420" i="38"/>
  <c r="Q229" i="38"/>
  <c r="Q34" i="38"/>
  <c r="Q818" i="38"/>
  <c r="Q623" i="38"/>
  <c r="Q617" i="38"/>
  <c r="Q625" i="38"/>
  <c r="Q430" i="38"/>
  <c r="Q235" i="38"/>
  <c r="Q40" i="38"/>
  <c r="Q824" i="38"/>
  <c r="Q629" i="38"/>
  <c r="Q434" i="38"/>
  <c r="Q239" i="38"/>
  <c r="Q436" i="38"/>
  <c r="Q241" i="38"/>
  <c r="Q46" i="38"/>
  <c r="Q830" i="38"/>
  <c r="Q635" i="38"/>
  <c r="Q440" i="38"/>
  <c r="Q245" i="38"/>
  <c r="Q50" i="38"/>
  <c r="Q834" i="38"/>
  <c r="R224" i="38"/>
  <c r="R228" i="38"/>
  <c r="R33" i="38"/>
  <c r="R817" i="38"/>
  <c r="R622" i="38"/>
  <c r="R427" i="38"/>
  <c r="R421" i="38"/>
  <c r="R429" i="38"/>
  <c r="R234" i="38"/>
  <c r="R39" i="38"/>
  <c r="R823" i="38"/>
  <c r="R628" i="38"/>
  <c r="R433" i="38"/>
  <c r="R238" i="38"/>
  <c r="R43" i="38"/>
  <c r="R827" i="38"/>
  <c r="R632" i="38"/>
  <c r="R437" i="38"/>
  <c r="R242" i="38"/>
  <c r="R47" i="38"/>
  <c r="R831" i="38"/>
  <c r="R636" i="38"/>
  <c r="R833" i="38"/>
  <c r="S326" i="38"/>
  <c r="S322" i="38"/>
  <c r="S131" i="38"/>
  <c r="S328" i="38"/>
  <c r="S133" i="38"/>
  <c r="S525" i="38"/>
  <c r="S127" i="38"/>
  <c r="S135" i="38"/>
  <c r="S724" i="38"/>
  <c r="S529" i="38"/>
  <c r="S334" i="38"/>
  <c r="S139" i="38"/>
  <c r="S728" i="38"/>
  <c r="S533" i="38"/>
  <c r="S338" i="38"/>
  <c r="S143" i="38"/>
  <c r="S145" i="38"/>
  <c r="S734" i="38"/>
  <c r="S539" i="38"/>
  <c r="S344" i="38"/>
  <c r="P370" i="38"/>
  <c r="P345" i="38"/>
  <c r="P737" i="38"/>
  <c r="P762" i="38"/>
  <c r="P326" i="38"/>
  <c r="P351" i="38"/>
  <c r="P322" i="38"/>
  <c r="P718" i="38"/>
  <c r="P743" i="38"/>
  <c r="P714" i="38"/>
  <c r="P131" i="38"/>
  <c r="P156" i="38"/>
  <c r="P548" i="38"/>
  <c r="P523" i="38"/>
  <c r="P940" i="38"/>
  <c r="P915" i="38"/>
  <c r="P353" i="38"/>
  <c r="P328" i="38"/>
  <c r="P745" i="38"/>
  <c r="P720" i="38"/>
  <c r="P133" i="38"/>
  <c r="P158" i="38"/>
  <c r="P550" i="38"/>
  <c r="P525" i="38"/>
  <c r="P942" i="38"/>
  <c r="P917" i="38"/>
  <c r="P135" i="38"/>
  <c r="P160" i="38"/>
  <c r="P127" i="38"/>
  <c r="P527" i="38"/>
  <c r="P552" i="38"/>
  <c r="P519" i="38"/>
  <c r="P944" i="38"/>
  <c r="P919" i="38"/>
  <c r="P911" i="38"/>
  <c r="P357" i="38"/>
  <c r="P332" i="38"/>
  <c r="P749" i="38"/>
  <c r="P724" i="38"/>
  <c r="P162" i="38"/>
  <c r="P137" i="38"/>
  <c r="P554" i="38"/>
  <c r="P529" i="38"/>
  <c r="P946" i="38"/>
  <c r="P921" i="38"/>
  <c r="P334" i="38"/>
  <c r="P359" i="38"/>
  <c r="P726" i="38"/>
  <c r="P751" i="38"/>
  <c r="P164" i="38"/>
  <c r="P139" i="38"/>
  <c r="P556" i="38"/>
  <c r="P531" i="38"/>
  <c r="P948" i="38"/>
  <c r="P923" i="38"/>
  <c r="P336" i="38"/>
  <c r="P361" i="38"/>
  <c r="P753" i="38"/>
  <c r="P728" i="38"/>
  <c r="P166" i="38"/>
  <c r="P141" i="38"/>
  <c r="P533" i="38"/>
  <c r="P558" i="38"/>
  <c r="P925" i="38"/>
  <c r="P950" i="38"/>
  <c r="P363" i="38"/>
  <c r="P338" i="38"/>
  <c r="P730" i="38"/>
  <c r="P755" i="38"/>
  <c r="P143" i="38"/>
  <c r="P168" i="38"/>
  <c r="P535" i="38"/>
  <c r="P560" i="38"/>
  <c r="P952" i="38"/>
  <c r="P927" i="38"/>
  <c r="P340" i="38"/>
  <c r="P365" i="38"/>
  <c r="P757" i="38"/>
  <c r="P732" i="38"/>
  <c r="P170" i="38"/>
  <c r="P145" i="38"/>
  <c r="P537" i="38"/>
  <c r="P562" i="38"/>
  <c r="P954" i="38"/>
  <c r="P929" i="38"/>
  <c r="P342" i="38"/>
  <c r="P367" i="38"/>
  <c r="P759" i="38"/>
  <c r="P734" i="38"/>
  <c r="P147" i="38"/>
  <c r="P172" i="38"/>
  <c r="P564" i="38"/>
  <c r="P539" i="38"/>
  <c r="P931" i="38"/>
  <c r="P956" i="38"/>
  <c r="P344" i="38"/>
  <c r="P369" i="38"/>
  <c r="P736" i="38"/>
  <c r="P761" i="38"/>
  <c r="Q126" i="38"/>
  <c r="Q130" i="38"/>
  <c r="Q522" i="38"/>
  <c r="Q518" i="38"/>
  <c r="Q914" i="38"/>
  <c r="Q910" i="38"/>
  <c r="Q327" i="38"/>
  <c r="Q719" i="38"/>
  <c r="Q132" i="38"/>
  <c r="Q524" i="38"/>
  <c r="Q916" i="38"/>
  <c r="Q329" i="38"/>
  <c r="Q721" i="38"/>
  <c r="Q331" i="38"/>
  <c r="Q323" i="38"/>
  <c r="Q723" i="38"/>
  <c r="Q715" i="38"/>
  <c r="Q136" i="38"/>
  <c r="Q528" i="38"/>
  <c r="Q920" i="38"/>
  <c r="Q333" i="38"/>
  <c r="Q725" i="38"/>
  <c r="Q138" i="38"/>
  <c r="Q530" i="38"/>
  <c r="Q922" i="38"/>
  <c r="Q335" i="38"/>
  <c r="Q727" i="38"/>
  <c r="Q140" i="38"/>
  <c r="Q532" i="38"/>
  <c r="Q924" i="38"/>
  <c r="Q337" i="38"/>
  <c r="Q729" i="38"/>
  <c r="Q142" i="38"/>
  <c r="Q534" i="38"/>
  <c r="Q926" i="38"/>
  <c r="Q339" i="38"/>
  <c r="Q731" i="38"/>
  <c r="Q144" i="38"/>
  <c r="Q536" i="38"/>
  <c r="Q928" i="38"/>
  <c r="Q341" i="38"/>
  <c r="Q733" i="38"/>
  <c r="Q146" i="38"/>
  <c r="Q538" i="38"/>
  <c r="Q930" i="38"/>
  <c r="Q343" i="38"/>
  <c r="Q735" i="38"/>
  <c r="Q148" i="38"/>
  <c r="Q540" i="38"/>
  <c r="Q932" i="38"/>
  <c r="R326" i="38"/>
  <c r="R718" i="38"/>
  <c r="R131" i="38"/>
  <c r="R523" i="38"/>
  <c r="R915" i="38"/>
  <c r="R328" i="38"/>
  <c r="R720" i="38"/>
  <c r="R133" i="38"/>
  <c r="R525" i="38"/>
  <c r="R917" i="38"/>
  <c r="R135" i="38"/>
  <c r="R527" i="38"/>
  <c r="R919" i="38"/>
  <c r="R332" i="38"/>
  <c r="R724" i="38"/>
  <c r="R137" i="38"/>
  <c r="R529" i="38"/>
  <c r="R921" i="38"/>
  <c r="R334" i="38"/>
  <c r="R726" i="38"/>
  <c r="R139" i="38"/>
  <c r="R531" i="38"/>
  <c r="R923" i="38"/>
  <c r="R336" i="38"/>
  <c r="R728" i="38"/>
  <c r="R141" i="38"/>
  <c r="R533" i="38"/>
  <c r="R925" i="38"/>
  <c r="R338" i="38"/>
  <c r="R730" i="38"/>
  <c r="R143" i="38"/>
  <c r="R535" i="38"/>
  <c r="R927" i="38"/>
  <c r="R340" i="38"/>
  <c r="R732" i="38"/>
  <c r="R145" i="38"/>
  <c r="R537" i="38"/>
  <c r="R929" i="38"/>
  <c r="R342" i="38"/>
  <c r="R734" i="38"/>
  <c r="R147" i="38"/>
  <c r="R539" i="38"/>
  <c r="R931" i="38"/>
  <c r="R344" i="38"/>
  <c r="R736" i="38"/>
  <c r="S420" i="38"/>
  <c r="S424" i="38"/>
  <c r="S816" i="38"/>
  <c r="S812" i="38"/>
  <c r="S229" i="38"/>
  <c r="S426" i="38"/>
  <c r="S818" i="38"/>
  <c r="S231" i="38"/>
  <c r="S225" i="38"/>
  <c r="S233" i="38"/>
  <c r="S430" i="38"/>
  <c r="S822" i="38"/>
  <c r="S235" i="38"/>
  <c r="S432" i="38"/>
  <c r="S824" i="38"/>
  <c r="S237" i="38"/>
  <c r="S434" i="38"/>
  <c r="S826" i="38"/>
  <c r="S239" i="38"/>
  <c r="S436" i="38"/>
  <c r="S828" i="38"/>
  <c r="S241" i="38"/>
  <c r="S438" i="38"/>
  <c r="S830" i="38"/>
  <c r="S243" i="38"/>
  <c r="S440" i="38"/>
  <c r="S832" i="38"/>
  <c r="S245" i="38"/>
  <c r="S442" i="38"/>
  <c r="S834" i="38"/>
  <c r="P174" i="38"/>
  <c r="P149" i="38"/>
  <c r="P958" i="38"/>
  <c r="P933" i="38"/>
  <c r="P522" i="38"/>
  <c r="P547" i="38"/>
  <c r="P518" i="38"/>
  <c r="P914" i="38"/>
  <c r="P939" i="38"/>
  <c r="P910" i="38"/>
  <c r="P719" i="38"/>
  <c r="P744" i="38"/>
  <c r="P524" i="38"/>
  <c r="P549" i="38"/>
  <c r="P721" i="38"/>
  <c r="P746" i="38"/>
  <c r="P723" i="38"/>
  <c r="P748" i="38"/>
  <c r="P715" i="38"/>
  <c r="P553" i="38"/>
  <c r="P528" i="38"/>
  <c r="P358" i="38"/>
  <c r="P333" i="38"/>
  <c r="P138" i="38"/>
  <c r="P163" i="38"/>
  <c r="P947" i="38"/>
  <c r="P922" i="38"/>
  <c r="P752" i="38"/>
  <c r="P727" i="38"/>
  <c r="P557" i="38"/>
  <c r="P532" i="38"/>
  <c r="P337" i="38"/>
  <c r="P362" i="38"/>
  <c r="P167" i="38"/>
  <c r="P142" i="38"/>
  <c r="P364" i="38"/>
  <c r="P339" i="38"/>
  <c r="P731" i="38"/>
  <c r="P756" i="38"/>
  <c r="P536" i="38"/>
  <c r="P561" i="38"/>
  <c r="P366" i="38"/>
  <c r="P341" i="38"/>
  <c r="P146" i="38"/>
  <c r="P171" i="38"/>
  <c r="P368" i="38"/>
  <c r="P343" i="38"/>
  <c r="P173" i="38"/>
  <c r="P148" i="38"/>
  <c r="P932" i="38"/>
  <c r="P957" i="38"/>
  <c r="Q326" i="38"/>
  <c r="Q322" i="38"/>
  <c r="Q131" i="38"/>
  <c r="Q915" i="38"/>
  <c r="Q720" i="38"/>
  <c r="Q525" i="38"/>
  <c r="Q135" i="38"/>
  <c r="Q127" i="38"/>
  <c r="Q332" i="38"/>
  <c r="Q137" i="38"/>
  <c r="Q921" i="38"/>
  <c r="Q726" i="38"/>
  <c r="Q531" i="38"/>
  <c r="Q336" i="38"/>
  <c r="Q141" i="38"/>
  <c r="Q925" i="38"/>
  <c r="Q730" i="38"/>
  <c r="Q535" i="38"/>
  <c r="Q340" i="38"/>
  <c r="Q145" i="38"/>
  <c r="Q929" i="38"/>
  <c r="Q734" i="38"/>
  <c r="Q539" i="38"/>
  <c r="Q344" i="38"/>
  <c r="R130" i="38"/>
  <c r="R914" i="38"/>
  <c r="R524" i="38"/>
  <c r="R329" i="38"/>
  <c r="R528" i="38"/>
  <c r="R333" i="38"/>
  <c r="R922" i="38"/>
  <c r="R727" i="38"/>
  <c r="S140" i="38"/>
  <c r="R142" i="38"/>
  <c r="R926" i="38"/>
  <c r="S339" i="38"/>
  <c r="S144" i="38"/>
  <c r="R146" i="38"/>
  <c r="R930" i="38"/>
  <c r="S343" i="38"/>
  <c r="R540" i="38"/>
  <c r="S228" i="38"/>
  <c r="S224" i="38"/>
  <c r="S230" i="38"/>
  <c r="S427" i="38"/>
  <c r="S429" i="38"/>
  <c r="S421" i="38"/>
  <c r="S234" i="38"/>
  <c r="S431" i="38"/>
  <c r="S236" i="38"/>
  <c r="S825" i="38"/>
  <c r="S435" i="38"/>
  <c r="S827" i="38"/>
  <c r="S437" i="38"/>
  <c r="S242" i="38"/>
  <c r="S831" i="38"/>
  <c r="S833" i="38"/>
  <c r="P639" i="38"/>
  <c r="P664" i="38"/>
  <c r="P253" i="38"/>
  <c r="P228" i="38"/>
  <c r="P224" i="38"/>
  <c r="P425" i="38"/>
  <c r="P450" i="38"/>
  <c r="P230" i="38"/>
  <c r="P255" i="38"/>
  <c r="P35" i="38"/>
  <c r="P60" i="38"/>
  <c r="P819" i="38"/>
  <c r="P844" i="38"/>
  <c r="P37" i="38"/>
  <c r="P62" i="38"/>
  <c r="P29" i="38"/>
  <c r="P846" i="38"/>
  <c r="P821" i="38"/>
  <c r="P813" i="38"/>
  <c r="P651" i="38"/>
  <c r="P626" i="38"/>
  <c r="P431" i="38"/>
  <c r="P456" i="38"/>
  <c r="P261" i="38"/>
  <c r="P236" i="38"/>
  <c r="P66" i="38"/>
  <c r="P41" i="38"/>
  <c r="P850" i="38"/>
  <c r="P825" i="38"/>
  <c r="P630" i="38"/>
  <c r="P655" i="38"/>
  <c r="P460" i="38"/>
  <c r="P435" i="38"/>
  <c r="P240" i="38"/>
  <c r="P265" i="38"/>
  <c r="P70" i="38"/>
  <c r="P45" i="38"/>
  <c r="P854" i="38"/>
  <c r="P829" i="38"/>
  <c r="P659" i="38"/>
  <c r="P634" i="38"/>
  <c r="P464" i="38"/>
  <c r="P439" i="38"/>
  <c r="P856" i="38"/>
  <c r="P831" i="38"/>
  <c r="P661" i="38"/>
  <c r="P636" i="38"/>
  <c r="P466" i="38"/>
  <c r="P441" i="38"/>
  <c r="P858" i="38"/>
  <c r="P833" i="38"/>
  <c r="P638" i="38"/>
  <c r="P663" i="38"/>
  <c r="Q32" i="38"/>
  <c r="Q28" i="38"/>
  <c r="Q812" i="38"/>
  <c r="Q816" i="38"/>
  <c r="Q621" i="38"/>
  <c r="Q426" i="38"/>
  <c r="Q231" i="38"/>
  <c r="Q225" i="38"/>
  <c r="Q233" i="38"/>
  <c r="Q38" i="38"/>
  <c r="Q822" i="38"/>
  <c r="Q627" i="38"/>
  <c r="Q432" i="38"/>
  <c r="Q237" i="38"/>
  <c r="Q42" i="38"/>
  <c r="Q826" i="38"/>
  <c r="Q631" i="38"/>
  <c r="Q44" i="38"/>
  <c r="Q828" i="38"/>
  <c r="Q633" i="38"/>
  <c r="Q438" i="38"/>
  <c r="Q243" i="38"/>
  <c r="Q48" i="38"/>
  <c r="Q832" i="38"/>
  <c r="Q637" i="38"/>
  <c r="Q442" i="38"/>
  <c r="R616" i="38"/>
  <c r="R620" i="38"/>
  <c r="R425" i="38"/>
  <c r="R230" i="38"/>
  <c r="R35" i="38"/>
  <c r="R819" i="38"/>
  <c r="R29" i="38"/>
  <c r="R37" i="38"/>
  <c r="R813" i="38"/>
  <c r="R821" i="38"/>
  <c r="R626" i="38"/>
  <c r="R431" i="38"/>
  <c r="R236" i="38"/>
  <c r="R41" i="38"/>
  <c r="R825" i="38"/>
  <c r="R630" i="38"/>
  <c r="R435" i="38"/>
  <c r="R240" i="38"/>
  <c r="R45" i="38"/>
  <c r="R829" i="38"/>
  <c r="R634" i="38"/>
  <c r="R439" i="38"/>
  <c r="R244" i="38"/>
  <c r="R49" i="38"/>
  <c r="R441" i="38"/>
  <c r="R246" i="38"/>
  <c r="R638" i="38"/>
  <c r="S718" i="38"/>
  <c r="S714" i="38"/>
  <c r="S523" i="38"/>
  <c r="S720" i="38"/>
  <c r="S527" i="38"/>
  <c r="S519" i="38"/>
  <c r="S332" i="38"/>
  <c r="S137" i="38"/>
  <c r="S726" i="38"/>
  <c r="S531" i="38"/>
  <c r="S336" i="38"/>
  <c r="S141" i="38"/>
  <c r="S730" i="38"/>
  <c r="S535" i="38"/>
  <c r="S340" i="38"/>
  <c r="S732" i="38"/>
  <c r="S537" i="38"/>
  <c r="S342" i="38"/>
  <c r="S147" i="38"/>
  <c r="S736" i="38"/>
  <c r="P76" i="38"/>
  <c r="P51" i="38"/>
  <c r="P443" i="38"/>
  <c r="P468" i="38"/>
  <c r="P835" i="38"/>
  <c r="P860" i="38"/>
  <c r="P32" i="38"/>
  <c r="P57" i="38"/>
  <c r="P28" i="38"/>
  <c r="P101" i="38" s="1"/>
  <c r="P424" i="38"/>
  <c r="P449" i="38"/>
  <c r="P420" i="38"/>
  <c r="P841" i="38"/>
  <c r="P816" i="38"/>
  <c r="P812" i="38"/>
  <c r="P254" i="38"/>
  <c r="P229" i="38"/>
  <c r="P646" i="38"/>
  <c r="P621" i="38"/>
  <c r="P59" i="38"/>
  <c r="P34" i="38"/>
  <c r="P426" i="38"/>
  <c r="P451" i="38"/>
  <c r="P843" i="38"/>
  <c r="P818" i="38"/>
  <c r="P256" i="38"/>
  <c r="P231" i="38"/>
  <c r="P623" i="38"/>
  <c r="P648" i="38"/>
  <c r="P258" i="38"/>
  <c r="P233" i="38"/>
  <c r="P225" i="38"/>
  <c r="P625" i="38"/>
  <c r="P650" i="38"/>
  <c r="P617" i="38"/>
  <c r="P63" i="38"/>
  <c r="P38" i="38"/>
  <c r="P430" i="38"/>
  <c r="P455" i="38"/>
  <c r="P822" i="38"/>
  <c r="P847" i="38"/>
  <c r="P235" i="38"/>
  <c r="P260" i="38"/>
  <c r="P627" i="38"/>
  <c r="P652" i="38"/>
  <c r="P65" i="38"/>
  <c r="P40" i="38"/>
  <c r="P432" i="38"/>
  <c r="P457" i="38"/>
  <c r="P849" i="38"/>
  <c r="P824" i="38"/>
  <c r="P237" i="38"/>
  <c r="P262" i="38"/>
  <c r="P654" i="38"/>
  <c r="P629" i="38"/>
  <c r="P42" i="38"/>
  <c r="P67" i="38"/>
  <c r="P434" i="38"/>
  <c r="P459" i="38"/>
  <c r="P851" i="38"/>
  <c r="P826" i="38"/>
  <c r="P239" i="38"/>
  <c r="P264" i="38"/>
  <c r="P656" i="38"/>
  <c r="P631" i="38"/>
  <c r="P44" i="38"/>
  <c r="P69" i="38"/>
  <c r="P461" i="38"/>
  <c r="P436" i="38"/>
  <c r="P828" i="38"/>
  <c r="P853" i="38"/>
  <c r="P266" i="38"/>
  <c r="P241" i="38"/>
  <c r="P658" i="38"/>
  <c r="P633" i="38"/>
  <c r="P46" i="38"/>
  <c r="P71" i="38"/>
  <c r="P463" i="38"/>
  <c r="P438" i="38"/>
  <c r="P855" i="38"/>
  <c r="P830" i="38"/>
  <c r="P243" i="38"/>
  <c r="P268" i="38"/>
  <c r="P635" i="38"/>
  <c r="P660" i="38"/>
  <c r="P73" i="38"/>
  <c r="P48" i="38"/>
  <c r="P465" i="38"/>
  <c r="P440" i="38"/>
  <c r="P857" i="38"/>
  <c r="P832" i="38"/>
  <c r="P245" i="38"/>
  <c r="P270" i="38"/>
  <c r="P662" i="38"/>
  <c r="P637" i="38"/>
  <c r="P50" i="38"/>
  <c r="P75" i="38"/>
  <c r="P467" i="38"/>
  <c r="P442" i="38"/>
  <c r="P859" i="38"/>
  <c r="P834" i="38"/>
  <c r="Q228" i="38"/>
  <c r="Q224" i="38"/>
  <c r="Q620" i="38"/>
  <c r="Q616" i="38"/>
  <c r="Q33" i="38"/>
  <c r="Q425" i="38"/>
  <c r="Q817" i="38"/>
  <c r="Q230" i="38"/>
  <c r="Q622" i="38"/>
  <c r="Q35" i="38"/>
  <c r="Q427" i="38"/>
  <c r="Q819" i="38"/>
  <c r="Q37" i="38"/>
  <c r="Q29" i="38"/>
  <c r="Q421" i="38"/>
  <c r="Q429" i="38"/>
  <c r="Q821" i="38"/>
  <c r="Q813" i="38"/>
  <c r="Q234" i="38"/>
  <c r="Q626" i="38"/>
  <c r="Q39" i="38"/>
  <c r="Q431" i="38"/>
  <c r="Q823" i="38"/>
  <c r="Q236" i="38"/>
  <c r="Q628" i="38"/>
  <c r="Q41" i="38"/>
  <c r="Q433" i="38"/>
  <c r="Q825" i="38"/>
  <c r="Q238" i="38"/>
  <c r="Q630" i="38"/>
  <c r="Q43" i="38"/>
  <c r="Q435" i="38"/>
  <c r="Q827" i="38"/>
  <c r="Q240" i="38"/>
  <c r="Q632" i="38"/>
  <c r="Q45" i="38"/>
  <c r="Q437" i="38"/>
  <c r="Q829" i="38"/>
  <c r="Q242" i="38"/>
  <c r="Q634" i="38"/>
  <c r="Q47" i="38"/>
  <c r="Q439" i="38"/>
  <c r="Q831" i="38"/>
  <c r="Q244" i="38"/>
  <c r="Q636" i="38"/>
  <c r="Q49" i="38"/>
  <c r="Q441" i="38"/>
  <c r="Q833" i="38"/>
  <c r="Q246" i="38"/>
  <c r="Q638" i="38"/>
  <c r="R28" i="38"/>
  <c r="R32" i="38"/>
  <c r="R420" i="38"/>
  <c r="R424" i="38"/>
  <c r="R812" i="38"/>
  <c r="R816" i="38"/>
  <c r="R229" i="38"/>
  <c r="R621" i="38"/>
  <c r="R34" i="38"/>
  <c r="R426" i="38"/>
  <c r="R818" i="38"/>
  <c r="R231" i="38"/>
  <c r="R623" i="38"/>
  <c r="R225" i="38"/>
  <c r="R233" i="38"/>
  <c r="R617" i="38"/>
  <c r="R625" i="38"/>
  <c r="R38" i="38"/>
  <c r="R430" i="38"/>
  <c r="R822" i="38"/>
  <c r="R235" i="38"/>
  <c r="R627" i="38"/>
  <c r="R40" i="38"/>
  <c r="R432" i="38"/>
  <c r="R824" i="38"/>
  <c r="R237" i="38"/>
  <c r="R629" i="38"/>
  <c r="R42" i="38"/>
  <c r="R434" i="38"/>
  <c r="R826" i="38"/>
  <c r="R239" i="38"/>
  <c r="R631" i="38"/>
  <c r="R44" i="38"/>
  <c r="R436" i="38"/>
  <c r="R828" i="38"/>
  <c r="R241" i="38"/>
  <c r="R633" i="38"/>
  <c r="R46" i="38"/>
  <c r="R438" i="38"/>
  <c r="R830" i="38"/>
  <c r="R243" i="38"/>
  <c r="R635" i="38"/>
  <c r="R48" i="38"/>
  <c r="R440" i="38"/>
  <c r="R832" i="38"/>
  <c r="R245" i="38"/>
  <c r="R637" i="38"/>
  <c r="R50" i="38"/>
  <c r="R442" i="38"/>
  <c r="R834" i="38"/>
  <c r="S126" i="38"/>
  <c r="S130" i="38"/>
  <c r="S518" i="38"/>
  <c r="S719" i="38"/>
  <c r="S524" i="38"/>
  <c r="S329" i="38"/>
  <c r="S721" i="38"/>
  <c r="S323" i="38"/>
  <c r="S723" i="38"/>
  <c r="S715" i="38"/>
  <c r="S528" i="38"/>
  <c r="S333" i="38"/>
  <c r="S138" i="38"/>
  <c r="S727" i="38"/>
  <c r="S532" i="38"/>
  <c r="S337" i="38"/>
  <c r="S142" i="38"/>
  <c r="S534" i="38"/>
  <c r="S731" i="38"/>
  <c r="S536" i="38"/>
  <c r="S341" i="38"/>
  <c r="S146" i="38"/>
  <c r="S735" i="38"/>
  <c r="S540" i="38"/>
  <c r="R885" i="38" l="1"/>
  <c r="P298" i="38"/>
  <c r="U689" i="38"/>
  <c r="V689" i="38"/>
  <c r="U101" i="38"/>
  <c r="V101" i="38"/>
  <c r="U200" i="38"/>
  <c r="V200" i="38"/>
  <c r="U396" i="38"/>
  <c r="V396" i="38"/>
  <c r="U886" i="38"/>
  <c r="V886" i="38"/>
  <c r="U297" i="38"/>
  <c r="V297" i="38"/>
  <c r="U298" i="38"/>
  <c r="V298" i="38"/>
  <c r="U983" i="38"/>
  <c r="V983" i="38"/>
  <c r="U591" i="38"/>
  <c r="V591" i="38"/>
  <c r="U493" i="38"/>
  <c r="V493" i="38"/>
  <c r="U787" i="38"/>
  <c r="V787" i="38"/>
  <c r="U494" i="38"/>
  <c r="V494" i="38"/>
  <c r="U984" i="38"/>
  <c r="V984" i="38"/>
  <c r="U102" i="38"/>
  <c r="V102" i="38"/>
  <c r="U395" i="38"/>
  <c r="V395" i="38"/>
  <c r="U885" i="38"/>
  <c r="V885" i="38"/>
  <c r="U788" i="38"/>
  <c r="V788" i="38"/>
  <c r="U199" i="38"/>
  <c r="V199" i="38"/>
  <c r="U690" i="38"/>
  <c r="V690" i="38"/>
  <c r="U592" i="38"/>
  <c r="V592" i="38"/>
  <c r="P983" i="38"/>
  <c r="R101" i="38"/>
  <c r="R298" i="38"/>
  <c r="R493" i="38"/>
  <c r="P690" i="38"/>
  <c r="P885" i="38"/>
  <c r="P102" i="38"/>
  <c r="P788" i="38"/>
  <c r="P591" i="38"/>
  <c r="P592" i="38"/>
  <c r="R494" i="38"/>
  <c r="P886" i="38"/>
  <c r="R690" i="38"/>
  <c r="Q689" i="38"/>
  <c r="T689" i="38"/>
  <c r="N689" i="38"/>
  <c r="D689" i="38"/>
  <c r="I689" i="38"/>
  <c r="E689" i="38"/>
  <c r="H689" i="38"/>
  <c r="C689" i="38"/>
  <c r="L689" i="38"/>
  <c r="G689" i="38"/>
  <c r="K689" i="38"/>
  <c r="F689" i="38"/>
  <c r="M689" i="38"/>
  <c r="B689" i="38"/>
  <c r="J689" i="38"/>
  <c r="O689" i="38"/>
  <c r="Q200" i="38"/>
  <c r="T200" i="38"/>
  <c r="O200" i="38"/>
  <c r="L200" i="38"/>
  <c r="H200" i="38"/>
  <c r="N200" i="38"/>
  <c r="D200" i="38"/>
  <c r="I200" i="38"/>
  <c r="C200" i="38"/>
  <c r="B200" i="38"/>
  <c r="K200" i="38"/>
  <c r="G200" i="38"/>
  <c r="E200" i="38"/>
  <c r="M200" i="38"/>
  <c r="J200" i="38"/>
  <c r="F200" i="38"/>
  <c r="T249" i="38"/>
  <c r="S298" i="38"/>
  <c r="T346" i="38"/>
  <c r="S395" i="38"/>
  <c r="Q984" i="38"/>
  <c r="T984" i="38"/>
  <c r="L984" i="38"/>
  <c r="I984" i="38"/>
  <c r="N984" i="38"/>
  <c r="H984" i="38"/>
  <c r="C984" i="38"/>
  <c r="D984" i="38"/>
  <c r="M984" i="38"/>
  <c r="J984" i="38"/>
  <c r="G984" i="38"/>
  <c r="K984" i="38"/>
  <c r="B984" i="38"/>
  <c r="F984" i="38"/>
  <c r="E984" i="38"/>
  <c r="O984" i="38"/>
  <c r="T542" i="38"/>
  <c r="S591" i="38"/>
  <c r="R102" i="38"/>
  <c r="R689" i="38"/>
  <c r="Q885" i="38"/>
  <c r="T885" i="38"/>
  <c r="O885" i="38"/>
  <c r="L885" i="38"/>
  <c r="N885" i="38"/>
  <c r="D885" i="38"/>
  <c r="H885" i="38"/>
  <c r="I885" i="38"/>
  <c r="J885" i="38"/>
  <c r="G885" i="38"/>
  <c r="C885" i="38"/>
  <c r="F885" i="38"/>
  <c r="E885" i="38"/>
  <c r="B885" i="38"/>
  <c r="M885" i="38"/>
  <c r="K885" i="38"/>
  <c r="Q591" i="38"/>
  <c r="T591" i="38"/>
  <c r="O591" i="38"/>
  <c r="N591" i="38"/>
  <c r="M591" i="38"/>
  <c r="L591" i="38"/>
  <c r="K591" i="38"/>
  <c r="D591" i="38"/>
  <c r="E591" i="38"/>
  <c r="I591" i="38"/>
  <c r="G591" i="38"/>
  <c r="F591" i="38"/>
  <c r="H591" i="38"/>
  <c r="J591" i="38"/>
  <c r="C591" i="38"/>
  <c r="B591" i="38"/>
  <c r="P984" i="38"/>
  <c r="T151" i="38"/>
  <c r="S200" i="38"/>
  <c r="T837" i="38"/>
  <c r="S886" i="38"/>
  <c r="Q886" i="38"/>
  <c r="T886" i="38"/>
  <c r="O886" i="38"/>
  <c r="D886" i="38"/>
  <c r="H886" i="38"/>
  <c r="M886" i="38"/>
  <c r="L886" i="38"/>
  <c r="N886" i="38"/>
  <c r="K886" i="38"/>
  <c r="F886" i="38"/>
  <c r="E886" i="38"/>
  <c r="I886" i="38"/>
  <c r="C886" i="38"/>
  <c r="J886" i="38"/>
  <c r="G886" i="38"/>
  <c r="B886" i="38"/>
  <c r="Q494" i="38"/>
  <c r="T494" i="38"/>
  <c r="O494" i="38"/>
  <c r="E494" i="38"/>
  <c r="H494" i="38"/>
  <c r="N494" i="38"/>
  <c r="L494" i="38"/>
  <c r="M494" i="38"/>
  <c r="B494" i="38"/>
  <c r="I494" i="38"/>
  <c r="J494" i="38"/>
  <c r="D494" i="38"/>
  <c r="C494" i="38"/>
  <c r="F494" i="38"/>
  <c r="K494" i="38"/>
  <c r="G494" i="38"/>
  <c r="Q297" i="38"/>
  <c r="T297" i="38"/>
  <c r="O297" i="38"/>
  <c r="D297" i="38"/>
  <c r="L297" i="38"/>
  <c r="N297" i="38"/>
  <c r="C297" i="38"/>
  <c r="I297" i="38"/>
  <c r="J297" i="38"/>
  <c r="H297" i="38"/>
  <c r="B297" i="38"/>
  <c r="M297" i="38"/>
  <c r="G297" i="38"/>
  <c r="E297" i="38"/>
  <c r="F297" i="38"/>
  <c r="K297" i="38"/>
  <c r="P493" i="38"/>
  <c r="Q298" i="38"/>
  <c r="T298" i="38"/>
  <c r="O298" i="38"/>
  <c r="D298" i="38"/>
  <c r="L298" i="38"/>
  <c r="N298" i="38"/>
  <c r="H298" i="38"/>
  <c r="J298" i="38"/>
  <c r="F298" i="38"/>
  <c r="C298" i="38"/>
  <c r="I298" i="38"/>
  <c r="K298" i="38"/>
  <c r="E298" i="38"/>
  <c r="M298" i="38"/>
  <c r="B298" i="38"/>
  <c r="G298" i="38"/>
  <c r="P297" i="38"/>
  <c r="T248" i="38"/>
  <c r="S297" i="38"/>
  <c r="Q788" i="38"/>
  <c r="T788" i="38"/>
  <c r="O788" i="38"/>
  <c r="L788" i="38"/>
  <c r="N788" i="38"/>
  <c r="D788" i="38"/>
  <c r="H788" i="38"/>
  <c r="C788" i="38"/>
  <c r="G788" i="38"/>
  <c r="M788" i="38"/>
  <c r="I788" i="38"/>
  <c r="K788" i="38"/>
  <c r="F788" i="38"/>
  <c r="J788" i="38"/>
  <c r="B788" i="38"/>
  <c r="E788" i="38"/>
  <c r="P200" i="38"/>
  <c r="Q690" i="38"/>
  <c r="T690" i="38"/>
  <c r="H690" i="38"/>
  <c r="N690" i="38"/>
  <c r="D690" i="38"/>
  <c r="L690" i="38"/>
  <c r="F690" i="38"/>
  <c r="G690" i="38"/>
  <c r="I690" i="38"/>
  <c r="J690" i="38"/>
  <c r="C690" i="38"/>
  <c r="E690" i="38"/>
  <c r="B690" i="38"/>
  <c r="K690" i="38"/>
  <c r="M690" i="38"/>
  <c r="O690" i="38"/>
  <c r="Q592" i="38"/>
  <c r="T592" i="38"/>
  <c r="O592" i="38"/>
  <c r="L592" i="38"/>
  <c r="D592" i="38"/>
  <c r="N592" i="38"/>
  <c r="E592" i="38"/>
  <c r="M592" i="38"/>
  <c r="I592" i="38"/>
  <c r="J592" i="38"/>
  <c r="H592" i="38"/>
  <c r="K592" i="38"/>
  <c r="G592" i="38"/>
  <c r="C592" i="38"/>
  <c r="F592" i="38"/>
  <c r="B592" i="38"/>
  <c r="P396" i="38"/>
  <c r="T543" i="38"/>
  <c r="S592" i="38"/>
  <c r="T445" i="38"/>
  <c r="S494" i="38"/>
  <c r="Q395" i="38"/>
  <c r="T395" i="38"/>
  <c r="O395" i="38"/>
  <c r="L395" i="38"/>
  <c r="D395" i="38"/>
  <c r="E395" i="38"/>
  <c r="H395" i="38"/>
  <c r="N395" i="38"/>
  <c r="B395" i="38"/>
  <c r="I395" i="38"/>
  <c r="K395" i="38"/>
  <c r="M395" i="38"/>
  <c r="C395" i="38"/>
  <c r="J395" i="38"/>
  <c r="G395" i="38"/>
  <c r="F395" i="38"/>
  <c r="Q787" i="38"/>
  <c r="T787" i="38"/>
  <c r="O787" i="38"/>
  <c r="L787" i="38"/>
  <c r="H787" i="38"/>
  <c r="N787" i="38"/>
  <c r="D787" i="38"/>
  <c r="B787" i="38"/>
  <c r="C787" i="38"/>
  <c r="I787" i="38"/>
  <c r="J787" i="38"/>
  <c r="G787" i="38"/>
  <c r="K787" i="38"/>
  <c r="M787" i="38"/>
  <c r="E787" i="38"/>
  <c r="F787" i="38"/>
  <c r="T150" i="38"/>
  <c r="S199" i="38"/>
  <c r="Q102" i="38"/>
  <c r="T102" i="38"/>
  <c r="D102" i="38"/>
  <c r="N102" i="38"/>
  <c r="I102" i="38"/>
  <c r="H102" i="38"/>
  <c r="L102" i="38"/>
  <c r="E102" i="38"/>
  <c r="B102" i="38"/>
  <c r="K102" i="38"/>
  <c r="C102" i="38"/>
  <c r="J102" i="38"/>
  <c r="F102" i="38"/>
  <c r="M102" i="38"/>
  <c r="G102" i="38"/>
  <c r="O102" i="38"/>
  <c r="P395" i="38"/>
  <c r="Q493" i="38"/>
  <c r="T493" i="38"/>
  <c r="O493" i="38"/>
  <c r="L493" i="38"/>
  <c r="H493" i="38"/>
  <c r="D493" i="38"/>
  <c r="N493" i="38"/>
  <c r="C493" i="38"/>
  <c r="B493" i="38"/>
  <c r="J493" i="38"/>
  <c r="K493" i="38"/>
  <c r="F493" i="38"/>
  <c r="G493" i="38"/>
  <c r="M493" i="38"/>
  <c r="E493" i="38"/>
  <c r="I493" i="38"/>
  <c r="P689" i="38"/>
  <c r="T739" i="38"/>
  <c r="S788" i="38"/>
  <c r="T347" i="38"/>
  <c r="S396" i="38"/>
  <c r="T738" i="38"/>
  <c r="S787" i="38"/>
  <c r="R886" i="38"/>
  <c r="Q101" i="38"/>
  <c r="T101" i="38"/>
  <c r="L101" i="38"/>
  <c r="E101" i="38"/>
  <c r="H101" i="38"/>
  <c r="D101" i="38"/>
  <c r="M101" i="38"/>
  <c r="N101" i="38"/>
  <c r="K101" i="38"/>
  <c r="G101" i="38"/>
  <c r="F101" i="38"/>
  <c r="B101" i="38"/>
  <c r="I101" i="38"/>
  <c r="J101" i="38"/>
  <c r="C101" i="38"/>
  <c r="O101" i="38"/>
  <c r="T836" i="38"/>
  <c r="S885" i="38"/>
  <c r="T444" i="38"/>
  <c r="S493" i="38"/>
  <c r="Q396" i="38"/>
  <c r="T396" i="38"/>
  <c r="O396" i="38"/>
  <c r="D396" i="38"/>
  <c r="L396" i="38"/>
  <c r="N396" i="38"/>
  <c r="C396" i="38"/>
  <c r="H396" i="38"/>
  <c r="M396" i="38"/>
  <c r="K396" i="38"/>
  <c r="I396" i="38"/>
  <c r="J396" i="38"/>
  <c r="F396" i="38"/>
  <c r="G396" i="38"/>
  <c r="E396" i="38"/>
  <c r="B396" i="38"/>
  <c r="Q983" i="38"/>
  <c r="T983" i="38"/>
  <c r="L983" i="38"/>
  <c r="D983" i="38"/>
  <c r="H983" i="38"/>
  <c r="N983" i="38"/>
  <c r="M983" i="38"/>
  <c r="F983" i="38"/>
  <c r="C983" i="38"/>
  <c r="J983" i="38"/>
  <c r="B983" i="38"/>
  <c r="E983" i="38"/>
  <c r="K983" i="38"/>
  <c r="I983" i="38"/>
  <c r="G983" i="38"/>
  <c r="O983" i="38"/>
  <c r="Q199" i="38"/>
  <c r="T199" i="38"/>
  <c r="O199" i="38"/>
  <c r="L199" i="38"/>
  <c r="N199" i="38"/>
  <c r="D199" i="38"/>
  <c r="H199" i="38"/>
  <c r="J199" i="38"/>
  <c r="G199" i="38"/>
  <c r="M199" i="38"/>
  <c r="E199" i="38"/>
  <c r="B199" i="38"/>
  <c r="F199" i="38"/>
  <c r="C199" i="38"/>
  <c r="I199" i="38"/>
  <c r="K199" i="38"/>
  <c r="P787" i="38"/>
  <c r="R297" i="38"/>
  <c r="P494" i="38"/>
  <c r="P199" i="38"/>
  <c r="S331" i="38"/>
  <c r="S522" i="38"/>
  <c r="R715" i="38"/>
  <c r="S538" i="38"/>
  <c r="S729" i="38"/>
  <c r="S530" i="38"/>
  <c r="S148" i="38"/>
  <c r="S733" i="38"/>
  <c r="S725" i="38"/>
  <c r="S327" i="38"/>
  <c r="R641" i="38"/>
  <c r="S836" i="38"/>
  <c r="R836" i="38"/>
  <c r="R52" i="38"/>
  <c r="Q445" i="38"/>
  <c r="Q640" i="38"/>
  <c r="P666" i="38"/>
  <c r="P641" i="38"/>
  <c r="Q52" i="38"/>
  <c r="Q346" i="38"/>
  <c r="S248" i="38"/>
  <c r="R248" i="38"/>
  <c r="P470" i="38"/>
  <c r="P445" i="38"/>
  <c r="R136" i="38"/>
  <c r="Q738" i="38"/>
  <c r="P861" i="38"/>
  <c r="P836" i="38"/>
  <c r="P77" i="38"/>
  <c r="P52" i="38"/>
  <c r="Q836" i="38"/>
  <c r="P862" i="38"/>
  <c r="P837" i="38"/>
  <c r="R339" i="38"/>
  <c r="R924" i="38"/>
  <c r="R132" i="38"/>
  <c r="P764" i="38"/>
  <c r="P739" i="38"/>
  <c r="Q150" i="38"/>
  <c r="Q444" i="38"/>
  <c r="R932" i="38"/>
  <c r="R534" i="38"/>
  <c r="R530" i="38"/>
  <c r="P372" i="38"/>
  <c r="P347" i="38"/>
  <c r="P175" i="38"/>
  <c r="P150" i="38"/>
  <c r="S132" i="38"/>
  <c r="S837" i="38"/>
  <c r="R837" i="38"/>
  <c r="R53" i="38"/>
  <c r="Q151" i="38"/>
  <c r="P959" i="38"/>
  <c r="P934" i="38"/>
  <c r="P567" i="38"/>
  <c r="P542" i="38"/>
  <c r="R911" i="38"/>
  <c r="R984" i="38" s="1"/>
  <c r="R127" i="38"/>
  <c r="R200" i="38" s="1"/>
  <c r="Q347" i="38"/>
  <c r="Q934" i="38"/>
  <c r="Q542" i="38"/>
  <c r="Q641" i="38"/>
  <c r="R733" i="38"/>
  <c r="R920" i="38"/>
  <c r="R323" i="38"/>
  <c r="R396" i="38" s="1"/>
  <c r="R331" i="38"/>
  <c r="Q935" i="38"/>
  <c r="Q543" i="38"/>
  <c r="S249" i="38"/>
  <c r="R249" i="38"/>
  <c r="S444" i="38"/>
  <c r="R444" i="38"/>
  <c r="P274" i="38"/>
  <c r="P249" i="38"/>
  <c r="Q249" i="38"/>
  <c r="R916" i="38"/>
  <c r="S445" i="38"/>
  <c r="R445" i="38"/>
  <c r="P665" i="38"/>
  <c r="P640" i="38"/>
  <c r="R538" i="38"/>
  <c r="P469" i="38"/>
  <c r="P444" i="38"/>
  <c r="P78" i="38"/>
  <c r="P53" i="38"/>
  <c r="P273" i="38"/>
  <c r="P248" i="38"/>
  <c r="R343" i="38"/>
  <c r="R928" i="38"/>
  <c r="S136" i="38"/>
  <c r="Q837" i="38"/>
  <c r="Q53" i="38"/>
  <c r="Q248" i="38"/>
  <c r="R640" i="38"/>
  <c r="R144" i="38"/>
  <c r="R140" i="38"/>
  <c r="R725" i="38"/>
  <c r="R721" i="38"/>
  <c r="R327" i="38"/>
  <c r="R910" i="38"/>
  <c r="R983" i="38" s="1"/>
  <c r="R126" i="38"/>
  <c r="R199" i="38" s="1"/>
  <c r="R519" i="38"/>
  <c r="R592" i="38" s="1"/>
  <c r="R714" i="38"/>
  <c r="R787" i="38" s="1"/>
  <c r="R322" i="38"/>
  <c r="R395" i="38" s="1"/>
  <c r="Q739" i="38"/>
  <c r="P960" i="38"/>
  <c r="P935" i="38"/>
  <c r="P568" i="38"/>
  <c r="P543" i="38"/>
  <c r="P176" i="38"/>
  <c r="P151" i="38"/>
  <c r="P763" i="38"/>
  <c r="P738" i="38"/>
  <c r="P371" i="38"/>
  <c r="P346" i="38"/>
  <c r="R148" i="38"/>
  <c r="R729" i="38"/>
  <c r="R335" i="38"/>
  <c r="R518" i="38"/>
  <c r="R591" i="38" s="1"/>
  <c r="R522" i="38"/>
  <c r="S739" i="38" l="1"/>
  <c r="R788" i="38"/>
  <c r="R739" i="38"/>
  <c r="S346" i="38"/>
  <c r="R346" i="38"/>
  <c r="R934" i="38"/>
  <c r="R935" i="38"/>
  <c r="S347" i="38"/>
  <c r="R347" i="38"/>
  <c r="S542" i="38"/>
  <c r="R542" i="38"/>
  <c r="S543" i="38"/>
  <c r="R543" i="38"/>
  <c r="S738" i="38"/>
  <c r="R738" i="38"/>
  <c r="S150" i="38"/>
  <c r="R150" i="38"/>
  <c r="S151" i="38"/>
  <c r="R151" i="38"/>
  <c r="R76" i="39" l="1"/>
  <c r="R51" i="39"/>
  <c r="R860" i="39"/>
  <c r="R835" i="39"/>
  <c r="R57" i="39"/>
  <c r="R32" i="39"/>
  <c r="R816" i="39"/>
  <c r="R841" i="39"/>
  <c r="R621" i="39"/>
  <c r="R646" i="39"/>
  <c r="R451" i="39"/>
  <c r="R426" i="39"/>
  <c r="R231" i="39"/>
  <c r="R256" i="39"/>
  <c r="R78" i="39"/>
  <c r="R53" i="39"/>
  <c r="R862" i="39"/>
  <c r="R837" i="39"/>
  <c r="R625" i="39"/>
  <c r="R650" i="39"/>
  <c r="R455" i="39"/>
  <c r="R430" i="39"/>
  <c r="R235" i="39"/>
  <c r="R260" i="39"/>
  <c r="R65" i="39"/>
  <c r="R40" i="39"/>
  <c r="R849" i="39"/>
  <c r="R824" i="39"/>
  <c r="R67" i="39"/>
  <c r="R42" i="39"/>
  <c r="R851" i="39"/>
  <c r="R826" i="39"/>
  <c r="R656" i="39"/>
  <c r="R631" i="39"/>
  <c r="S436" i="39"/>
  <c r="R461" i="39"/>
  <c r="R436" i="39"/>
  <c r="R266" i="39"/>
  <c r="R241" i="39"/>
  <c r="R71" i="39"/>
  <c r="R46" i="39"/>
  <c r="R855" i="39"/>
  <c r="R830" i="39"/>
  <c r="R635" i="39"/>
  <c r="R660" i="39"/>
  <c r="S440" i="39"/>
  <c r="R465" i="39"/>
  <c r="R440" i="39"/>
  <c r="R857" i="39"/>
  <c r="R832" i="39"/>
  <c r="R637" i="39"/>
  <c r="R662" i="39"/>
  <c r="R467" i="39"/>
  <c r="R442" i="39"/>
  <c r="Q247" i="39"/>
  <c r="Q272" i="39"/>
  <c r="Q664" i="39"/>
  <c r="Q639" i="39"/>
  <c r="Q444" i="39"/>
  <c r="Q469" i="39"/>
  <c r="Q228" i="39"/>
  <c r="Q253" i="39"/>
  <c r="Q842" i="39"/>
  <c r="Q817" i="39"/>
  <c r="Q647" i="39"/>
  <c r="Q622" i="39"/>
  <c r="Q427" i="39"/>
  <c r="Q452" i="39"/>
  <c r="Q249" i="39"/>
  <c r="Q274" i="39"/>
  <c r="Q62" i="39"/>
  <c r="Q37" i="39"/>
  <c r="Q821" i="39"/>
  <c r="Q846" i="39"/>
  <c r="Q651" i="39"/>
  <c r="Q626" i="39"/>
  <c r="Q456" i="39"/>
  <c r="Q431" i="39"/>
  <c r="Q236" i="39"/>
  <c r="Q261" i="39"/>
  <c r="Q41" i="39"/>
  <c r="Q66" i="39"/>
  <c r="Q825" i="39"/>
  <c r="Q850" i="39"/>
  <c r="Q655" i="39"/>
  <c r="Q630" i="39"/>
  <c r="Q460" i="39"/>
  <c r="Q435" i="39"/>
  <c r="Q265" i="39"/>
  <c r="Q240" i="39"/>
  <c r="Q70" i="39"/>
  <c r="Q45" i="39"/>
  <c r="Q829" i="39"/>
  <c r="Q854" i="39"/>
  <c r="Q659" i="39"/>
  <c r="Q634" i="39"/>
  <c r="Q464" i="39"/>
  <c r="Q439" i="39"/>
  <c r="Q244" i="39"/>
  <c r="Q269" i="39"/>
  <c r="Q661" i="39"/>
  <c r="Q636" i="39"/>
  <c r="Q441" i="39"/>
  <c r="Q466" i="39"/>
  <c r="Q246" i="39"/>
  <c r="Q271" i="39"/>
  <c r="P51" i="39"/>
  <c r="P76" i="39"/>
  <c r="P860" i="39"/>
  <c r="P835" i="39"/>
  <c r="P273" i="39"/>
  <c r="P248" i="39"/>
  <c r="P57" i="39"/>
  <c r="P32" i="39"/>
  <c r="P841" i="39"/>
  <c r="P816" i="39"/>
  <c r="P646" i="39"/>
  <c r="P621" i="39"/>
  <c r="P426" i="39"/>
  <c r="P451" i="39"/>
  <c r="P256" i="39"/>
  <c r="P231" i="39"/>
  <c r="P470" i="39"/>
  <c r="P445" i="39"/>
  <c r="P258" i="39"/>
  <c r="P233" i="39"/>
  <c r="P63" i="39"/>
  <c r="P38" i="39"/>
  <c r="P430" i="39"/>
  <c r="P455" i="39"/>
  <c r="P260" i="39"/>
  <c r="P235" i="39"/>
  <c r="P65" i="39"/>
  <c r="P40" i="39"/>
  <c r="P654" i="39"/>
  <c r="P629" i="39"/>
  <c r="P434" i="39"/>
  <c r="P459" i="39"/>
  <c r="P264" i="39"/>
  <c r="P239" i="39"/>
  <c r="P69" i="39"/>
  <c r="P44" i="39"/>
  <c r="P828" i="39"/>
  <c r="P853" i="39"/>
  <c r="P658" i="39"/>
  <c r="P633" i="39"/>
  <c r="P438" i="39"/>
  <c r="P463" i="39"/>
  <c r="P268" i="39"/>
  <c r="P243" i="39"/>
  <c r="P73" i="39"/>
  <c r="P48" i="39"/>
  <c r="P832" i="39"/>
  <c r="P857" i="39"/>
  <c r="P270" i="39"/>
  <c r="P245" i="39"/>
  <c r="P50" i="39"/>
  <c r="P75" i="39"/>
  <c r="P859" i="39"/>
  <c r="P834" i="39"/>
  <c r="S639" i="39"/>
  <c r="S664" i="39"/>
  <c r="S469" i="39"/>
  <c r="S253" i="39"/>
  <c r="S228" i="39"/>
  <c r="S842" i="39"/>
  <c r="S817" i="39"/>
  <c r="S452" i="39"/>
  <c r="S249" i="39"/>
  <c r="S274" i="39"/>
  <c r="S454" i="39"/>
  <c r="S429" i="39"/>
  <c r="S259" i="39"/>
  <c r="S848" i="39"/>
  <c r="S823" i="39"/>
  <c r="S458" i="39"/>
  <c r="S433" i="39"/>
  <c r="S263" i="39"/>
  <c r="S827" i="39"/>
  <c r="S852" i="39"/>
  <c r="S240" i="39"/>
  <c r="S265" i="39"/>
  <c r="S854" i="39"/>
  <c r="S829" i="39"/>
  <c r="S856" i="39"/>
  <c r="S831" i="39"/>
  <c r="S466" i="39"/>
  <c r="S441" i="39"/>
  <c r="S858" i="39"/>
  <c r="S833" i="39"/>
  <c r="S541" i="39"/>
  <c r="R566" i="39"/>
  <c r="R541" i="39"/>
  <c r="R346" i="39"/>
  <c r="R371" i="39"/>
  <c r="R130" i="39"/>
  <c r="R155" i="39"/>
  <c r="R914" i="39"/>
  <c r="R939" i="39"/>
  <c r="R157" i="39"/>
  <c r="R132" i="39"/>
  <c r="R916" i="39"/>
  <c r="R941" i="39"/>
  <c r="R746" i="39"/>
  <c r="R721" i="39"/>
  <c r="R543" i="39"/>
  <c r="R568" i="39"/>
  <c r="S331" i="39"/>
  <c r="R331" i="39"/>
  <c r="R356" i="39"/>
  <c r="R136" i="39"/>
  <c r="R161" i="39"/>
  <c r="R920" i="39"/>
  <c r="R945" i="39"/>
  <c r="R725" i="39"/>
  <c r="R750" i="39"/>
  <c r="R555" i="39"/>
  <c r="R530" i="39"/>
  <c r="S335" i="39"/>
  <c r="R335" i="39"/>
  <c r="R360" i="39"/>
  <c r="R557" i="39"/>
  <c r="R532" i="39"/>
  <c r="R337" i="39"/>
  <c r="R362" i="39"/>
  <c r="R729" i="39"/>
  <c r="R754" i="39"/>
  <c r="R559" i="39"/>
  <c r="R534" i="39"/>
  <c r="R926" i="39"/>
  <c r="R951" i="39"/>
  <c r="S731" i="39"/>
  <c r="R731" i="39"/>
  <c r="R756" i="39"/>
  <c r="R928" i="39"/>
  <c r="R953" i="39"/>
  <c r="R733" i="39"/>
  <c r="R758" i="39"/>
  <c r="R563" i="39"/>
  <c r="R538" i="39"/>
  <c r="S343" i="39"/>
  <c r="R343" i="39"/>
  <c r="R368" i="39"/>
  <c r="R148" i="39"/>
  <c r="R173" i="39"/>
  <c r="R932" i="39"/>
  <c r="R957" i="39"/>
  <c r="Q762" i="39"/>
  <c r="Q737" i="39"/>
  <c r="Q567" i="39"/>
  <c r="Q542" i="39"/>
  <c r="Q351" i="39"/>
  <c r="Q326" i="39"/>
  <c r="Q548" i="39"/>
  <c r="Q523" i="39"/>
  <c r="Q328" i="39"/>
  <c r="Q353" i="39"/>
  <c r="Q158" i="39"/>
  <c r="Q133" i="39"/>
  <c r="Q917" i="39"/>
  <c r="Q942" i="39"/>
  <c r="Q739" i="39"/>
  <c r="Q764" i="39"/>
  <c r="Q552" i="39"/>
  <c r="Q527" i="39"/>
  <c r="Q724" i="39"/>
  <c r="Q749" i="39"/>
  <c r="Q554" i="39"/>
  <c r="Q529" i="39"/>
  <c r="Q334" i="39"/>
  <c r="Q359" i="39"/>
  <c r="Q164" i="39"/>
  <c r="Q139" i="39"/>
  <c r="Q923" i="39"/>
  <c r="Q948" i="39"/>
  <c r="Q728" i="39"/>
  <c r="Q753" i="39"/>
  <c r="Q558" i="39"/>
  <c r="Q533" i="39"/>
  <c r="Q338" i="39"/>
  <c r="Q363" i="39"/>
  <c r="Q168" i="39"/>
  <c r="Q143" i="39"/>
  <c r="Q927" i="39"/>
  <c r="Q952" i="39"/>
  <c r="Q732" i="39"/>
  <c r="Q757" i="39"/>
  <c r="Q562" i="39"/>
  <c r="Q537" i="39"/>
  <c r="Q342" i="39"/>
  <c r="Q367" i="39"/>
  <c r="Q172" i="39"/>
  <c r="Q147" i="39"/>
  <c r="Q931" i="39"/>
  <c r="Q956" i="39"/>
  <c r="Q736" i="39"/>
  <c r="Q761" i="39"/>
  <c r="P174" i="39"/>
  <c r="P149" i="39"/>
  <c r="P371" i="39"/>
  <c r="P346" i="39"/>
  <c r="P155" i="39"/>
  <c r="P130" i="39"/>
  <c r="P914" i="39"/>
  <c r="P939" i="39"/>
  <c r="P744" i="39"/>
  <c r="P719" i="39"/>
  <c r="P524" i="39"/>
  <c r="P549" i="39"/>
  <c r="P354" i="39"/>
  <c r="P329" i="39"/>
  <c r="P151" i="39"/>
  <c r="P176" i="39"/>
  <c r="P935" i="39"/>
  <c r="P960" i="39"/>
  <c r="P723" i="39"/>
  <c r="P748" i="39"/>
  <c r="P945" i="39"/>
  <c r="P920" i="39"/>
  <c r="P750" i="39"/>
  <c r="P725" i="39"/>
  <c r="P555" i="39"/>
  <c r="P530" i="39"/>
  <c r="P360" i="39"/>
  <c r="P335" i="39"/>
  <c r="P532" i="39"/>
  <c r="P557" i="39"/>
  <c r="P337" i="39"/>
  <c r="P362" i="39"/>
  <c r="P142" i="39"/>
  <c r="P167" i="39"/>
  <c r="P559" i="39"/>
  <c r="P534" i="39"/>
  <c r="P364" i="39"/>
  <c r="P339" i="39"/>
  <c r="P144" i="39"/>
  <c r="P169" i="39"/>
  <c r="P953" i="39"/>
  <c r="P928" i="39"/>
  <c r="P758" i="39"/>
  <c r="P733" i="39"/>
  <c r="P563" i="39"/>
  <c r="P538" i="39"/>
  <c r="P368" i="39"/>
  <c r="P343" i="39"/>
  <c r="P148" i="39"/>
  <c r="P173" i="39"/>
  <c r="P540" i="39"/>
  <c r="P565" i="39"/>
  <c r="S370" i="39"/>
  <c r="S345" i="39"/>
  <c r="S762" i="39"/>
  <c r="S737" i="39"/>
  <c r="S567" i="39"/>
  <c r="S542" i="39"/>
  <c r="S351" i="39"/>
  <c r="S156" i="39"/>
  <c r="S131" i="39"/>
  <c r="S548" i="39"/>
  <c r="S523" i="39"/>
  <c r="S353" i="39"/>
  <c r="S328" i="39"/>
  <c r="S133" i="39"/>
  <c r="S158" i="39"/>
  <c r="S764" i="39"/>
  <c r="S552" i="39"/>
  <c r="S527" i="39"/>
  <c r="S332" i="39"/>
  <c r="S357" i="39"/>
  <c r="S162" i="39"/>
  <c r="S726" i="39"/>
  <c r="S751" i="39"/>
  <c r="S164" i="39"/>
  <c r="S139" i="39"/>
  <c r="S531" i="39"/>
  <c r="S556" i="39"/>
  <c r="S336" i="39"/>
  <c r="S361" i="39"/>
  <c r="S728" i="39"/>
  <c r="S753" i="39"/>
  <c r="S166" i="39"/>
  <c r="S558" i="39"/>
  <c r="S363" i="39"/>
  <c r="S338" i="39"/>
  <c r="S730" i="39"/>
  <c r="S755" i="39"/>
  <c r="S168" i="39"/>
  <c r="S143" i="39"/>
  <c r="S560" i="39"/>
  <c r="S535" i="39"/>
  <c r="S340" i="39"/>
  <c r="S365" i="39"/>
  <c r="S732" i="39"/>
  <c r="S757" i="39"/>
  <c r="S170" i="39"/>
  <c r="S562" i="39"/>
  <c r="S342" i="39"/>
  <c r="S367" i="39"/>
  <c r="S759" i="39"/>
  <c r="S734" i="39"/>
  <c r="S147" i="39"/>
  <c r="S172" i="39"/>
  <c r="S539" i="39"/>
  <c r="S564" i="39"/>
  <c r="S369" i="39"/>
  <c r="S344" i="39"/>
  <c r="S736" i="39"/>
  <c r="S761" i="39"/>
  <c r="R272" i="39"/>
  <c r="R247" i="39"/>
  <c r="R664" i="39"/>
  <c r="R639" i="39"/>
  <c r="R77" i="39"/>
  <c r="R52" i="39"/>
  <c r="S444" i="39"/>
  <c r="R469" i="39"/>
  <c r="R444" i="39"/>
  <c r="R861" i="39"/>
  <c r="R836" i="39"/>
  <c r="R228" i="39"/>
  <c r="R253" i="39"/>
  <c r="R620" i="39"/>
  <c r="R645" i="39"/>
  <c r="R58" i="39"/>
  <c r="R33" i="39"/>
  <c r="R450" i="39"/>
  <c r="R425" i="39"/>
  <c r="R817" i="39"/>
  <c r="R842" i="39"/>
  <c r="R230" i="39"/>
  <c r="R255" i="39"/>
  <c r="R647" i="39"/>
  <c r="R622" i="39"/>
  <c r="R60" i="39"/>
  <c r="R35" i="39"/>
  <c r="S427" i="39"/>
  <c r="R452" i="39"/>
  <c r="R427" i="39"/>
  <c r="R819" i="39"/>
  <c r="R844" i="39"/>
  <c r="R274" i="39"/>
  <c r="R249" i="39"/>
  <c r="R641" i="39"/>
  <c r="R666" i="39"/>
  <c r="R62" i="39"/>
  <c r="R37" i="39"/>
  <c r="R454" i="39"/>
  <c r="R429" i="39"/>
  <c r="R821" i="39"/>
  <c r="R846" i="39"/>
  <c r="S234" i="39"/>
  <c r="R234" i="39"/>
  <c r="R259" i="39"/>
  <c r="R626" i="39"/>
  <c r="R651" i="39"/>
  <c r="R64" i="39"/>
  <c r="R39" i="39"/>
  <c r="R456" i="39"/>
  <c r="R431" i="39"/>
  <c r="R823" i="39"/>
  <c r="R848" i="39"/>
  <c r="R236" i="39"/>
  <c r="R261" i="39"/>
  <c r="R628" i="39"/>
  <c r="R653" i="39"/>
  <c r="R66" i="39"/>
  <c r="R41" i="39"/>
  <c r="R458" i="39"/>
  <c r="R433" i="39"/>
  <c r="R850" i="39"/>
  <c r="R825" i="39"/>
  <c r="S238" i="39"/>
  <c r="R263" i="39"/>
  <c r="R238" i="39"/>
  <c r="R630" i="39"/>
  <c r="R655" i="39"/>
  <c r="R68" i="39"/>
  <c r="R43" i="39"/>
  <c r="R460" i="39"/>
  <c r="R435" i="39"/>
  <c r="R852" i="39"/>
  <c r="R827" i="39"/>
  <c r="R240" i="39"/>
  <c r="R265" i="39"/>
  <c r="R657" i="39"/>
  <c r="R632" i="39"/>
  <c r="R70" i="39"/>
  <c r="R45" i="39"/>
  <c r="R462" i="39"/>
  <c r="R437" i="39"/>
  <c r="R854" i="39"/>
  <c r="R829" i="39"/>
  <c r="S242" i="39"/>
  <c r="R242" i="39"/>
  <c r="R267" i="39"/>
  <c r="R634" i="39"/>
  <c r="R659" i="39"/>
  <c r="R72" i="39"/>
  <c r="R47" i="39"/>
  <c r="R464" i="39"/>
  <c r="R439" i="39"/>
  <c r="R856" i="39"/>
  <c r="R831" i="39"/>
  <c r="R244" i="39"/>
  <c r="R269" i="39"/>
  <c r="R636" i="39"/>
  <c r="R661" i="39"/>
  <c r="R74" i="39"/>
  <c r="R49" i="39"/>
  <c r="R466" i="39"/>
  <c r="R441" i="39"/>
  <c r="R858" i="39"/>
  <c r="R833" i="39"/>
  <c r="S246" i="39"/>
  <c r="R271" i="39"/>
  <c r="R246" i="39"/>
  <c r="R638" i="39"/>
  <c r="R663" i="39"/>
  <c r="Q76" i="39"/>
  <c r="Q51" i="39"/>
  <c r="Q468" i="39"/>
  <c r="Q443" i="39"/>
  <c r="Q860" i="39"/>
  <c r="Q835" i="39"/>
  <c r="Q273" i="39"/>
  <c r="Q248" i="39"/>
  <c r="Q665" i="39"/>
  <c r="Q640" i="39"/>
  <c r="Q32" i="39"/>
  <c r="Q57" i="39"/>
  <c r="Q424" i="39"/>
  <c r="Q449" i="39"/>
  <c r="Q816" i="39"/>
  <c r="Q841" i="39"/>
  <c r="Q229" i="39"/>
  <c r="Q254" i="39"/>
  <c r="Q646" i="39"/>
  <c r="Q621" i="39"/>
  <c r="Q59" i="39"/>
  <c r="Q34" i="39"/>
  <c r="Q451" i="39"/>
  <c r="Q426" i="39"/>
  <c r="Q843" i="39"/>
  <c r="Q818" i="39"/>
  <c r="Q231" i="39"/>
  <c r="Q256" i="39"/>
  <c r="Q648" i="39"/>
  <c r="Q623" i="39"/>
  <c r="Q78" i="39"/>
  <c r="Q53" i="39"/>
  <c r="Q445" i="39"/>
  <c r="Q470" i="39"/>
  <c r="Q837" i="39"/>
  <c r="Q862" i="39"/>
  <c r="Q258" i="39"/>
  <c r="Q233" i="39"/>
  <c r="Q625" i="39"/>
  <c r="Q650" i="39"/>
  <c r="Q38" i="39"/>
  <c r="Q63" i="39"/>
  <c r="Q455" i="39"/>
  <c r="Q430" i="39"/>
  <c r="Q847" i="39"/>
  <c r="Q822" i="39"/>
  <c r="Q235" i="39"/>
  <c r="Q260" i="39"/>
  <c r="Q652" i="39"/>
  <c r="Q627" i="39"/>
  <c r="Q40" i="39"/>
  <c r="Q65" i="39"/>
  <c r="Q432" i="39"/>
  <c r="Q457" i="39"/>
  <c r="Q849" i="39"/>
  <c r="Q237" i="39"/>
  <c r="Q262" i="39"/>
  <c r="Q629" i="39"/>
  <c r="Q654" i="39"/>
  <c r="Q42" i="39"/>
  <c r="Q67" i="39"/>
  <c r="Q459" i="39"/>
  <c r="Q434" i="39"/>
  <c r="Q826" i="39"/>
  <c r="Q851" i="39"/>
  <c r="Q239" i="39"/>
  <c r="Q264" i="39"/>
  <c r="Q656" i="39"/>
  <c r="Q631" i="39"/>
  <c r="Q44" i="39"/>
  <c r="Q69" i="39"/>
  <c r="Q436" i="39"/>
  <c r="Q461" i="39"/>
  <c r="Q853" i="39"/>
  <c r="Q828" i="39"/>
  <c r="Q266" i="39"/>
  <c r="Q241" i="39"/>
  <c r="Q633" i="39"/>
  <c r="Q658" i="39"/>
  <c r="Q46" i="39"/>
  <c r="Q71" i="39"/>
  <c r="Q463" i="39"/>
  <c r="Q438" i="39"/>
  <c r="Q830" i="39"/>
  <c r="Q855" i="39"/>
  <c r="Q243" i="39"/>
  <c r="Q268" i="39"/>
  <c r="Q660" i="39"/>
  <c r="Q635" i="39"/>
  <c r="Q48" i="39"/>
  <c r="Q73" i="39"/>
  <c r="Q440" i="39"/>
  <c r="Q465" i="39"/>
  <c r="Q857" i="39"/>
  <c r="Q832" i="39"/>
  <c r="Q245" i="39"/>
  <c r="Q270" i="39"/>
  <c r="Q637" i="39"/>
  <c r="Q662" i="39"/>
  <c r="Q50" i="39"/>
  <c r="Q75" i="39"/>
  <c r="Q467" i="39"/>
  <c r="Q442" i="39"/>
  <c r="Q834" i="39"/>
  <c r="Q859" i="39"/>
  <c r="P272" i="39"/>
  <c r="P247" i="39"/>
  <c r="P664" i="39"/>
  <c r="P639" i="39"/>
  <c r="P77" i="39"/>
  <c r="P52" i="39"/>
  <c r="P444" i="39"/>
  <c r="P469" i="39"/>
  <c r="P836" i="39"/>
  <c r="P861" i="39"/>
  <c r="P253" i="39"/>
  <c r="P228" i="39"/>
  <c r="P645" i="39"/>
  <c r="P620" i="39"/>
  <c r="P33" i="39"/>
  <c r="P58" i="39"/>
  <c r="P425" i="39"/>
  <c r="P450" i="39"/>
  <c r="P842" i="39"/>
  <c r="P817" i="39"/>
  <c r="P255" i="39"/>
  <c r="P230" i="39"/>
  <c r="P647" i="39"/>
  <c r="P622" i="39"/>
  <c r="P60" i="39"/>
  <c r="P35" i="39"/>
  <c r="P427" i="39"/>
  <c r="P452" i="39"/>
  <c r="P844" i="39"/>
  <c r="P819" i="39"/>
  <c r="P274" i="39"/>
  <c r="P249" i="39"/>
  <c r="P666" i="39"/>
  <c r="P641" i="39"/>
  <c r="P62" i="39"/>
  <c r="P37" i="39"/>
  <c r="P454" i="39"/>
  <c r="P429" i="39"/>
  <c r="P846" i="39"/>
  <c r="P821" i="39"/>
  <c r="P234" i="39"/>
  <c r="P259" i="39"/>
  <c r="P651" i="39"/>
  <c r="P626" i="39"/>
  <c r="P39" i="39"/>
  <c r="P64" i="39"/>
  <c r="P431" i="39"/>
  <c r="P456" i="39"/>
  <c r="P848" i="39"/>
  <c r="P823" i="39"/>
  <c r="P261" i="39"/>
  <c r="P236" i="39"/>
  <c r="P653" i="39"/>
  <c r="P628" i="39"/>
  <c r="P66" i="39"/>
  <c r="P41" i="39"/>
  <c r="P458" i="39"/>
  <c r="P433" i="39"/>
  <c r="P825" i="39"/>
  <c r="P850" i="39"/>
  <c r="P238" i="39"/>
  <c r="P263" i="39"/>
  <c r="P655" i="39"/>
  <c r="P630" i="39"/>
  <c r="P43" i="39"/>
  <c r="P68" i="39"/>
  <c r="P435" i="39"/>
  <c r="P460" i="39"/>
  <c r="P852" i="39"/>
  <c r="P827" i="39"/>
  <c r="P265" i="39"/>
  <c r="P240" i="39"/>
  <c r="P657" i="39"/>
  <c r="P632" i="39"/>
  <c r="P70" i="39"/>
  <c r="P45" i="39"/>
  <c r="P462" i="39"/>
  <c r="P437" i="39"/>
  <c r="P829" i="39"/>
  <c r="P854" i="39"/>
  <c r="P242" i="39"/>
  <c r="P267" i="39"/>
  <c r="P659" i="39"/>
  <c r="P634" i="39"/>
  <c r="P47" i="39"/>
  <c r="P72" i="39"/>
  <c r="P439" i="39"/>
  <c r="P464" i="39"/>
  <c r="P856" i="39"/>
  <c r="P831" i="39"/>
  <c r="P269" i="39"/>
  <c r="P244" i="39"/>
  <c r="P661" i="39"/>
  <c r="P636" i="39"/>
  <c r="P49" i="39"/>
  <c r="P74" i="39"/>
  <c r="P466" i="39"/>
  <c r="P441" i="39"/>
  <c r="P833" i="39"/>
  <c r="P858" i="39"/>
  <c r="P246" i="39"/>
  <c r="P271" i="39"/>
  <c r="P663" i="39"/>
  <c r="P638" i="39"/>
  <c r="S76" i="39"/>
  <c r="S51" i="39"/>
  <c r="S457" i="39"/>
  <c r="S443" i="39"/>
  <c r="S468" i="39"/>
  <c r="S835" i="39"/>
  <c r="S860" i="39"/>
  <c r="S248" i="39"/>
  <c r="S273" i="39"/>
  <c r="S449" i="39"/>
  <c r="S424" i="39"/>
  <c r="S841" i="39"/>
  <c r="S816" i="39"/>
  <c r="S254" i="39"/>
  <c r="S451" i="39"/>
  <c r="S426" i="39"/>
  <c r="S818" i="39"/>
  <c r="S843" i="39"/>
  <c r="S231" i="39"/>
  <c r="S256" i="39"/>
  <c r="S470" i="39"/>
  <c r="S445" i="39"/>
  <c r="S837" i="39"/>
  <c r="S862" i="39"/>
  <c r="S233" i="39"/>
  <c r="S258" i="39"/>
  <c r="S455" i="39"/>
  <c r="S430" i="39"/>
  <c r="S847" i="39"/>
  <c r="S822" i="39"/>
  <c r="S260" i="39"/>
  <c r="S235" i="39"/>
  <c r="S824" i="39"/>
  <c r="S849" i="39"/>
  <c r="S237" i="39"/>
  <c r="S262" i="39"/>
  <c r="S434" i="39"/>
  <c r="S459" i="39"/>
  <c r="S851" i="39"/>
  <c r="S826" i="39"/>
  <c r="S264" i="39"/>
  <c r="S239" i="39"/>
  <c r="S461" i="39"/>
  <c r="S853" i="39"/>
  <c r="S828" i="39"/>
  <c r="S241" i="39"/>
  <c r="S266" i="39"/>
  <c r="S463" i="39"/>
  <c r="S438" i="39"/>
  <c r="S830" i="39"/>
  <c r="S855" i="39"/>
  <c r="S268" i="39"/>
  <c r="S243" i="39"/>
  <c r="S465" i="39"/>
  <c r="S832" i="39"/>
  <c r="S857" i="39"/>
  <c r="S270" i="39"/>
  <c r="S245" i="39"/>
  <c r="S442" i="39"/>
  <c r="S467" i="39"/>
  <c r="S859" i="39"/>
  <c r="S834" i="39"/>
  <c r="R468" i="39"/>
  <c r="R443" i="39"/>
  <c r="R248" i="39"/>
  <c r="R273" i="39"/>
  <c r="R665" i="39"/>
  <c r="R640" i="39"/>
  <c r="R449" i="39"/>
  <c r="R424" i="39"/>
  <c r="S229" i="39"/>
  <c r="R254" i="39"/>
  <c r="R229" i="39"/>
  <c r="R59" i="39"/>
  <c r="R34" i="39"/>
  <c r="R818" i="39"/>
  <c r="R843" i="39"/>
  <c r="R648" i="39"/>
  <c r="R623" i="39"/>
  <c r="R470" i="39"/>
  <c r="R445" i="39"/>
  <c r="R233" i="39"/>
  <c r="R258" i="39"/>
  <c r="R63" i="39"/>
  <c r="R38" i="39"/>
  <c r="R822" i="39"/>
  <c r="R847" i="39"/>
  <c r="R627" i="39"/>
  <c r="R652" i="39"/>
  <c r="S432" i="39"/>
  <c r="R457" i="39"/>
  <c r="R432" i="39"/>
  <c r="R262" i="39"/>
  <c r="R237" i="39"/>
  <c r="R629" i="39"/>
  <c r="R654" i="39"/>
  <c r="R459" i="39"/>
  <c r="R434" i="39"/>
  <c r="R239" i="39"/>
  <c r="R264" i="39"/>
  <c r="R69" i="39"/>
  <c r="R44" i="39"/>
  <c r="R853" i="39"/>
  <c r="R828" i="39"/>
  <c r="R633" i="39"/>
  <c r="R658" i="39"/>
  <c r="R463" i="39"/>
  <c r="R438" i="39"/>
  <c r="R243" i="39"/>
  <c r="R268" i="39"/>
  <c r="R73" i="39"/>
  <c r="R48" i="39"/>
  <c r="R270" i="39"/>
  <c r="R245" i="39"/>
  <c r="R75" i="39"/>
  <c r="R50" i="39"/>
  <c r="R859" i="39"/>
  <c r="R834" i="39"/>
  <c r="Q52" i="39"/>
  <c r="Q77" i="39"/>
  <c r="Q861" i="39"/>
  <c r="Q836" i="39"/>
  <c r="Q620" i="39"/>
  <c r="Q645" i="39"/>
  <c r="Q58" i="39"/>
  <c r="Q33" i="39"/>
  <c r="Q450" i="39"/>
  <c r="Q425" i="39"/>
  <c r="Q230" i="39"/>
  <c r="Q255" i="39"/>
  <c r="Q35" i="39"/>
  <c r="Q60" i="39"/>
  <c r="Q844" i="39"/>
  <c r="Q819" i="39"/>
  <c r="Q641" i="39"/>
  <c r="Q666" i="39"/>
  <c r="Q429" i="39"/>
  <c r="Q454" i="39"/>
  <c r="Q234" i="39"/>
  <c r="Q259" i="39"/>
  <c r="Q64" i="39"/>
  <c r="Q39" i="39"/>
  <c r="Q848" i="39"/>
  <c r="Q823" i="39"/>
  <c r="Q653" i="39"/>
  <c r="Q628" i="39"/>
  <c r="Q433" i="39"/>
  <c r="Q458" i="39"/>
  <c r="Q238" i="39"/>
  <c r="Q263" i="39"/>
  <c r="Q68" i="39"/>
  <c r="Q43" i="39"/>
  <c r="Q852" i="39"/>
  <c r="Q827" i="39"/>
  <c r="Q657" i="39"/>
  <c r="Q632" i="39"/>
  <c r="Q437" i="39"/>
  <c r="Q462" i="39"/>
  <c r="Q242" i="39"/>
  <c r="Q267" i="39"/>
  <c r="Q72" i="39"/>
  <c r="Q47" i="39"/>
  <c r="Q856" i="39"/>
  <c r="Q831" i="39"/>
  <c r="Q74" i="39"/>
  <c r="Q49" i="39"/>
  <c r="Q833" i="39"/>
  <c r="Q858" i="39"/>
  <c r="Q663" i="39"/>
  <c r="Q638" i="39"/>
  <c r="P443" i="39"/>
  <c r="P468" i="39"/>
  <c r="P665" i="39"/>
  <c r="P640" i="39"/>
  <c r="P449" i="39"/>
  <c r="P424" i="39"/>
  <c r="P229" i="39"/>
  <c r="P254" i="39"/>
  <c r="P34" i="39"/>
  <c r="P59" i="39"/>
  <c r="P843" i="39"/>
  <c r="P818" i="39"/>
  <c r="P648" i="39"/>
  <c r="P623" i="39"/>
  <c r="P78" i="39"/>
  <c r="P53" i="39"/>
  <c r="P837" i="39"/>
  <c r="P862" i="39"/>
  <c r="P650" i="39"/>
  <c r="P625" i="39"/>
  <c r="P847" i="39"/>
  <c r="P822" i="39"/>
  <c r="P652" i="39"/>
  <c r="P627" i="39"/>
  <c r="P432" i="39"/>
  <c r="P457" i="39"/>
  <c r="P262" i="39"/>
  <c r="P237" i="39"/>
  <c r="P67" i="39"/>
  <c r="P42" i="39"/>
  <c r="P851" i="39"/>
  <c r="P826" i="39"/>
  <c r="P656" i="39"/>
  <c r="P631" i="39"/>
  <c r="P436" i="39"/>
  <c r="P461" i="39"/>
  <c r="P266" i="39"/>
  <c r="P241" i="39"/>
  <c r="P71" i="39"/>
  <c r="P46" i="39"/>
  <c r="P855" i="39"/>
  <c r="P830" i="39"/>
  <c r="P660" i="39"/>
  <c r="P635" i="39"/>
  <c r="P440" i="39"/>
  <c r="P465" i="39"/>
  <c r="P662" i="39"/>
  <c r="P637" i="39"/>
  <c r="P442" i="39"/>
  <c r="P467" i="39"/>
  <c r="S272" i="39"/>
  <c r="S247" i="39"/>
  <c r="S861" i="39"/>
  <c r="S836" i="39"/>
  <c r="S425" i="39"/>
  <c r="S450" i="39"/>
  <c r="S255" i="39"/>
  <c r="S230" i="39"/>
  <c r="S844" i="39"/>
  <c r="S819" i="39"/>
  <c r="S821" i="39"/>
  <c r="S846" i="39"/>
  <c r="S456" i="39"/>
  <c r="S431" i="39"/>
  <c r="S236" i="39"/>
  <c r="S261" i="39"/>
  <c r="S850" i="39"/>
  <c r="S825" i="39"/>
  <c r="S460" i="39"/>
  <c r="S435" i="39"/>
  <c r="S462" i="39"/>
  <c r="S437" i="39"/>
  <c r="S267" i="39"/>
  <c r="S464" i="39"/>
  <c r="S439" i="39"/>
  <c r="S269" i="39"/>
  <c r="S244" i="39"/>
  <c r="S271" i="39"/>
  <c r="S149" i="39"/>
  <c r="R149" i="39"/>
  <c r="R174" i="39"/>
  <c r="R933" i="39"/>
  <c r="R958" i="39"/>
  <c r="R763" i="39"/>
  <c r="R738" i="39"/>
  <c r="R522" i="39"/>
  <c r="R547" i="39"/>
  <c r="R327" i="39"/>
  <c r="R352" i="39"/>
  <c r="R719" i="39"/>
  <c r="R744" i="39"/>
  <c r="S524" i="39"/>
  <c r="R549" i="39"/>
  <c r="R524" i="39"/>
  <c r="R329" i="39"/>
  <c r="R354" i="39"/>
  <c r="R176" i="39"/>
  <c r="R151" i="39"/>
  <c r="R960" i="39"/>
  <c r="R935" i="39"/>
  <c r="S723" i="39"/>
  <c r="R723" i="39"/>
  <c r="R748" i="39"/>
  <c r="R553" i="39"/>
  <c r="R528" i="39"/>
  <c r="R358" i="39"/>
  <c r="R333" i="39"/>
  <c r="R163" i="39"/>
  <c r="R138" i="39"/>
  <c r="R947" i="39"/>
  <c r="R922" i="39"/>
  <c r="S727" i="39"/>
  <c r="R727" i="39"/>
  <c r="R752" i="39"/>
  <c r="R140" i="39"/>
  <c r="R165" i="39"/>
  <c r="R924" i="39"/>
  <c r="R949" i="39"/>
  <c r="R167" i="39"/>
  <c r="R142" i="39"/>
  <c r="S339" i="39"/>
  <c r="R339" i="39"/>
  <c r="R364" i="39"/>
  <c r="R144" i="39"/>
  <c r="R169" i="39"/>
  <c r="R561" i="39"/>
  <c r="R536" i="39"/>
  <c r="R341" i="39"/>
  <c r="R366" i="39"/>
  <c r="R146" i="39"/>
  <c r="R171" i="39"/>
  <c r="R955" i="39"/>
  <c r="R930" i="39"/>
  <c r="R735" i="39"/>
  <c r="R760" i="39"/>
  <c r="R565" i="39"/>
  <c r="R540" i="39"/>
  <c r="Q345" i="39"/>
  <c r="Q370" i="39"/>
  <c r="Q175" i="39"/>
  <c r="Q150" i="39"/>
  <c r="Q934" i="39"/>
  <c r="Q959" i="39"/>
  <c r="Q718" i="39"/>
  <c r="Q743" i="39"/>
  <c r="Q156" i="39"/>
  <c r="Q131" i="39"/>
  <c r="Q915" i="39"/>
  <c r="Q940" i="39"/>
  <c r="Q745" i="39"/>
  <c r="Q720" i="39"/>
  <c r="Q550" i="39"/>
  <c r="Q525" i="39"/>
  <c r="Q347" i="39"/>
  <c r="Q372" i="39"/>
  <c r="Q160" i="39"/>
  <c r="Q135" i="39"/>
  <c r="Q919" i="39"/>
  <c r="Q944" i="39"/>
  <c r="Q357" i="39"/>
  <c r="Q332" i="39"/>
  <c r="Q162" i="39"/>
  <c r="Q137" i="39"/>
  <c r="Q921" i="39"/>
  <c r="Q946" i="39"/>
  <c r="Q726" i="39"/>
  <c r="Q751" i="39"/>
  <c r="Q556" i="39"/>
  <c r="Q531" i="39"/>
  <c r="Q361" i="39"/>
  <c r="Q336" i="39"/>
  <c r="Q166" i="39"/>
  <c r="Q141" i="39"/>
  <c r="Q925" i="39"/>
  <c r="Q950" i="39"/>
  <c r="Q730" i="39"/>
  <c r="Q755" i="39"/>
  <c r="Q560" i="39"/>
  <c r="Q535" i="39"/>
  <c r="Q365" i="39"/>
  <c r="Q340" i="39"/>
  <c r="Q170" i="39"/>
  <c r="Q145" i="39"/>
  <c r="Q929" i="39"/>
  <c r="Q954" i="39"/>
  <c r="Q759" i="39"/>
  <c r="Q734" i="39"/>
  <c r="Q564" i="39"/>
  <c r="Q539" i="39"/>
  <c r="Q369" i="39"/>
  <c r="Q344" i="39"/>
  <c r="P541" i="39"/>
  <c r="P566" i="39"/>
  <c r="P958" i="39"/>
  <c r="P933" i="39"/>
  <c r="P763" i="39"/>
  <c r="P738" i="39"/>
  <c r="P522" i="39"/>
  <c r="P547" i="39"/>
  <c r="P352" i="39"/>
  <c r="P327" i="39"/>
  <c r="P132" i="39"/>
  <c r="P157" i="39"/>
  <c r="P941" i="39"/>
  <c r="P916" i="39"/>
  <c r="P746" i="39"/>
  <c r="P721" i="39"/>
  <c r="P543" i="39"/>
  <c r="P568" i="39"/>
  <c r="P356" i="39"/>
  <c r="P331" i="39"/>
  <c r="P161" i="39"/>
  <c r="P136" i="39"/>
  <c r="P528" i="39"/>
  <c r="P553" i="39"/>
  <c r="P333" i="39"/>
  <c r="P358" i="39"/>
  <c r="P138" i="39"/>
  <c r="P163" i="39"/>
  <c r="P947" i="39"/>
  <c r="P922" i="39"/>
  <c r="P727" i="39"/>
  <c r="P752" i="39"/>
  <c r="P165" i="39"/>
  <c r="P140" i="39"/>
  <c r="P949" i="39"/>
  <c r="P924" i="39"/>
  <c r="P754" i="39"/>
  <c r="P729" i="39"/>
  <c r="P951" i="39"/>
  <c r="P926" i="39"/>
  <c r="P731" i="39"/>
  <c r="P756" i="39"/>
  <c r="P536" i="39"/>
  <c r="P561" i="39"/>
  <c r="P341" i="39"/>
  <c r="P366" i="39"/>
  <c r="P171" i="39"/>
  <c r="P146" i="39"/>
  <c r="P955" i="39"/>
  <c r="P930" i="39"/>
  <c r="P735" i="39"/>
  <c r="P760" i="39"/>
  <c r="P957" i="39"/>
  <c r="P932" i="39"/>
  <c r="S175" i="39"/>
  <c r="S150" i="39"/>
  <c r="S743" i="39"/>
  <c r="S720" i="39"/>
  <c r="S745" i="39"/>
  <c r="S525" i="39"/>
  <c r="S550" i="39"/>
  <c r="S372" i="39"/>
  <c r="S135" i="39"/>
  <c r="S160" i="39"/>
  <c r="S724" i="39"/>
  <c r="S749" i="39"/>
  <c r="S554" i="39"/>
  <c r="S359" i="39"/>
  <c r="S334" i="39"/>
  <c r="R370" i="39"/>
  <c r="R345" i="39"/>
  <c r="R737" i="39"/>
  <c r="R762" i="39"/>
  <c r="R175" i="39"/>
  <c r="R150" i="39"/>
  <c r="R567" i="39"/>
  <c r="R542" i="39"/>
  <c r="R934" i="39"/>
  <c r="R959" i="39"/>
  <c r="S326" i="39"/>
  <c r="R326" i="39"/>
  <c r="R351" i="39"/>
  <c r="S718" i="39"/>
  <c r="R718" i="39"/>
  <c r="R743" i="39"/>
  <c r="R131" i="39"/>
  <c r="R156" i="39"/>
  <c r="R548" i="39"/>
  <c r="R523" i="39"/>
  <c r="R915" i="39"/>
  <c r="R940" i="39"/>
  <c r="R353" i="39"/>
  <c r="R328" i="39"/>
  <c r="R720" i="39"/>
  <c r="R745" i="39"/>
  <c r="R133" i="39"/>
  <c r="R158" i="39"/>
  <c r="R550" i="39"/>
  <c r="R525" i="39"/>
  <c r="R917" i="39"/>
  <c r="R942" i="39"/>
  <c r="S347" i="39"/>
  <c r="R347" i="39"/>
  <c r="R372" i="39"/>
  <c r="S739" i="39"/>
  <c r="R739" i="39"/>
  <c r="R764" i="39"/>
  <c r="R160" i="39"/>
  <c r="R135" i="39"/>
  <c r="R527" i="39"/>
  <c r="R552" i="39"/>
  <c r="R944" i="39"/>
  <c r="R919" i="39"/>
  <c r="R357" i="39"/>
  <c r="R332" i="39"/>
  <c r="R724" i="39"/>
  <c r="R749" i="39"/>
  <c r="S137" i="39"/>
  <c r="R162" i="39"/>
  <c r="R137" i="39"/>
  <c r="S529" i="39"/>
  <c r="R554" i="39"/>
  <c r="R529" i="39"/>
  <c r="R921" i="39"/>
  <c r="R946" i="39"/>
  <c r="R334" i="39"/>
  <c r="R359" i="39"/>
  <c r="R751" i="39"/>
  <c r="R726" i="39"/>
  <c r="R139" i="39"/>
  <c r="R164" i="39"/>
  <c r="R531" i="39"/>
  <c r="R556" i="39"/>
  <c r="R923" i="39"/>
  <c r="R948" i="39"/>
  <c r="R336" i="39"/>
  <c r="R361" i="39"/>
  <c r="R728" i="39"/>
  <c r="R753" i="39"/>
  <c r="S141" i="39"/>
  <c r="R166" i="39"/>
  <c r="R141" i="39"/>
  <c r="S533" i="39"/>
  <c r="R558" i="39"/>
  <c r="R533" i="39"/>
  <c r="R925" i="39"/>
  <c r="R950" i="39"/>
  <c r="R338" i="39"/>
  <c r="R363" i="39"/>
  <c r="R755" i="39"/>
  <c r="R730" i="39"/>
  <c r="R168" i="39"/>
  <c r="R143" i="39"/>
  <c r="R535" i="39"/>
  <c r="R560" i="39"/>
  <c r="R952" i="39"/>
  <c r="R927" i="39"/>
  <c r="R365" i="39"/>
  <c r="R340" i="39"/>
  <c r="R732" i="39"/>
  <c r="R757" i="39"/>
  <c r="S145" i="39"/>
  <c r="R170" i="39"/>
  <c r="R145" i="39"/>
  <c r="S537" i="39"/>
  <c r="R562" i="39"/>
  <c r="R537" i="39"/>
  <c r="R929" i="39"/>
  <c r="R954" i="39"/>
  <c r="R342" i="39"/>
  <c r="R367" i="39"/>
  <c r="R759" i="39"/>
  <c r="R734" i="39"/>
  <c r="R147" i="39"/>
  <c r="R172" i="39"/>
  <c r="R539" i="39"/>
  <c r="R564" i="39"/>
  <c r="R931" i="39"/>
  <c r="R956" i="39"/>
  <c r="R344" i="39"/>
  <c r="R369" i="39"/>
  <c r="R736" i="39"/>
  <c r="R761" i="39"/>
  <c r="Q149" i="39"/>
  <c r="Q174" i="39"/>
  <c r="Q566" i="39"/>
  <c r="Q541" i="39"/>
  <c r="Q958" i="39"/>
  <c r="Q933" i="39"/>
  <c r="Q346" i="39"/>
  <c r="Q371" i="39"/>
  <c r="Q738" i="39"/>
  <c r="Q763" i="39"/>
  <c r="Q155" i="39"/>
  <c r="Q130" i="39"/>
  <c r="Q547" i="39"/>
  <c r="Q522" i="39"/>
  <c r="Q914" i="39"/>
  <c r="Q939" i="39"/>
  <c r="Q352" i="39"/>
  <c r="Q327" i="39"/>
  <c r="Q719" i="39"/>
  <c r="Q744" i="39"/>
  <c r="Q157" i="39"/>
  <c r="Q132" i="39"/>
  <c r="Q549" i="39"/>
  <c r="Q524" i="39"/>
  <c r="Q916" i="39"/>
  <c r="Q941" i="39"/>
  <c r="Q329" i="39"/>
  <c r="Q354" i="39"/>
  <c r="Q721" i="39"/>
  <c r="Q746" i="39"/>
  <c r="Q176" i="39"/>
  <c r="Q151" i="39"/>
  <c r="Q568" i="39"/>
  <c r="Q543" i="39"/>
  <c r="Q935" i="39"/>
  <c r="Q960" i="39"/>
  <c r="Q331" i="39"/>
  <c r="Q356" i="39"/>
  <c r="Q723" i="39"/>
  <c r="Q748" i="39"/>
  <c r="Q161" i="39"/>
  <c r="Q136" i="39"/>
  <c r="Q553" i="39"/>
  <c r="Q528" i="39"/>
  <c r="Q920" i="39"/>
  <c r="Q945" i="39"/>
  <c r="Q333" i="39"/>
  <c r="Q358" i="39"/>
  <c r="Q750" i="39"/>
  <c r="Q725" i="39"/>
  <c r="Q163" i="39"/>
  <c r="Q138" i="39"/>
  <c r="Q555" i="39"/>
  <c r="Q530" i="39"/>
  <c r="Q922" i="39"/>
  <c r="Q947" i="39"/>
  <c r="Q360" i="39"/>
  <c r="Q335" i="39"/>
  <c r="Q727" i="39"/>
  <c r="Q752" i="39"/>
  <c r="Q165" i="39"/>
  <c r="Q140" i="39"/>
  <c r="Q557" i="39"/>
  <c r="Q532" i="39"/>
  <c r="Q924" i="39"/>
  <c r="Q949" i="39"/>
  <c r="Q337" i="39"/>
  <c r="Q362" i="39"/>
  <c r="Q754" i="39"/>
  <c r="Q729" i="39"/>
  <c r="Q167" i="39"/>
  <c r="Q142" i="39"/>
  <c r="Q559" i="39"/>
  <c r="Q534" i="39"/>
  <c r="Q926" i="39"/>
  <c r="Q951" i="39"/>
  <c r="Q339" i="39"/>
  <c r="Q364" i="39"/>
  <c r="Q731" i="39"/>
  <c r="Q756" i="39"/>
  <c r="Q169" i="39"/>
  <c r="Q144" i="39"/>
  <c r="Q561" i="39"/>
  <c r="Q536" i="39"/>
  <c r="Q928" i="39"/>
  <c r="Q953" i="39"/>
  <c r="Q341" i="39"/>
  <c r="Q366" i="39"/>
  <c r="Q758" i="39"/>
  <c r="Q733" i="39"/>
  <c r="Q171" i="39"/>
  <c r="Q146" i="39"/>
  <c r="Q563" i="39"/>
  <c r="Q538" i="39"/>
  <c r="Q930" i="39"/>
  <c r="Q955" i="39"/>
  <c r="Q368" i="39"/>
  <c r="Q343" i="39"/>
  <c r="Q735" i="39"/>
  <c r="Q760" i="39"/>
  <c r="Q173" i="39"/>
  <c r="Q148" i="39"/>
  <c r="Q565" i="39"/>
  <c r="Q540" i="39"/>
  <c r="Q932" i="39"/>
  <c r="Q957" i="39"/>
  <c r="P345" i="39"/>
  <c r="P370" i="39"/>
  <c r="P762" i="39"/>
  <c r="P737" i="39"/>
  <c r="P175" i="39"/>
  <c r="P150" i="39"/>
  <c r="P567" i="39"/>
  <c r="P542" i="39"/>
  <c r="P959" i="39"/>
  <c r="P934" i="39"/>
  <c r="P351" i="39"/>
  <c r="P326" i="39"/>
  <c r="P718" i="39"/>
  <c r="P743" i="39"/>
  <c r="P156" i="39"/>
  <c r="P131" i="39"/>
  <c r="P523" i="39"/>
  <c r="P548" i="39"/>
  <c r="P940" i="39"/>
  <c r="P915" i="39"/>
  <c r="P328" i="39"/>
  <c r="P353" i="39"/>
  <c r="P745" i="39"/>
  <c r="P720" i="39"/>
  <c r="P158" i="39"/>
  <c r="P133" i="39"/>
  <c r="P550" i="39"/>
  <c r="P525" i="39"/>
  <c r="P942" i="39"/>
  <c r="P917" i="39"/>
  <c r="P372" i="39"/>
  <c r="P347" i="39"/>
  <c r="P739" i="39"/>
  <c r="P764" i="39"/>
  <c r="P135" i="39"/>
  <c r="P160" i="39"/>
  <c r="P527" i="39"/>
  <c r="P552" i="39"/>
  <c r="P919" i="39"/>
  <c r="P944" i="39"/>
  <c r="P357" i="39"/>
  <c r="P332" i="39"/>
  <c r="P749" i="39"/>
  <c r="P724" i="39"/>
  <c r="P162" i="39"/>
  <c r="P137" i="39"/>
  <c r="P529" i="39"/>
  <c r="P554" i="39"/>
  <c r="P946" i="39"/>
  <c r="P921" i="39"/>
  <c r="P359" i="39"/>
  <c r="P334" i="39"/>
  <c r="P751" i="39"/>
  <c r="P726" i="39"/>
  <c r="P164" i="39"/>
  <c r="P139" i="39"/>
  <c r="P531" i="39"/>
  <c r="P556" i="39"/>
  <c r="P923" i="39"/>
  <c r="P948" i="39"/>
  <c r="P361" i="39"/>
  <c r="P336" i="39"/>
  <c r="P753" i="39"/>
  <c r="P728" i="39"/>
  <c r="P141" i="39"/>
  <c r="P166" i="39"/>
  <c r="P533" i="39"/>
  <c r="P558" i="39"/>
  <c r="P950" i="39"/>
  <c r="P925" i="39"/>
  <c r="P363" i="39"/>
  <c r="P338" i="39"/>
  <c r="P755" i="39"/>
  <c r="P730" i="39"/>
  <c r="P168" i="39"/>
  <c r="P143" i="39"/>
  <c r="P560" i="39"/>
  <c r="P535" i="39"/>
  <c r="P927" i="39"/>
  <c r="P952" i="39"/>
  <c r="P365" i="39"/>
  <c r="P340" i="39"/>
  <c r="P757" i="39"/>
  <c r="P732" i="39"/>
  <c r="P170" i="39"/>
  <c r="P145" i="39"/>
  <c r="P537" i="39"/>
  <c r="P562" i="39"/>
  <c r="P954" i="39"/>
  <c r="P929" i="39"/>
  <c r="P367" i="39"/>
  <c r="P342" i="39"/>
  <c r="P759" i="39"/>
  <c r="P734" i="39"/>
  <c r="P147" i="39"/>
  <c r="P172" i="39"/>
  <c r="P539" i="39"/>
  <c r="P564" i="39"/>
  <c r="P931" i="39"/>
  <c r="P956" i="39"/>
  <c r="P369" i="39"/>
  <c r="P344" i="39"/>
  <c r="P761" i="39"/>
  <c r="P736" i="39"/>
  <c r="S174" i="39"/>
  <c r="S566" i="39"/>
  <c r="S958" i="39"/>
  <c r="S933" i="39"/>
  <c r="S346" i="39"/>
  <c r="S371" i="39"/>
  <c r="S738" i="39"/>
  <c r="S763" i="39"/>
  <c r="S130" i="39"/>
  <c r="S155" i="39"/>
  <c r="S522" i="39"/>
  <c r="S547" i="39"/>
  <c r="S327" i="39"/>
  <c r="S352" i="39"/>
  <c r="S719" i="39"/>
  <c r="S744" i="39"/>
  <c r="S157" i="39"/>
  <c r="S132" i="39"/>
  <c r="S549" i="39"/>
  <c r="S354" i="39"/>
  <c r="S329" i="39"/>
  <c r="S746" i="39"/>
  <c r="S721" i="39"/>
  <c r="S176" i="39"/>
  <c r="S151" i="39"/>
  <c r="S568" i="39"/>
  <c r="S543" i="39"/>
  <c r="S356" i="39"/>
  <c r="S748" i="39"/>
  <c r="S161" i="39"/>
  <c r="S136" i="39"/>
  <c r="S553" i="39"/>
  <c r="S528" i="39"/>
  <c r="S358" i="39"/>
  <c r="S333" i="39"/>
  <c r="S725" i="39"/>
  <c r="S750" i="39"/>
  <c r="S163" i="39"/>
  <c r="S138" i="39"/>
  <c r="S530" i="39"/>
  <c r="S555" i="39"/>
  <c r="S360" i="39"/>
  <c r="S752" i="39"/>
  <c r="S140" i="39"/>
  <c r="S165" i="39"/>
  <c r="S532" i="39"/>
  <c r="S557" i="39"/>
  <c r="S362" i="39"/>
  <c r="S337" i="39"/>
  <c r="S729" i="39"/>
  <c r="S754" i="39"/>
  <c r="S167" i="39"/>
  <c r="S142" i="39"/>
  <c r="S559" i="39"/>
  <c r="S534" i="39"/>
  <c r="S364" i="39"/>
  <c r="S756" i="39"/>
  <c r="S144" i="39"/>
  <c r="S169" i="39"/>
  <c r="S536" i="39"/>
  <c r="S561" i="39"/>
  <c r="S341" i="39"/>
  <c r="S366" i="39"/>
  <c r="S733" i="39"/>
  <c r="S758" i="39"/>
  <c r="S146" i="39"/>
  <c r="S171" i="39"/>
  <c r="S538" i="39"/>
  <c r="S563" i="39"/>
  <c r="S368" i="39"/>
  <c r="S735" i="39"/>
  <c r="S760" i="39"/>
  <c r="S173" i="39"/>
  <c r="S148" i="39"/>
  <c r="S540" i="39"/>
  <c r="S565" i="39"/>
  <c r="P51" i="37" l="1"/>
  <c r="P18" i="35"/>
  <c r="P76" i="37"/>
  <c r="P835" i="37"/>
  <c r="P860" i="37"/>
  <c r="P57" i="37"/>
  <c r="P32" i="37"/>
  <c r="P28" i="37"/>
  <c r="P841" i="37"/>
  <c r="P816" i="37"/>
  <c r="P812" i="37"/>
  <c r="P621" i="37"/>
  <c r="P646" i="37"/>
  <c r="P426" i="37"/>
  <c r="P451" i="37"/>
  <c r="P256" i="37"/>
  <c r="P231" i="37"/>
  <c r="P63" i="37"/>
  <c r="P38" i="37"/>
  <c r="P822" i="37"/>
  <c r="P847" i="37"/>
  <c r="P652" i="37"/>
  <c r="P627" i="37"/>
  <c r="P432" i="37"/>
  <c r="P457" i="37"/>
  <c r="P262" i="37"/>
  <c r="P237" i="37"/>
  <c r="P67" i="37"/>
  <c r="P42" i="37"/>
  <c r="P434" i="37"/>
  <c r="P459" i="37"/>
  <c r="P656" i="37"/>
  <c r="P631" i="37"/>
  <c r="P436" i="37"/>
  <c r="P461" i="37"/>
  <c r="P266" i="37"/>
  <c r="P241" i="37"/>
  <c r="P46" i="37"/>
  <c r="P71" i="37"/>
  <c r="P830" i="37"/>
  <c r="P855" i="37"/>
  <c r="P660" i="37"/>
  <c r="P635" i="37"/>
  <c r="P440" i="37"/>
  <c r="P465" i="37"/>
  <c r="P270" i="37"/>
  <c r="P245" i="37"/>
  <c r="P75" i="37"/>
  <c r="P50" i="37"/>
  <c r="P442" i="37"/>
  <c r="P467" i="37"/>
  <c r="Q247" i="37"/>
  <c r="Q272" i="37"/>
  <c r="Q253" i="37"/>
  <c r="Q228" i="37"/>
  <c r="Q224" i="37"/>
  <c r="Q58" i="37"/>
  <c r="Q33" i="37"/>
  <c r="Q842" i="37"/>
  <c r="Q817" i="37"/>
  <c r="Q647" i="37"/>
  <c r="Q622" i="37"/>
  <c r="Q452" i="37"/>
  <c r="Q427" i="37"/>
  <c r="Q37" i="37"/>
  <c r="Q62" i="37"/>
  <c r="Q29" i="37"/>
  <c r="V102" i="37" s="1"/>
  <c r="O24" i="35" s="1"/>
  <c r="Q846" i="37"/>
  <c r="Q821" i="37"/>
  <c r="Q813" i="37"/>
  <c r="Q651" i="37"/>
  <c r="Q626" i="37"/>
  <c r="Q456" i="37"/>
  <c r="Q431" i="37"/>
  <c r="Q236" i="37"/>
  <c r="Q261" i="37"/>
  <c r="Q41" i="37"/>
  <c r="Q66" i="37"/>
  <c r="Q850" i="37"/>
  <c r="Q825" i="37"/>
  <c r="Q655" i="37"/>
  <c r="Q630" i="37"/>
  <c r="Q460" i="37"/>
  <c r="Q435" i="37"/>
  <c r="Q852" i="37"/>
  <c r="Q827" i="37"/>
  <c r="Q657" i="37"/>
  <c r="Q632" i="37"/>
  <c r="Q462" i="37"/>
  <c r="Q437" i="37"/>
  <c r="Q242" i="37"/>
  <c r="Q267" i="37"/>
  <c r="Q47" i="37"/>
  <c r="Q72" i="37"/>
  <c r="Q856" i="37"/>
  <c r="Q831" i="37"/>
  <c r="Q661" i="37"/>
  <c r="Q636" i="37"/>
  <c r="Q466" i="37"/>
  <c r="Q441" i="37"/>
  <c r="Q246" i="37"/>
  <c r="Q271" i="37"/>
  <c r="P20" i="35"/>
  <c r="R51" i="37"/>
  <c r="R76" i="37"/>
  <c r="R443" i="37"/>
  <c r="R468" i="37"/>
  <c r="R449" i="37"/>
  <c r="R424" i="37"/>
  <c r="R420" i="37"/>
  <c r="R254" i="37"/>
  <c r="R229" i="37"/>
  <c r="R59" i="37"/>
  <c r="R34" i="37"/>
  <c r="R843" i="37"/>
  <c r="R818" i="37"/>
  <c r="R648" i="37"/>
  <c r="R623" i="37"/>
  <c r="R650" i="37"/>
  <c r="R625" i="37"/>
  <c r="R617" i="37"/>
  <c r="R455" i="37"/>
  <c r="R430" i="37"/>
  <c r="R235" i="37"/>
  <c r="R260" i="37"/>
  <c r="R627" i="37"/>
  <c r="R652" i="37"/>
  <c r="R457" i="37"/>
  <c r="R432" i="37"/>
  <c r="R237" i="37"/>
  <c r="R262" i="37"/>
  <c r="R67" i="37"/>
  <c r="R42" i="37"/>
  <c r="R851" i="37"/>
  <c r="R826" i="37"/>
  <c r="R631" i="37"/>
  <c r="R656" i="37"/>
  <c r="R461" i="37"/>
  <c r="R436" i="37"/>
  <c r="R241" i="37"/>
  <c r="R266" i="37"/>
  <c r="R71" i="37"/>
  <c r="R46" i="37"/>
  <c r="R243" i="37"/>
  <c r="R268" i="37"/>
  <c r="R73" i="37"/>
  <c r="R48" i="37"/>
  <c r="R857" i="37"/>
  <c r="R832" i="37"/>
  <c r="R662" i="37"/>
  <c r="R637" i="37"/>
  <c r="R467" i="37"/>
  <c r="R442" i="37"/>
  <c r="S247" i="37"/>
  <c r="S272" i="37"/>
  <c r="S639" i="37"/>
  <c r="S664" i="37"/>
  <c r="S228" i="37"/>
  <c r="S253" i="37"/>
  <c r="S224" i="37"/>
  <c r="S842" i="37"/>
  <c r="S817" i="37"/>
  <c r="S427" i="37"/>
  <c r="S452" i="37"/>
  <c r="S454" i="37"/>
  <c r="S421" i="37"/>
  <c r="S429" i="37"/>
  <c r="S234" i="37"/>
  <c r="S259" i="37"/>
  <c r="S456" i="37"/>
  <c r="S431" i="37"/>
  <c r="S261" i="37"/>
  <c r="S236" i="37"/>
  <c r="S850" i="37"/>
  <c r="S825" i="37"/>
  <c r="S852" i="37"/>
  <c r="S827" i="37"/>
  <c r="S437" i="37"/>
  <c r="S462" i="37"/>
  <c r="S242" i="37"/>
  <c r="S267" i="37"/>
  <c r="S856" i="37"/>
  <c r="S831" i="37"/>
  <c r="S271" i="37"/>
  <c r="S246" i="37"/>
  <c r="P149" i="37"/>
  <c r="P174" i="37"/>
  <c r="P958" i="37"/>
  <c r="P933" i="37"/>
  <c r="P522" i="37"/>
  <c r="P547" i="37"/>
  <c r="P518" i="37"/>
  <c r="P352" i="37"/>
  <c r="P327" i="37"/>
  <c r="P157" i="37"/>
  <c r="P132" i="37"/>
  <c r="P941" i="37"/>
  <c r="P916" i="37"/>
  <c r="P746" i="37"/>
  <c r="P721" i="37"/>
  <c r="P356" i="37"/>
  <c r="P331" i="37"/>
  <c r="P323" i="37"/>
  <c r="P136" i="37"/>
  <c r="P161" i="37"/>
  <c r="P945" i="37"/>
  <c r="P920" i="37"/>
  <c r="P138" i="37"/>
  <c r="P163" i="37"/>
  <c r="P360" i="37"/>
  <c r="P335" i="37"/>
  <c r="P165" i="37"/>
  <c r="P140" i="37"/>
  <c r="P949" i="37"/>
  <c r="P924" i="37"/>
  <c r="P754" i="37"/>
  <c r="P729" i="37"/>
  <c r="P534" i="37"/>
  <c r="P559" i="37"/>
  <c r="P364" i="37"/>
  <c r="P339" i="37"/>
  <c r="P169" i="37"/>
  <c r="P144" i="37"/>
  <c r="P366" i="37"/>
  <c r="P341" i="37"/>
  <c r="P171" i="37"/>
  <c r="P146" i="37"/>
  <c r="P955" i="37"/>
  <c r="P930" i="37"/>
  <c r="P760" i="37"/>
  <c r="P735" i="37"/>
  <c r="P173" i="37"/>
  <c r="P148" i="37"/>
  <c r="P957" i="37"/>
  <c r="P932" i="37"/>
  <c r="Q737" i="37"/>
  <c r="Q762" i="37"/>
  <c r="Q156" i="37"/>
  <c r="Q131" i="37"/>
  <c r="Q940" i="37"/>
  <c r="Q915" i="37"/>
  <c r="Q353" i="37"/>
  <c r="Q328" i="37"/>
  <c r="Q525" i="37"/>
  <c r="Q550" i="37"/>
  <c r="Q160" i="37"/>
  <c r="Q135" i="37"/>
  <c r="Q127" i="37"/>
  <c r="Q332" i="37"/>
  <c r="Q357" i="37"/>
  <c r="Q162" i="37"/>
  <c r="Q137" i="37"/>
  <c r="Q921" i="37"/>
  <c r="Q946" i="37"/>
  <c r="Q751" i="37"/>
  <c r="Q726" i="37"/>
  <c r="Q531" i="37"/>
  <c r="Q556" i="37"/>
  <c r="Q336" i="37"/>
  <c r="Q361" i="37"/>
  <c r="Q166" i="37"/>
  <c r="Q141" i="37"/>
  <c r="Q925" i="37"/>
  <c r="Q950" i="37"/>
  <c r="Q755" i="37"/>
  <c r="Q730" i="37"/>
  <c r="Q535" i="37"/>
  <c r="Q560" i="37"/>
  <c r="Q340" i="37"/>
  <c r="Q365" i="37"/>
  <c r="Q170" i="37"/>
  <c r="Q145" i="37"/>
  <c r="Q929" i="37"/>
  <c r="Q954" i="37"/>
  <c r="Q759" i="37"/>
  <c r="Q734" i="37"/>
  <c r="Q956" i="37"/>
  <c r="Q931" i="37"/>
  <c r="Q761" i="37"/>
  <c r="Q736" i="37"/>
  <c r="R563" i="37"/>
  <c r="S130" i="37"/>
  <c r="S524" i="37"/>
  <c r="S721" i="37"/>
  <c r="R723" i="37"/>
  <c r="R748" i="37"/>
  <c r="R715" i="37"/>
  <c r="R136" i="37"/>
  <c r="R920" i="37"/>
  <c r="R138" i="37"/>
  <c r="R922" i="37"/>
  <c r="R140" i="37"/>
  <c r="R532" i="37"/>
  <c r="R337" i="37"/>
  <c r="R362" i="37"/>
  <c r="R142" i="37"/>
  <c r="R926" i="37"/>
  <c r="R731" i="37"/>
  <c r="R756" i="37"/>
  <c r="R536" i="37"/>
  <c r="R341" i="37"/>
  <c r="R366" i="37"/>
  <c r="R538" i="37"/>
  <c r="R343" i="37"/>
  <c r="R368" i="37"/>
  <c r="R148" i="37"/>
  <c r="R932" i="37"/>
  <c r="S737" i="37"/>
  <c r="S762" i="37"/>
  <c r="S743" i="37"/>
  <c r="S718" i="37"/>
  <c r="S714" i="37"/>
  <c r="S131" i="37"/>
  <c r="S156" i="37"/>
  <c r="S745" i="37"/>
  <c r="S720" i="37"/>
  <c r="S550" i="37"/>
  <c r="S525" i="37"/>
  <c r="S527" i="37"/>
  <c r="S552" i="37"/>
  <c r="S519" i="37"/>
  <c r="S332" i="37"/>
  <c r="S357" i="37"/>
  <c r="S162" i="37"/>
  <c r="S137" i="37"/>
  <c r="S726" i="37"/>
  <c r="S751" i="37"/>
  <c r="S531" i="37"/>
  <c r="S556" i="37"/>
  <c r="S361" i="37"/>
  <c r="S336" i="37"/>
  <c r="S141" i="37"/>
  <c r="S166" i="37"/>
  <c r="S755" i="37"/>
  <c r="S730" i="37"/>
  <c r="S535" i="37"/>
  <c r="S560" i="37"/>
  <c r="S732" i="37"/>
  <c r="S757" i="37"/>
  <c r="S562" i="37"/>
  <c r="S537" i="37"/>
  <c r="S342" i="37"/>
  <c r="S367" i="37"/>
  <c r="S759" i="37"/>
  <c r="S734" i="37"/>
  <c r="S564" i="37"/>
  <c r="S539" i="37"/>
  <c r="S344" i="37"/>
  <c r="S369" i="37"/>
  <c r="P247" i="37"/>
  <c r="P272" i="37"/>
  <c r="P664" i="37"/>
  <c r="P639" i="37"/>
  <c r="P253" i="37"/>
  <c r="P228" i="37"/>
  <c r="P224" i="37"/>
  <c r="P620" i="37"/>
  <c r="P645" i="37"/>
  <c r="P616" i="37"/>
  <c r="P58" i="37"/>
  <c r="P33" i="37"/>
  <c r="P450" i="37"/>
  <c r="P425" i="37"/>
  <c r="P817" i="37"/>
  <c r="P842" i="37"/>
  <c r="P230" i="37"/>
  <c r="P255" i="37"/>
  <c r="P647" i="37"/>
  <c r="P622" i="37"/>
  <c r="P35" i="37"/>
  <c r="P60" i="37"/>
  <c r="P427" i="37"/>
  <c r="P452" i="37"/>
  <c r="P819" i="37"/>
  <c r="P844" i="37"/>
  <c r="P37" i="37"/>
  <c r="P62" i="37"/>
  <c r="P29" i="37"/>
  <c r="P429" i="37"/>
  <c r="P454" i="37"/>
  <c r="P421" i="37"/>
  <c r="P846" i="37"/>
  <c r="P821" i="37"/>
  <c r="P813" i="37"/>
  <c r="P259" i="37"/>
  <c r="P234" i="37"/>
  <c r="P626" i="37"/>
  <c r="P651" i="37"/>
  <c r="P39" i="37"/>
  <c r="P64" i="37"/>
  <c r="P431" i="37"/>
  <c r="P456" i="37"/>
  <c r="P823" i="37"/>
  <c r="P848" i="37"/>
  <c r="P261" i="37"/>
  <c r="P236" i="37"/>
  <c r="P628" i="37"/>
  <c r="P653" i="37"/>
  <c r="P66" i="37"/>
  <c r="P41" i="37"/>
  <c r="P433" i="37"/>
  <c r="P458" i="37"/>
  <c r="P850" i="37"/>
  <c r="P825" i="37"/>
  <c r="P263" i="37"/>
  <c r="P238" i="37"/>
  <c r="P630" i="37"/>
  <c r="P655" i="37"/>
  <c r="P43" i="37"/>
  <c r="P68" i="37"/>
  <c r="P435" i="37"/>
  <c r="P460" i="37"/>
  <c r="P827" i="37"/>
  <c r="P852" i="37"/>
  <c r="P265" i="37"/>
  <c r="P240" i="37"/>
  <c r="P632" i="37"/>
  <c r="P657" i="37"/>
  <c r="P70" i="37"/>
  <c r="P45" i="37"/>
  <c r="P437" i="37"/>
  <c r="P462" i="37"/>
  <c r="P854" i="37"/>
  <c r="P829" i="37"/>
  <c r="P267" i="37"/>
  <c r="P242" i="37"/>
  <c r="P634" i="37"/>
  <c r="P659" i="37"/>
  <c r="P72" i="37"/>
  <c r="P47" i="37"/>
  <c r="P439" i="37"/>
  <c r="P464" i="37"/>
  <c r="P831" i="37"/>
  <c r="P856" i="37"/>
  <c r="P269" i="37"/>
  <c r="P244" i="37"/>
  <c r="P636" i="37"/>
  <c r="P661" i="37"/>
  <c r="P74" i="37"/>
  <c r="P49" i="37"/>
  <c r="P441" i="37"/>
  <c r="P466" i="37"/>
  <c r="P858" i="37"/>
  <c r="P833" i="37"/>
  <c r="P271" i="37"/>
  <c r="P246" i="37"/>
  <c r="P638" i="37"/>
  <c r="P663" i="37"/>
  <c r="Q76" i="37"/>
  <c r="Q51" i="37"/>
  <c r="P19" i="35"/>
  <c r="Q468" i="37"/>
  <c r="Q443" i="37"/>
  <c r="Q860" i="37"/>
  <c r="Q835" i="37"/>
  <c r="Q32" i="37"/>
  <c r="Q57" i="37"/>
  <c r="Q28" i="37"/>
  <c r="V101" i="37" s="1"/>
  <c r="N24" i="35" s="1"/>
  <c r="Q449" i="37"/>
  <c r="Q424" i="37"/>
  <c r="Q420" i="37"/>
  <c r="Q841" i="37"/>
  <c r="Q816" i="37"/>
  <c r="Q812" i="37"/>
  <c r="Q229" i="37"/>
  <c r="Q254" i="37"/>
  <c r="Q646" i="37"/>
  <c r="Q621" i="37"/>
  <c r="Q34" i="37"/>
  <c r="Q59" i="37"/>
  <c r="Q451" i="37"/>
  <c r="Q426" i="37"/>
  <c r="Q843" i="37"/>
  <c r="Q818" i="37"/>
  <c r="Q231" i="37"/>
  <c r="Q256" i="37"/>
  <c r="Q648" i="37"/>
  <c r="Q623" i="37"/>
  <c r="Q258" i="37"/>
  <c r="Q233" i="37"/>
  <c r="Q225" i="37"/>
  <c r="Q650" i="37"/>
  <c r="Q625" i="37"/>
  <c r="Q617" i="37"/>
  <c r="V690" i="37" s="1"/>
  <c r="Q63" i="37"/>
  <c r="Q38" i="37"/>
  <c r="Q455" i="37"/>
  <c r="Q430" i="37"/>
  <c r="Q847" i="37"/>
  <c r="Q822" i="37"/>
  <c r="Q235" i="37"/>
  <c r="Q260" i="37"/>
  <c r="Q652" i="37"/>
  <c r="Q627" i="37"/>
  <c r="Q65" i="37"/>
  <c r="Q40" i="37"/>
  <c r="Q457" i="37"/>
  <c r="Q432" i="37"/>
  <c r="Q849" i="37"/>
  <c r="Q824" i="37"/>
  <c r="Q262" i="37"/>
  <c r="Q237" i="37"/>
  <c r="Q654" i="37"/>
  <c r="Q629" i="37"/>
  <c r="Q67" i="37"/>
  <c r="Q42" i="37"/>
  <c r="Q459" i="37"/>
  <c r="Q434" i="37"/>
  <c r="Q851" i="37"/>
  <c r="Q826" i="37"/>
  <c r="Q239" i="37"/>
  <c r="Q264" i="37"/>
  <c r="Q656" i="37"/>
  <c r="Q631" i="37"/>
  <c r="Q69" i="37"/>
  <c r="Q44" i="37"/>
  <c r="Q461" i="37"/>
  <c r="Q436" i="37"/>
  <c r="Q853" i="37"/>
  <c r="Q828" i="37"/>
  <c r="Q266" i="37"/>
  <c r="Q241" i="37"/>
  <c r="Q658" i="37"/>
  <c r="Q633" i="37"/>
  <c r="Q71" i="37"/>
  <c r="Q46" i="37"/>
  <c r="Q463" i="37"/>
  <c r="Q438" i="37"/>
  <c r="Q855" i="37"/>
  <c r="Q830" i="37"/>
  <c r="Q243" i="37"/>
  <c r="Q268" i="37"/>
  <c r="Q660" i="37"/>
  <c r="Q635" i="37"/>
  <c r="Q73" i="37"/>
  <c r="Q48" i="37"/>
  <c r="Q465" i="37"/>
  <c r="Q440" i="37"/>
  <c r="Q857" i="37"/>
  <c r="Q832" i="37"/>
  <c r="Q270" i="37"/>
  <c r="Q245" i="37"/>
  <c r="Q662" i="37"/>
  <c r="Q637" i="37"/>
  <c r="Q50" i="37"/>
  <c r="Q75" i="37"/>
  <c r="Q467" i="37"/>
  <c r="Q442" i="37"/>
  <c r="Q859" i="37"/>
  <c r="Q834" i="37"/>
  <c r="R272" i="37"/>
  <c r="R247" i="37"/>
  <c r="R639" i="37"/>
  <c r="R664" i="37"/>
  <c r="R228" i="37"/>
  <c r="R253" i="37"/>
  <c r="R224" i="37"/>
  <c r="R645" i="37"/>
  <c r="R620" i="37"/>
  <c r="R616" i="37"/>
  <c r="R58" i="37"/>
  <c r="R33" i="37"/>
  <c r="R450" i="37"/>
  <c r="R425" i="37"/>
  <c r="R842" i="37"/>
  <c r="R817" i="37"/>
  <c r="R230" i="37"/>
  <c r="R255" i="37"/>
  <c r="R622" i="37"/>
  <c r="R647" i="37"/>
  <c r="R60" i="37"/>
  <c r="R35" i="37"/>
  <c r="R452" i="37"/>
  <c r="R427" i="37"/>
  <c r="R844" i="37"/>
  <c r="R819" i="37"/>
  <c r="R62" i="37"/>
  <c r="R37" i="37"/>
  <c r="R29" i="37"/>
  <c r="R102" i="37" s="1"/>
  <c r="R454" i="37"/>
  <c r="R429" i="37"/>
  <c r="R421" i="37"/>
  <c r="R821" i="37"/>
  <c r="R846" i="37"/>
  <c r="R813" i="37"/>
  <c r="R259" i="37"/>
  <c r="R234" i="37"/>
  <c r="R651" i="37"/>
  <c r="R626" i="37"/>
  <c r="R64" i="37"/>
  <c r="R39" i="37"/>
  <c r="R431" i="37"/>
  <c r="R456" i="37"/>
  <c r="R848" i="37"/>
  <c r="R823" i="37"/>
  <c r="R236" i="37"/>
  <c r="R261" i="37"/>
  <c r="R653" i="37"/>
  <c r="R628" i="37"/>
  <c r="R66" i="37"/>
  <c r="R41" i="37"/>
  <c r="R458" i="37"/>
  <c r="R433" i="37"/>
  <c r="R825" i="37"/>
  <c r="R850" i="37"/>
  <c r="R263" i="37"/>
  <c r="R238" i="37"/>
  <c r="R655" i="37"/>
  <c r="R630" i="37"/>
  <c r="R68" i="37"/>
  <c r="R43" i="37"/>
  <c r="R435" i="37"/>
  <c r="R460" i="37"/>
  <c r="R852" i="37"/>
  <c r="R827" i="37"/>
  <c r="R240" i="37"/>
  <c r="R265" i="37"/>
  <c r="R657" i="37"/>
  <c r="R632" i="37"/>
  <c r="R70" i="37"/>
  <c r="R45" i="37"/>
  <c r="R462" i="37"/>
  <c r="R437" i="37"/>
  <c r="R829" i="37"/>
  <c r="R854" i="37"/>
  <c r="R267" i="37"/>
  <c r="R242" i="37"/>
  <c r="R659" i="37"/>
  <c r="R634" i="37"/>
  <c r="R72" i="37"/>
  <c r="R47" i="37"/>
  <c r="R439" i="37"/>
  <c r="R464" i="37"/>
  <c r="R856" i="37"/>
  <c r="R831" i="37"/>
  <c r="R244" i="37"/>
  <c r="R269" i="37"/>
  <c r="R661" i="37"/>
  <c r="R636" i="37"/>
  <c r="R74" i="37"/>
  <c r="R49" i="37"/>
  <c r="R466" i="37"/>
  <c r="R441" i="37"/>
  <c r="R833" i="37"/>
  <c r="R858" i="37"/>
  <c r="R271" i="37"/>
  <c r="R246" i="37"/>
  <c r="R663" i="37"/>
  <c r="R638" i="37"/>
  <c r="S468" i="37"/>
  <c r="S443" i="37"/>
  <c r="S860" i="37"/>
  <c r="S835" i="37"/>
  <c r="S424" i="37"/>
  <c r="S449" i="37"/>
  <c r="S420" i="37"/>
  <c r="S816" i="37"/>
  <c r="S841" i="37"/>
  <c r="S812" i="37"/>
  <c r="S254" i="37"/>
  <c r="S229" i="37"/>
  <c r="S451" i="37"/>
  <c r="S426" i="37"/>
  <c r="S843" i="37"/>
  <c r="S818" i="37"/>
  <c r="S256" i="37"/>
  <c r="S231" i="37"/>
  <c r="S258" i="37"/>
  <c r="S233" i="37"/>
  <c r="S225" i="37"/>
  <c r="S455" i="37"/>
  <c r="S430" i="37"/>
  <c r="S822" i="37"/>
  <c r="S847" i="37"/>
  <c r="S260" i="37"/>
  <c r="S235" i="37"/>
  <c r="S432" i="37"/>
  <c r="S457" i="37"/>
  <c r="S824" i="37"/>
  <c r="S849" i="37"/>
  <c r="S262" i="37"/>
  <c r="S237" i="37"/>
  <c r="S459" i="37"/>
  <c r="S434" i="37"/>
  <c r="S826" i="37"/>
  <c r="S851" i="37"/>
  <c r="S264" i="37"/>
  <c r="S239" i="37"/>
  <c r="S461" i="37"/>
  <c r="S436" i="37"/>
  <c r="S853" i="37"/>
  <c r="S828" i="37"/>
  <c r="S266" i="37"/>
  <c r="S241" i="37"/>
  <c r="S438" i="37"/>
  <c r="S463" i="37"/>
  <c r="S855" i="37"/>
  <c r="S830" i="37"/>
  <c r="S268" i="37"/>
  <c r="S243" i="37"/>
  <c r="S440" i="37"/>
  <c r="S465" i="37"/>
  <c r="S857" i="37"/>
  <c r="S832" i="37"/>
  <c r="S245" i="37"/>
  <c r="S270" i="37"/>
  <c r="S467" i="37"/>
  <c r="S442" i="37"/>
  <c r="S859" i="37"/>
  <c r="S834" i="37"/>
  <c r="P443" i="37"/>
  <c r="P468" i="37"/>
  <c r="P424" i="37"/>
  <c r="P449" i="37"/>
  <c r="P420" i="37"/>
  <c r="P254" i="37"/>
  <c r="P229" i="37"/>
  <c r="P34" i="37"/>
  <c r="P59" i="37"/>
  <c r="P818" i="37"/>
  <c r="P843" i="37"/>
  <c r="P623" i="37"/>
  <c r="P648" i="37"/>
  <c r="P258" i="37"/>
  <c r="P233" i="37"/>
  <c r="P225" i="37"/>
  <c r="P625" i="37"/>
  <c r="P650" i="37"/>
  <c r="P617" i="37"/>
  <c r="P430" i="37"/>
  <c r="P455" i="37"/>
  <c r="P235" i="37"/>
  <c r="P260" i="37"/>
  <c r="P40" i="37"/>
  <c r="P65" i="37"/>
  <c r="P824" i="37"/>
  <c r="P849" i="37"/>
  <c r="P629" i="37"/>
  <c r="P654" i="37"/>
  <c r="P826" i="37"/>
  <c r="P851" i="37"/>
  <c r="P239" i="37"/>
  <c r="P264" i="37"/>
  <c r="P44" i="37"/>
  <c r="P69" i="37"/>
  <c r="P828" i="37"/>
  <c r="P853" i="37"/>
  <c r="P633" i="37"/>
  <c r="P658" i="37"/>
  <c r="P438" i="37"/>
  <c r="P463" i="37"/>
  <c r="P243" i="37"/>
  <c r="P268" i="37"/>
  <c r="P48" i="37"/>
  <c r="P73" i="37"/>
  <c r="P857" i="37"/>
  <c r="P832" i="37"/>
  <c r="P637" i="37"/>
  <c r="P662" i="37"/>
  <c r="P834" i="37"/>
  <c r="P859" i="37"/>
  <c r="Q664" i="37"/>
  <c r="Q639" i="37"/>
  <c r="Q645" i="37"/>
  <c r="Q620" i="37"/>
  <c r="Q616" i="37"/>
  <c r="V689" i="37" s="1"/>
  <c r="Q450" i="37"/>
  <c r="Q425" i="37"/>
  <c r="Q230" i="37"/>
  <c r="Q255" i="37"/>
  <c r="Q60" i="37"/>
  <c r="Q35" i="37"/>
  <c r="Q844" i="37"/>
  <c r="Q819" i="37"/>
  <c r="Q454" i="37"/>
  <c r="Q429" i="37"/>
  <c r="Q421" i="37"/>
  <c r="Q234" i="37"/>
  <c r="Q259" i="37"/>
  <c r="Q39" i="37"/>
  <c r="Q64" i="37"/>
  <c r="Q848" i="37"/>
  <c r="Q823" i="37"/>
  <c r="Q653" i="37"/>
  <c r="Q628" i="37"/>
  <c r="Q458" i="37"/>
  <c r="Q433" i="37"/>
  <c r="Q238" i="37"/>
  <c r="Q263" i="37"/>
  <c r="Q43" i="37"/>
  <c r="Q68" i="37"/>
  <c r="Q240" i="37"/>
  <c r="Q265" i="37"/>
  <c r="Q45" i="37"/>
  <c r="Q70" i="37"/>
  <c r="Q854" i="37"/>
  <c r="Q829" i="37"/>
  <c r="Q659" i="37"/>
  <c r="Q634" i="37"/>
  <c r="Q464" i="37"/>
  <c r="Q439" i="37"/>
  <c r="Q244" i="37"/>
  <c r="Q269" i="37"/>
  <c r="Q49" i="37"/>
  <c r="Q74" i="37"/>
  <c r="Q858" i="37"/>
  <c r="Q833" i="37"/>
  <c r="Q663" i="37"/>
  <c r="Q638" i="37"/>
  <c r="R860" i="37"/>
  <c r="R835" i="37"/>
  <c r="R57" i="37"/>
  <c r="R32" i="37"/>
  <c r="R28" i="37"/>
  <c r="R101" i="37" s="1"/>
  <c r="R816" i="37"/>
  <c r="R841" i="37"/>
  <c r="R812" i="37"/>
  <c r="R646" i="37"/>
  <c r="R621" i="37"/>
  <c r="R426" i="37"/>
  <c r="R451" i="37"/>
  <c r="R231" i="37"/>
  <c r="R256" i="37"/>
  <c r="R233" i="37"/>
  <c r="R258" i="37"/>
  <c r="R225" i="37"/>
  <c r="R63" i="37"/>
  <c r="R38" i="37"/>
  <c r="R847" i="37"/>
  <c r="R822" i="37"/>
  <c r="R65" i="37"/>
  <c r="R40" i="37"/>
  <c r="R849" i="37"/>
  <c r="R824" i="37"/>
  <c r="R654" i="37"/>
  <c r="R629" i="37"/>
  <c r="R459" i="37"/>
  <c r="R434" i="37"/>
  <c r="R239" i="37"/>
  <c r="R264" i="37"/>
  <c r="R69" i="37"/>
  <c r="R44" i="37"/>
  <c r="R853" i="37"/>
  <c r="R828" i="37"/>
  <c r="R658" i="37"/>
  <c r="R633" i="37"/>
  <c r="R463" i="37"/>
  <c r="R438" i="37"/>
  <c r="R855" i="37"/>
  <c r="R830" i="37"/>
  <c r="R635" i="37"/>
  <c r="R660" i="37"/>
  <c r="R465" i="37"/>
  <c r="R440" i="37"/>
  <c r="R245" i="37"/>
  <c r="R270" i="37"/>
  <c r="R75" i="37"/>
  <c r="R50" i="37"/>
  <c r="R859" i="37"/>
  <c r="R834" i="37"/>
  <c r="S425" i="37"/>
  <c r="S450" i="37"/>
  <c r="S255" i="37"/>
  <c r="S230" i="37"/>
  <c r="S844" i="37"/>
  <c r="S819" i="37"/>
  <c r="S821" i="37"/>
  <c r="S846" i="37"/>
  <c r="S813" i="37"/>
  <c r="S848" i="37"/>
  <c r="S823" i="37"/>
  <c r="S458" i="37"/>
  <c r="S433" i="37"/>
  <c r="S238" i="37"/>
  <c r="S263" i="37"/>
  <c r="S460" i="37"/>
  <c r="S435" i="37"/>
  <c r="S240" i="37"/>
  <c r="S265" i="37"/>
  <c r="S854" i="37"/>
  <c r="S829" i="37"/>
  <c r="S464" i="37"/>
  <c r="S439" i="37"/>
  <c r="S269" i="37"/>
  <c r="S244" i="37"/>
  <c r="S441" i="37"/>
  <c r="S466" i="37"/>
  <c r="S858" i="37"/>
  <c r="S833" i="37"/>
  <c r="P541" i="37"/>
  <c r="P566" i="37"/>
  <c r="P130" i="37"/>
  <c r="P155" i="37"/>
  <c r="P126" i="37"/>
  <c r="P939" i="37"/>
  <c r="P914" i="37"/>
  <c r="P910" i="37"/>
  <c r="P744" i="37"/>
  <c r="P719" i="37"/>
  <c r="P524" i="37"/>
  <c r="P549" i="37"/>
  <c r="P329" i="37"/>
  <c r="P354" i="37"/>
  <c r="P748" i="37"/>
  <c r="P723" i="37"/>
  <c r="P715" i="37"/>
  <c r="P528" i="37"/>
  <c r="P553" i="37"/>
  <c r="P358" i="37"/>
  <c r="P333" i="37"/>
  <c r="P750" i="37"/>
  <c r="P725" i="37"/>
  <c r="P530" i="37"/>
  <c r="P555" i="37"/>
  <c r="P947" i="37"/>
  <c r="P922" i="37"/>
  <c r="P752" i="37"/>
  <c r="P727" i="37"/>
  <c r="P532" i="37"/>
  <c r="P557" i="37"/>
  <c r="P362" i="37"/>
  <c r="P337" i="37"/>
  <c r="P167" i="37"/>
  <c r="P142" i="37"/>
  <c r="P951" i="37"/>
  <c r="P926" i="37"/>
  <c r="P756" i="37"/>
  <c r="P731" i="37"/>
  <c r="P536" i="37"/>
  <c r="P561" i="37"/>
  <c r="P953" i="37"/>
  <c r="P928" i="37"/>
  <c r="P758" i="37"/>
  <c r="P733" i="37"/>
  <c r="P538" i="37"/>
  <c r="P563" i="37"/>
  <c r="P368" i="37"/>
  <c r="P343" i="37"/>
  <c r="P540" i="37"/>
  <c r="P565" i="37"/>
  <c r="Q370" i="37"/>
  <c r="Q345" i="37"/>
  <c r="Q326" i="37"/>
  <c r="Q351" i="37"/>
  <c r="Q322" i="37"/>
  <c r="Q743" i="37"/>
  <c r="Q718" i="37"/>
  <c r="Q714" i="37"/>
  <c r="Q548" i="37"/>
  <c r="Q523" i="37"/>
  <c r="Q720" i="37"/>
  <c r="Q745" i="37"/>
  <c r="Q158" i="37"/>
  <c r="Q133" i="37"/>
  <c r="Q942" i="37"/>
  <c r="Q917" i="37"/>
  <c r="Q527" i="37"/>
  <c r="Q552" i="37"/>
  <c r="Q519" i="37"/>
  <c r="Q944" i="37"/>
  <c r="Q919" i="37"/>
  <c r="Q911" i="37"/>
  <c r="V984" i="37" s="1"/>
  <c r="Q749" i="37"/>
  <c r="Q724" i="37"/>
  <c r="Q554" i="37"/>
  <c r="Q529" i="37"/>
  <c r="Q334" i="37"/>
  <c r="Q359" i="37"/>
  <c r="Q164" i="37"/>
  <c r="Q139" i="37"/>
  <c r="Q948" i="37"/>
  <c r="Q923" i="37"/>
  <c r="Q753" i="37"/>
  <c r="Q728" i="37"/>
  <c r="Q533" i="37"/>
  <c r="Q558" i="37"/>
  <c r="Q338" i="37"/>
  <c r="Q363" i="37"/>
  <c r="Q168" i="37"/>
  <c r="Q143" i="37"/>
  <c r="Q952" i="37"/>
  <c r="Q927" i="37"/>
  <c r="Q757" i="37"/>
  <c r="Q732" i="37"/>
  <c r="Q562" i="37"/>
  <c r="Q537" i="37"/>
  <c r="Q342" i="37"/>
  <c r="Q367" i="37"/>
  <c r="Q172" i="37"/>
  <c r="Q147" i="37"/>
  <c r="Q539" i="37"/>
  <c r="Q564" i="37"/>
  <c r="Q344" i="37"/>
  <c r="Q369" i="37"/>
  <c r="R167" i="37"/>
  <c r="R951" i="37"/>
  <c r="S522" i="37"/>
  <c r="S327" i="37"/>
  <c r="S132" i="37"/>
  <c r="S331" i="37"/>
  <c r="R528" i="37"/>
  <c r="R333" i="37"/>
  <c r="R358" i="37"/>
  <c r="R725" i="37"/>
  <c r="R750" i="37"/>
  <c r="R530" i="37"/>
  <c r="R335" i="37"/>
  <c r="R360" i="37"/>
  <c r="R752" i="37"/>
  <c r="R727" i="37"/>
  <c r="R949" i="37"/>
  <c r="R924" i="37"/>
  <c r="R729" i="37"/>
  <c r="R754" i="37"/>
  <c r="R534" i="37"/>
  <c r="R339" i="37"/>
  <c r="R364" i="37"/>
  <c r="R144" i="37"/>
  <c r="R928" i="37"/>
  <c r="R733" i="37"/>
  <c r="R758" i="37"/>
  <c r="R146" i="37"/>
  <c r="R930" i="37"/>
  <c r="R955" i="37"/>
  <c r="R760" i="37"/>
  <c r="R735" i="37"/>
  <c r="R540" i="37"/>
  <c r="S370" i="37"/>
  <c r="S345" i="37"/>
  <c r="S326" i="37"/>
  <c r="S322" i="37"/>
  <c r="S351" i="37"/>
  <c r="S523" i="37"/>
  <c r="S548" i="37"/>
  <c r="S353" i="37"/>
  <c r="S328" i="37"/>
  <c r="S133" i="37"/>
  <c r="S158" i="37"/>
  <c r="S127" i="37"/>
  <c r="S160" i="37"/>
  <c r="S135" i="37"/>
  <c r="S724" i="37"/>
  <c r="S749" i="37"/>
  <c r="S529" i="37"/>
  <c r="S554" i="37"/>
  <c r="S359" i="37"/>
  <c r="S334" i="37"/>
  <c r="S139" i="37"/>
  <c r="S164" i="37"/>
  <c r="S728" i="37"/>
  <c r="S753" i="37"/>
  <c r="S558" i="37"/>
  <c r="S533" i="37"/>
  <c r="S363" i="37"/>
  <c r="S338" i="37"/>
  <c r="S143" i="37"/>
  <c r="S168" i="37"/>
  <c r="S340" i="37"/>
  <c r="S365" i="37"/>
  <c r="S170" i="37"/>
  <c r="S145" i="37"/>
  <c r="S172" i="37"/>
  <c r="S147" i="37"/>
  <c r="S736" i="37"/>
  <c r="S761" i="37"/>
  <c r="P345" i="37"/>
  <c r="P370" i="37"/>
  <c r="P762" i="37"/>
  <c r="P737" i="37"/>
  <c r="P351" i="37"/>
  <c r="P326" i="37"/>
  <c r="P322" i="37"/>
  <c r="P743" i="37"/>
  <c r="P718" i="37"/>
  <c r="P714" i="37"/>
  <c r="P156" i="37"/>
  <c r="P131" i="37"/>
  <c r="P523" i="37"/>
  <c r="P548" i="37"/>
  <c r="P940" i="37"/>
  <c r="P915" i="37"/>
  <c r="P353" i="37"/>
  <c r="P328" i="37"/>
  <c r="P745" i="37"/>
  <c r="P720" i="37"/>
  <c r="P133" i="37"/>
  <c r="P158" i="37"/>
  <c r="P525" i="37"/>
  <c r="P550" i="37"/>
  <c r="P942" i="37"/>
  <c r="P917" i="37"/>
  <c r="P160" i="37"/>
  <c r="P135" i="37"/>
  <c r="P127" i="37"/>
  <c r="P527" i="37"/>
  <c r="P552" i="37"/>
  <c r="P519" i="37"/>
  <c r="P944" i="37"/>
  <c r="P919" i="37"/>
  <c r="P911" i="37"/>
  <c r="P357" i="37"/>
  <c r="P332" i="37"/>
  <c r="P749" i="37"/>
  <c r="P724" i="37"/>
  <c r="P162" i="37"/>
  <c r="P137" i="37"/>
  <c r="P529" i="37"/>
  <c r="P554" i="37"/>
  <c r="P946" i="37"/>
  <c r="P921" i="37"/>
  <c r="P334" i="37"/>
  <c r="P359" i="37"/>
  <c r="P751" i="37"/>
  <c r="P726" i="37"/>
  <c r="P164" i="37"/>
  <c r="P139" i="37"/>
  <c r="P531" i="37"/>
  <c r="P556" i="37"/>
  <c r="P948" i="37"/>
  <c r="P923" i="37"/>
  <c r="P361" i="37"/>
  <c r="P336" i="37"/>
  <c r="P753" i="37"/>
  <c r="P728" i="37"/>
  <c r="P166" i="37"/>
  <c r="P141" i="37"/>
  <c r="P533" i="37"/>
  <c r="P558" i="37"/>
  <c r="P950" i="37"/>
  <c r="P925" i="37"/>
  <c r="P338" i="37"/>
  <c r="P363" i="37"/>
  <c r="P755" i="37"/>
  <c r="P730" i="37"/>
  <c r="P168" i="37"/>
  <c r="P143" i="37"/>
  <c r="P560" i="37"/>
  <c r="P535" i="37"/>
  <c r="P952" i="37"/>
  <c r="P927" i="37"/>
  <c r="P365" i="37"/>
  <c r="P340" i="37"/>
  <c r="P757" i="37"/>
  <c r="P732" i="37"/>
  <c r="P170" i="37"/>
  <c r="P145" i="37"/>
  <c r="P537" i="37"/>
  <c r="P562" i="37"/>
  <c r="P954" i="37"/>
  <c r="P929" i="37"/>
  <c r="P342" i="37"/>
  <c r="P367" i="37"/>
  <c r="P759" i="37"/>
  <c r="P734" i="37"/>
  <c r="P172" i="37"/>
  <c r="P147" i="37"/>
  <c r="P539" i="37"/>
  <c r="P564" i="37"/>
  <c r="P956" i="37"/>
  <c r="P931" i="37"/>
  <c r="P369" i="37"/>
  <c r="P344" i="37"/>
  <c r="P761" i="37"/>
  <c r="P736" i="37"/>
  <c r="Q174" i="37"/>
  <c r="Q149" i="37"/>
  <c r="Q541" i="37"/>
  <c r="Q566" i="37"/>
  <c r="Q933" i="37"/>
  <c r="Q958" i="37"/>
  <c r="Q155" i="37"/>
  <c r="Q130" i="37"/>
  <c r="Q126" i="37"/>
  <c r="Q522" i="37"/>
  <c r="Q547" i="37"/>
  <c r="Q518" i="37"/>
  <c r="Q939" i="37"/>
  <c r="Q914" i="37"/>
  <c r="Q910" i="37"/>
  <c r="V983" i="37" s="1"/>
  <c r="Q327" i="37"/>
  <c r="Q352" i="37"/>
  <c r="Q744" i="37"/>
  <c r="Q719" i="37"/>
  <c r="Q157" i="37"/>
  <c r="Q132" i="37"/>
  <c r="Q524" i="37"/>
  <c r="Q549" i="37"/>
  <c r="Q916" i="37"/>
  <c r="Q941" i="37"/>
  <c r="Q329" i="37"/>
  <c r="Q354" i="37"/>
  <c r="Q746" i="37"/>
  <c r="Q721" i="37"/>
  <c r="Q331" i="37"/>
  <c r="Q356" i="37"/>
  <c r="Q323" i="37"/>
  <c r="Q748" i="37"/>
  <c r="Q723" i="37"/>
  <c r="Q715" i="37"/>
  <c r="Q161" i="37"/>
  <c r="Q136" i="37"/>
  <c r="Q528" i="37"/>
  <c r="Q553" i="37"/>
  <c r="Q945" i="37"/>
  <c r="Q920" i="37"/>
  <c r="Q358" i="37"/>
  <c r="Q333" i="37"/>
  <c r="Q725" i="37"/>
  <c r="Q750" i="37"/>
  <c r="Q163" i="37"/>
  <c r="Q138" i="37"/>
  <c r="Q530" i="37"/>
  <c r="Q555" i="37"/>
  <c r="Q947" i="37"/>
  <c r="Q922" i="37"/>
  <c r="Q335" i="37"/>
  <c r="Q360" i="37"/>
  <c r="Q752" i="37"/>
  <c r="Q727" i="37"/>
  <c r="Q165" i="37"/>
  <c r="Q140" i="37"/>
  <c r="Q557" i="37"/>
  <c r="Q532" i="37"/>
  <c r="Q949" i="37"/>
  <c r="Q924" i="37"/>
  <c r="Q362" i="37"/>
  <c r="Q337" i="37"/>
  <c r="Q729" i="37"/>
  <c r="Q754" i="37"/>
  <c r="Q167" i="37"/>
  <c r="Q142" i="37"/>
  <c r="Q534" i="37"/>
  <c r="Q559" i="37"/>
  <c r="Q951" i="37"/>
  <c r="Q926" i="37"/>
  <c r="Q339" i="37"/>
  <c r="Q364" i="37"/>
  <c r="Q756" i="37"/>
  <c r="Q731" i="37"/>
  <c r="Q169" i="37"/>
  <c r="Q144" i="37"/>
  <c r="Q536" i="37"/>
  <c r="Q561" i="37"/>
  <c r="Q953" i="37"/>
  <c r="Q928" i="37"/>
  <c r="Q366" i="37"/>
  <c r="Q341" i="37"/>
  <c r="Q733" i="37"/>
  <c r="Q758" i="37"/>
  <c r="Q171" i="37"/>
  <c r="Q146" i="37"/>
  <c r="Q538" i="37"/>
  <c r="Q563" i="37"/>
  <c r="Q955" i="37"/>
  <c r="Q930" i="37"/>
  <c r="Q343" i="37"/>
  <c r="Q368" i="37"/>
  <c r="Q760" i="37"/>
  <c r="Q735" i="37"/>
  <c r="Q173" i="37"/>
  <c r="Q148" i="37"/>
  <c r="Q565" i="37"/>
  <c r="Q540" i="37"/>
  <c r="Q957" i="37"/>
  <c r="Q932" i="37"/>
  <c r="R370" i="37"/>
  <c r="R345" i="37"/>
  <c r="R737" i="37"/>
  <c r="R762" i="37"/>
  <c r="R326" i="37"/>
  <c r="R351" i="37"/>
  <c r="R743" i="37"/>
  <c r="R718" i="37"/>
  <c r="R131" i="37"/>
  <c r="R523" i="37"/>
  <c r="R940" i="37"/>
  <c r="R915" i="37"/>
  <c r="R328" i="37"/>
  <c r="R353" i="37"/>
  <c r="R720" i="37"/>
  <c r="R745" i="37"/>
  <c r="R133" i="37"/>
  <c r="R525" i="37"/>
  <c r="R917" i="37"/>
  <c r="R942" i="37"/>
  <c r="R135" i="37"/>
  <c r="R127" i="37"/>
  <c r="R527" i="37"/>
  <c r="R519" i="37"/>
  <c r="R919" i="37"/>
  <c r="R911" i="37"/>
  <c r="R332" i="37"/>
  <c r="R357" i="37"/>
  <c r="R749" i="37"/>
  <c r="R724" i="37"/>
  <c r="R137" i="37"/>
  <c r="R529" i="37"/>
  <c r="R921" i="37"/>
  <c r="R359" i="37"/>
  <c r="R334" i="37"/>
  <c r="R726" i="37"/>
  <c r="R751" i="37"/>
  <c r="R139" i="37"/>
  <c r="R531" i="37"/>
  <c r="R923" i="37"/>
  <c r="R336" i="37"/>
  <c r="R361" i="37"/>
  <c r="R753" i="37"/>
  <c r="R728" i="37"/>
  <c r="R141" i="37"/>
  <c r="R533" i="37"/>
  <c r="R925" i="37"/>
  <c r="R950" i="37"/>
  <c r="R363" i="37"/>
  <c r="R338" i="37"/>
  <c r="R730" i="37"/>
  <c r="R755" i="37"/>
  <c r="R143" i="37"/>
  <c r="R535" i="37"/>
  <c r="R927" i="37"/>
  <c r="R340" i="37"/>
  <c r="R365" i="37"/>
  <c r="R757" i="37"/>
  <c r="R732" i="37"/>
  <c r="R145" i="37"/>
  <c r="R537" i="37"/>
  <c r="R929" i="37"/>
  <c r="R367" i="37"/>
  <c r="R342" i="37"/>
  <c r="R734" i="37"/>
  <c r="R759" i="37"/>
  <c r="R147" i="37"/>
  <c r="R539" i="37"/>
  <c r="R931" i="37"/>
  <c r="R344" i="37"/>
  <c r="R369" i="37"/>
  <c r="R761" i="37"/>
  <c r="R736" i="37"/>
  <c r="S174" i="37"/>
  <c r="S566" i="37"/>
  <c r="S958" i="37"/>
  <c r="S933" i="37"/>
  <c r="S155" i="37"/>
  <c r="S126" i="37"/>
  <c r="S518" i="37"/>
  <c r="S547" i="37"/>
  <c r="S352" i="37"/>
  <c r="S744" i="37"/>
  <c r="S157" i="37"/>
  <c r="S549" i="37"/>
  <c r="S329" i="37"/>
  <c r="S354" i="37"/>
  <c r="S746" i="37"/>
  <c r="S323" i="37"/>
  <c r="S356" i="37"/>
  <c r="S723" i="37"/>
  <c r="S748" i="37"/>
  <c r="S715" i="37"/>
  <c r="S161" i="37"/>
  <c r="S136" i="37"/>
  <c r="S528" i="37"/>
  <c r="S553" i="37"/>
  <c r="S358" i="37"/>
  <c r="S333" i="37"/>
  <c r="S750" i="37"/>
  <c r="S725" i="37"/>
  <c r="S138" i="37"/>
  <c r="S163" i="37"/>
  <c r="S555" i="37"/>
  <c r="S530" i="37"/>
  <c r="S360" i="37"/>
  <c r="S335" i="37"/>
  <c r="S727" i="37"/>
  <c r="S752" i="37"/>
  <c r="S165" i="37"/>
  <c r="S140" i="37"/>
  <c r="S532" i="37"/>
  <c r="S557" i="37"/>
  <c r="S362" i="37"/>
  <c r="S337" i="37"/>
  <c r="S754" i="37"/>
  <c r="S729" i="37"/>
  <c r="S167" i="37"/>
  <c r="S142" i="37"/>
  <c r="S534" i="37"/>
  <c r="S559" i="37"/>
  <c r="S339" i="37"/>
  <c r="S364" i="37"/>
  <c r="S731" i="37"/>
  <c r="S756" i="37"/>
  <c r="S144" i="37"/>
  <c r="S169" i="37"/>
  <c r="S561" i="37"/>
  <c r="S536" i="37"/>
  <c r="S366" i="37"/>
  <c r="S341" i="37"/>
  <c r="S758" i="37"/>
  <c r="S733" i="37"/>
  <c r="S146" i="37"/>
  <c r="S171" i="37"/>
  <c r="S538" i="37"/>
  <c r="S563" i="37"/>
  <c r="S368" i="37"/>
  <c r="S343" i="37"/>
  <c r="S735" i="37"/>
  <c r="S760" i="37"/>
  <c r="S173" i="37"/>
  <c r="S148" i="37"/>
  <c r="S540" i="37"/>
  <c r="S565" i="37"/>
  <c r="U591" i="37" l="1"/>
  <c r="V591" i="37"/>
  <c r="U885" i="37"/>
  <c r="V885" i="37"/>
  <c r="U200" i="37"/>
  <c r="V200" i="37"/>
  <c r="U297" i="37"/>
  <c r="V297" i="37"/>
  <c r="U788" i="37"/>
  <c r="V788" i="37"/>
  <c r="U592" i="37"/>
  <c r="V592" i="37"/>
  <c r="U886" i="37"/>
  <c r="V886" i="37"/>
  <c r="U199" i="37"/>
  <c r="V199" i="37"/>
  <c r="U493" i="37"/>
  <c r="V493" i="37"/>
  <c r="U396" i="37"/>
  <c r="V396" i="37"/>
  <c r="U787" i="37"/>
  <c r="V787" i="37"/>
  <c r="U395" i="37"/>
  <c r="V395" i="37"/>
  <c r="U494" i="37"/>
  <c r="V494" i="37"/>
  <c r="U298" i="37"/>
  <c r="V298" i="37"/>
  <c r="P297" i="37"/>
  <c r="P493" i="37"/>
  <c r="P395" i="37"/>
  <c r="R298" i="37"/>
  <c r="P298" i="37"/>
  <c r="P886" i="37"/>
  <c r="P984" i="37"/>
  <c r="R984" i="37"/>
  <c r="P689" i="37"/>
  <c r="R886" i="37"/>
  <c r="P787" i="37"/>
  <c r="P200" i="37"/>
  <c r="R200" i="37"/>
  <c r="P396" i="37"/>
  <c r="P885" i="37"/>
  <c r="R885" i="37"/>
  <c r="P690" i="37"/>
  <c r="R297" i="37"/>
  <c r="Q983" i="37"/>
  <c r="T983" i="37"/>
  <c r="N983" i="37"/>
  <c r="B983" i="37"/>
  <c r="C983" i="37"/>
  <c r="L983" i="37"/>
  <c r="D983" i="37"/>
  <c r="K983" i="37"/>
  <c r="F983" i="37"/>
  <c r="J983" i="37"/>
  <c r="M983" i="37"/>
  <c r="E983" i="37"/>
  <c r="H983" i="37"/>
  <c r="G983" i="37"/>
  <c r="I983" i="37"/>
  <c r="O983" i="37"/>
  <c r="T346" i="37"/>
  <c r="S395" i="37"/>
  <c r="Q592" i="37"/>
  <c r="T592" i="37"/>
  <c r="O592" i="37"/>
  <c r="N592" i="37"/>
  <c r="M592" i="37"/>
  <c r="L592" i="37"/>
  <c r="H592" i="37"/>
  <c r="J592" i="37"/>
  <c r="G592" i="37"/>
  <c r="F592" i="37"/>
  <c r="E592" i="37"/>
  <c r="D592" i="37"/>
  <c r="C592" i="37"/>
  <c r="I592" i="37"/>
  <c r="K592" i="37"/>
  <c r="B592" i="37"/>
  <c r="R788" i="37"/>
  <c r="Q102" i="37"/>
  <c r="O19" i="35" s="1"/>
  <c r="T102" i="37"/>
  <c r="O22" i="35" s="1"/>
  <c r="N102" i="37"/>
  <c r="K102" i="37"/>
  <c r="I102" i="37"/>
  <c r="B102" i="37"/>
  <c r="G102" i="37"/>
  <c r="J102" i="37"/>
  <c r="E102" i="37"/>
  <c r="L102" i="37"/>
  <c r="M102" i="37"/>
  <c r="F102" i="37"/>
  <c r="H102" i="37"/>
  <c r="C102" i="37"/>
  <c r="D102" i="37"/>
  <c r="O102" i="37"/>
  <c r="O17" i="35" s="1"/>
  <c r="T150" i="37"/>
  <c r="S199" i="37"/>
  <c r="Q396" i="37"/>
  <c r="T396" i="37"/>
  <c r="O396" i="37"/>
  <c r="N396" i="37"/>
  <c r="B396" i="37"/>
  <c r="C396" i="37"/>
  <c r="D396" i="37"/>
  <c r="J396" i="37"/>
  <c r="F396" i="37"/>
  <c r="G396" i="37"/>
  <c r="K396" i="37"/>
  <c r="M396" i="37"/>
  <c r="I396" i="37"/>
  <c r="H396" i="37"/>
  <c r="L396" i="37"/>
  <c r="E396" i="37"/>
  <c r="Q591" i="37"/>
  <c r="T591" i="37"/>
  <c r="O591" i="37"/>
  <c r="J591" i="37"/>
  <c r="N591" i="37"/>
  <c r="B591" i="37"/>
  <c r="G591" i="37"/>
  <c r="E591" i="37"/>
  <c r="D591" i="37"/>
  <c r="F591" i="37"/>
  <c r="I591" i="37"/>
  <c r="H591" i="37"/>
  <c r="M591" i="37"/>
  <c r="K591" i="37"/>
  <c r="L591" i="37"/>
  <c r="C591" i="37"/>
  <c r="Q787" i="37"/>
  <c r="T787" i="37"/>
  <c r="O787" i="37"/>
  <c r="N787" i="37"/>
  <c r="L787" i="37"/>
  <c r="G787" i="37"/>
  <c r="H787" i="37"/>
  <c r="K787" i="37"/>
  <c r="M787" i="37"/>
  <c r="F787" i="37"/>
  <c r="B787" i="37"/>
  <c r="J787" i="37"/>
  <c r="E787" i="37"/>
  <c r="C787" i="37"/>
  <c r="I787" i="37"/>
  <c r="D787" i="37"/>
  <c r="T444" i="37"/>
  <c r="S493" i="37"/>
  <c r="R689" i="37"/>
  <c r="Q690" i="37"/>
  <c r="T690" i="37"/>
  <c r="N690" i="37"/>
  <c r="C690" i="37"/>
  <c r="B690" i="37"/>
  <c r="J690" i="37"/>
  <c r="M690" i="37"/>
  <c r="F690" i="37"/>
  <c r="H690" i="37"/>
  <c r="L690" i="37"/>
  <c r="D690" i="37"/>
  <c r="I690" i="37"/>
  <c r="E690" i="37"/>
  <c r="G690" i="37"/>
  <c r="K690" i="37"/>
  <c r="O690" i="37"/>
  <c r="Q885" i="37"/>
  <c r="T885" i="37"/>
  <c r="O885" i="37"/>
  <c r="B885" i="37"/>
  <c r="N885" i="37"/>
  <c r="H885" i="37"/>
  <c r="D885" i="37"/>
  <c r="L885" i="37"/>
  <c r="I885" i="37"/>
  <c r="K885" i="37"/>
  <c r="G885" i="37"/>
  <c r="F885" i="37"/>
  <c r="C885" i="37"/>
  <c r="E885" i="37"/>
  <c r="M885" i="37"/>
  <c r="J885" i="37"/>
  <c r="T738" i="37"/>
  <c r="S787" i="37"/>
  <c r="Q200" i="37"/>
  <c r="T200" i="37"/>
  <c r="O200" i="37"/>
  <c r="N200" i="37"/>
  <c r="I200" i="37"/>
  <c r="E200" i="37"/>
  <c r="M200" i="37"/>
  <c r="K200" i="37"/>
  <c r="C200" i="37"/>
  <c r="L200" i="37"/>
  <c r="F200" i="37"/>
  <c r="H200" i="37"/>
  <c r="J200" i="37"/>
  <c r="B200" i="37"/>
  <c r="D200" i="37"/>
  <c r="G200" i="37"/>
  <c r="P591" i="37"/>
  <c r="T248" i="37"/>
  <c r="S297" i="37"/>
  <c r="Q297" i="37"/>
  <c r="T297" i="37"/>
  <c r="O297" i="37"/>
  <c r="N297" i="37"/>
  <c r="K297" i="37"/>
  <c r="F297" i="37"/>
  <c r="L297" i="37"/>
  <c r="M297" i="37"/>
  <c r="J297" i="37"/>
  <c r="C297" i="37"/>
  <c r="D297" i="37"/>
  <c r="H297" i="37"/>
  <c r="G297" i="37"/>
  <c r="E297" i="37"/>
  <c r="B297" i="37"/>
  <c r="I297" i="37"/>
  <c r="P101" i="37"/>
  <c r="N18" i="35" s="1"/>
  <c r="T739" i="37"/>
  <c r="S788" i="37"/>
  <c r="T347" i="37"/>
  <c r="S396" i="37"/>
  <c r="Q984" i="37"/>
  <c r="T984" i="37"/>
  <c r="N984" i="37"/>
  <c r="B984" i="37"/>
  <c r="H984" i="37"/>
  <c r="D984" i="37"/>
  <c r="G984" i="37"/>
  <c r="J984" i="37"/>
  <c r="K984" i="37"/>
  <c r="C984" i="37"/>
  <c r="I984" i="37"/>
  <c r="M984" i="37"/>
  <c r="L984" i="37"/>
  <c r="F984" i="37"/>
  <c r="E984" i="37"/>
  <c r="O984" i="37"/>
  <c r="P788" i="37"/>
  <c r="P199" i="37"/>
  <c r="Q689" i="37"/>
  <c r="T689" i="37"/>
  <c r="B689" i="37"/>
  <c r="N689" i="37"/>
  <c r="K689" i="37"/>
  <c r="L689" i="37"/>
  <c r="G689" i="37"/>
  <c r="I689" i="37"/>
  <c r="D689" i="37"/>
  <c r="M689" i="37"/>
  <c r="C689" i="37"/>
  <c r="F689" i="37"/>
  <c r="J689" i="37"/>
  <c r="E689" i="37"/>
  <c r="H689" i="37"/>
  <c r="O689" i="37"/>
  <c r="T249" i="37"/>
  <c r="S298" i="37"/>
  <c r="R494" i="37"/>
  <c r="Q101" i="37"/>
  <c r="N19" i="35" s="1"/>
  <c r="T101" i="37"/>
  <c r="N22" i="35" s="1"/>
  <c r="L101" i="37"/>
  <c r="I101" i="37"/>
  <c r="N101" i="37"/>
  <c r="J101" i="37"/>
  <c r="E101" i="37"/>
  <c r="M101" i="37"/>
  <c r="K101" i="37"/>
  <c r="F101" i="37"/>
  <c r="C101" i="37"/>
  <c r="B101" i="37"/>
  <c r="H101" i="37"/>
  <c r="G101" i="37"/>
  <c r="D101" i="37"/>
  <c r="O101" i="37"/>
  <c r="N17" i="35" s="1"/>
  <c r="P102" i="37"/>
  <c r="O18" i="35" s="1"/>
  <c r="T445" i="37"/>
  <c r="S494" i="37"/>
  <c r="R493" i="37"/>
  <c r="Q886" i="37"/>
  <c r="T886" i="37"/>
  <c r="O886" i="37"/>
  <c r="N886" i="37"/>
  <c r="B886" i="37"/>
  <c r="C886" i="37"/>
  <c r="G886" i="37"/>
  <c r="I886" i="37"/>
  <c r="J886" i="37"/>
  <c r="L886" i="37"/>
  <c r="E886" i="37"/>
  <c r="M886" i="37"/>
  <c r="F886" i="37"/>
  <c r="D886" i="37"/>
  <c r="K886" i="37"/>
  <c r="H886" i="37"/>
  <c r="Q788" i="37"/>
  <c r="T788" i="37"/>
  <c r="O788" i="37"/>
  <c r="N788" i="37"/>
  <c r="K788" i="37"/>
  <c r="M788" i="37"/>
  <c r="C788" i="37"/>
  <c r="E788" i="37"/>
  <c r="H788" i="37"/>
  <c r="B788" i="37"/>
  <c r="L788" i="37"/>
  <c r="J788" i="37"/>
  <c r="I788" i="37"/>
  <c r="D788" i="37"/>
  <c r="G788" i="37"/>
  <c r="F788" i="37"/>
  <c r="T151" i="37"/>
  <c r="S200" i="37"/>
  <c r="T836" i="37"/>
  <c r="S885" i="37"/>
  <c r="T542" i="37"/>
  <c r="S591" i="37"/>
  <c r="R592" i="37"/>
  <c r="Q199" i="37"/>
  <c r="T199" i="37"/>
  <c r="O199" i="37"/>
  <c r="N199" i="37"/>
  <c r="H199" i="37"/>
  <c r="M199" i="37"/>
  <c r="B199" i="37"/>
  <c r="I199" i="37"/>
  <c r="K199" i="37"/>
  <c r="J199" i="37"/>
  <c r="F199" i="37"/>
  <c r="D199" i="37"/>
  <c r="C199" i="37"/>
  <c r="E199" i="37"/>
  <c r="G199" i="37"/>
  <c r="L199" i="37"/>
  <c r="P592" i="37"/>
  <c r="Q395" i="37"/>
  <c r="T395" i="37"/>
  <c r="O395" i="37"/>
  <c r="N395" i="37"/>
  <c r="I395" i="37"/>
  <c r="B395" i="37"/>
  <c r="J395" i="37"/>
  <c r="M395" i="37"/>
  <c r="L395" i="37"/>
  <c r="G395" i="37"/>
  <c r="F395" i="37"/>
  <c r="E395" i="37"/>
  <c r="C395" i="37"/>
  <c r="H395" i="37"/>
  <c r="K395" i="37"/>
  <c r="D395" i="37"/>
  <c r="P983" i="37"/>
  <c r="T837" i="37"/>
  <c r="S886" i="37"/>
  <c r="Q494" i="37"/>
  <c r="T494" i="37"/>
  <c r="O494" i="37"/>
  <c r="N494" i="37"/>
  <c r="B494" i="37"/>
  <c r="K494" i="37"/>
  <c r="D494" i="37"/>
  <c r="H494" i="37"/>
  <c r="I494" i="37"/>
  <c r="G494" i="37"/>
  <c r="M494" i="37"/>
  <c r="C494" i="37"/>
  <c r="F494" i="37"/>
  <c r="E494" i="37"/>
  <c r="L494" i="37"/>
  <c r="J494" i="37"/>
  <c r="Q298" i="37"/>
  <c r="T298" i="37"/>
  <c r="O298" i="37"/>
  <c r="N298" i="37"/>
  <c r="M298" i="37"/>
  <c r="I298" i="37"/>
  <c r="H298" i="37"/>
  <c r="D298" i="37"/>
  <c r="J298" i="37"/>
  <c r="B298" i="37"/>
  <c r="L298" i="37"/>
  <c r="K298" i="37"/>
  <c r="E298" i="37"/>
  <c r="G298" i="37"/>
  <c r="C298" i="37"/>
  <c r="F298" i="37"/>
  <c r="Q493" i="37"/>
  <c r="T493" i="37"/>
  <c r="O493" i="37"/>
  <c r="N493" i="37"/>
  <c r="D493" i="37"/>
  <c r="J493" i="37"/>
  <c r="B493" i="37"/>
  <c r="H493" i="37"/>
  <c r="G493" i="37"/>
  <c r="M493" i="37"/>
  <c r="I493" i="37"/>
  <c r="E493" i="37"/>
  <c r="L493" i="37"/>
  <c r="K493" i="37"/>
  <c r="C493" i="37"/>
  <c r="F493" i="37"/>
  <c r="P494" i="37"/>
  <c r="T543" i="37"/>
  <c r="S592" i="37"/>
  <c r="R690" i="37"/>
  <c r="R714" i="37"/>
  <c r="R787" i="37" s="1"/>
  <c r="R168" i="37"/>
  <c r="R166" i="37"/>
  <c r="R164" i="37"/>
  <c r="S719" i="37"/>
  <c r="R548" i="37"/>
  <c r="R322" i="37"/>
  <c r="R395" i="37" s="1"/>
  <c r="R561" i="37"/>
  <c r="R558" i="37"/>
  <c r="S541" i="37"/>
  <c r="R560" i="37"/>
  <c r="R550" i="37"/>
  <c r="R172" i="37"/>
  <c r="R160" i="37"/>
  <c r="R171" i="37"/>
  <c r="S149" i="37"/>
  <c r="R170" i="37"/>
  <c r="R162" i="37"/>
  <c r="R158" i="37"/>
  <c r="R156" i="37"/>
  <c r="R169" i="37"/>
  <c r="R562" i="37"/>
  <c r="R952" i="37"/>
  <c r="R554" i="37"/>
  <c r="R953" i="37"/>
  <c r="R555" i="37"/>
  <c r="R557" i="37"/>
  <c r="R956" i="37"/>
  <c r="R564" i="37"/>
  <c r="R954" i="37"/>
  <c r="R948" i="37"/>
  <c r="R556" i="37"/>
  <c r="R946" i="37"/>
  <c r="R944" i="37"/>
  <c r="R552" i="37"/>
  <c r="R565" i="37"/>
  <c r="R559" i="37"/>
  <c r="R553" i="37"/>
  <c r="R957" i="37"/>
  <c r="R945" i="37"/>
  <c r="Q764" i="37"/>
  <c r="Q739" i="37"/>
  <c r="Q372" i="37"/>
  <c r="Q347" i="37"/>
  <c r="S176" i="37"/>
  <c r="S836" i="37"/>
  <c r="R861" i="37"/>
  <c r="R836" i="37"/>
  <c r="R77" i="37"/>
  <c r="R52" i="37"/>
  <c r="N20" i="35"/>
  <c r="S837" i="37"/>
  <c r="R862" i="37"/>
  <c r="R837" i="37"/>
  <c r="S445" i="37"/>
  <c r="R470" i="37"/>
  <c r="R445" i="37"/>
  <c r="R78" i="37"/>
  <c r="R53" i="37"/>
  <c r="O20" i="35"/>
  <c r="R665" i="37"/>
  <c r="R640" i="37"/>
  <c r="S248" i="37"/>
  <c r="R273" i="37"/>
  <c r="R248" i="37"/>
  <c r="S470" i="37"/>
  <c r="S273" i="37"/>
  <c r="S567" i="37"/>
  <c r="Q959" i="37"/>
  <c r="Q934" i="37"/>
  <c r="Q567" i="37"/>
  <c r="Q542" i="37"/>
  <c r="Q175" i="37"/>
  <c r="Q150" i="37"/>
  <c r="R132" i="37"/>
  <c r="R157" i="37"/>
  <c r="R547" i="37"/>
  <c r="R522" i="37"/>
  <c r="R518" i="37"/>
  <c r="R591" i="37" s="1"/>
  <c r="R174" i="37"/>
  <c r="R149" i="37"/>
  <c r="P764" i="37"/>
  <c r="P739" i="37"/>
  <c r="Q666" i="37"/>
  <c r="Q641" i="37"/>
  <c r="Q274" i="37"/>
  <c r="Q249" i="37"/>
  <c r="S568" i="37"/>
  <c r="S763" i="37"/>
  <c r="R165" i="37"/>
  <c r="R161" i="37"/>
  <c r="R354" i="37"/>
  <c r="R329" i="37"/>
  <c r="R549" i="37"/>
  <c r="R524" i="37"/>
  <c r="R914" i="37"/>
  <c r="R939" i="37"/>
  <c r="R910" i="37"/>
  <c r="R983" i="37" s="1"/>
  <c r="R566" i="37"/>
  <c r="R541" i="37"/>
  <c r="R666" i="37"/>
  <c r="R641" i="37"/>
  <c r="S444" i="37"/>
  <c r="R469" i="37"/>
  <c r="R444" i="37"/>
  <c r="S764" i="37"/>
  <c r="P960" i="37"/>
  <c r="P935" i="37"/>
  <c r="P568" i="37"/>
  <c r="P543" i="37"/>
  <c r="P176" i="37"/>
  <c r="P151" i="37"/>
  <c r="P763" i="37"/>
  <c r="P738" i="37"/>
  <c r="P371" i="37"/>
  <c r="P346" i="37"/>
  <c r="P959" i="37"/>
  <c r="P934" i="37"/>
  <c r="P175" i="37"/>
  <c r="P150" i="37"/>
  <c r="S862" i="37"/>
  <c r="P666" i="37"/>
  <c r="P641" i="37"/>
  <c r="P274" i="37"/>
  <c r="P249" i="37"/>
  <c r="P469" i="37"/>
  <c r="P444" i="37"/>
  <c r="S76" i="37"/>
  <c r="S51" i="37"/>
  <c r="P21" i="35"/>
  <c r="Q861" i="37"/>
  <c r="Q836" i="37"/>
  <c r="Q469" i="37"/>
  <c r="Q444" i="37"/>
  <c r="Q77" i="37"/>
  <c r="Q52" i="37"/>
  <c r="P372" i="37"/>
  <c r="P347" i="37"/>
  <c r="P567" i="37"/>
  <c r="P542" i="37"/>
  <c r="P861" i="37"/>
  <c r="P836" i="37"/>
  <c r="P77" i="37"/>
  <c r="P52" i="37"/>
  <c r="S372" i="37"/>
  <c r="S175" i="37"/>
  <c r="R960" i="37"/>
  <c r="R935" i="37"/>
  <c r="S543" i="37"/>
  <c r="R568" i="37"/>
  <c r="R543" i="37"/>
  <c r="S151" i="37"/>
  <c r="R176" i="37"/>
  <c r="R151" i="37"/>
  <c r="S371" i="37"/>
  <c r="R331" i="37"/>
  <c r="R356" i="37"/>
  <c r="R323" i="37"/>
  <c r="R396" i="37" s="1"/>
  <c r="R327" i="37"/>
  <c r="R352" i="37"/>
  <c r="R933" i="37"/>
  <c r="R958" i="37"/>
  <c r="Q960" i="37"/>
  <c r="Q935" i="37"/>
  <c r="Q568" i="37"/>
  <c r="Q543" i="37"/>
  <c r="Q763" i="37"/>
  <c r="Q738" i="37"/>
  <c r="Q371" i="37"/>
  <c r="Q346" i="37"/>
  <c r="S249" i="37"/>
  <c r="R274" i="37"/>
  <c r="R249" i="37"/>
  <c r="Q470" i="37"/>
  <c r="Q445" i="37"/>
  <c r="Q665" i="37"/>
  <c r="Q640" i="37"/>
  <c r="S274" i="37"/>
  <c r="S861" i="37"/>
  <c r="S469" i="37"/>
  <c r="P862" i="37"/>
  <c r="P837" i="37"/>
  <c r="P470" i="37"/>
  <c r="P445" i="37"/>
  <c r="P78" i="37"/>
  <c r="P53" i="37"/>
  <c r="P665" i="37"/>
  <c r="P640" i="37"/>
  <c r="P273" i="37"/>
  <c r="P248" i="37"/>
  <c r="R173" i="37"/>
  <c r="R947" i="37"/>
  <c r="R163" i="37"/>
  <c r="S739" i="37"/>
  <c r="R764" i="37"/>
  <c r="R739" i="37"/>
  <c r="R721" i="37"/>
  <c r="R746" i="37"/>
  <c r="R916" i="37"/>
  <c r="R941" i="37"/>
  <c r="R744" i="37"/>
  <c r="R719" i="37"/>
  <c r="R130" i="37"/>
  <c r="R155" i="37"/>
  <c r="R126" i="37"/>
  <c r="R199" i="37" s="1"/>
  <c r="Q176" i="37"/>
  <c r="Q151" i="37"/>
  <c r="Q862" i="37"/>
  <c r="Q837" i="37"/>
  <c r="Q78" i="37"/>
  <c r="Q53" i="37"/>
  <c r="Q273" i="37"/>
  <c r="Q248" i="37"/>
  <c r="S346" i="37" l="1"/>
  <c r="R738" i="37"/>
  <c r="R763" i="37"/>
  <c r="S738" i="37"/>
  <c r="R346" i="37"/>
  <c r="R371" i="37"/>
  <c r="R959" i="37"/>
  <c r="R934" i="37"/>
  <c r="S542" i="37"/>
  <c r="R567" i="37"/>
  <c r="R542" i="37"/>
  <c r="S347" i="37"/>
  <c r="R372" i="37"/>
  <c r="R347" i="37"/>
  <c r="S150" i="37"/>
  <c r="R175" i="37"/>
  <c r="R150" i="37"/>
  <c r="S914" i="37" l="1"/>
  <c r="S939" i="37"/>
  <c r="S919" i="37" l="1"/>
  <c r="S944" i="37"/>
  <c r="S620" i="37"/>
  <c r="S645" i="37"/>
  <c r="S650" i="37"/>
  <c r="S625" i="37"/>
  <c r="S914" i="39" l="1"/>
  <c r="S939" i="39"/>
  <c r="S919" i="38"/>
  <c r="S911" i="37"/>
  <c r="S984" i="37" s="1"/>
  <c r="S947" i="37"/>
  <c r="S922" i="37"/>
  <c r="S629" i="37"/>
  <c r="S654" i="37"/>
  <c r="S627" i="37"/>
  <c r="S652" i="37"/>
  <c r="S662" i="37"/>
  <c r="S637" i="37"/>
  <c r="S931" i="37"/>
  <c r="S956" i="37"/>
  <c r="S955" i="37"/>
  <c r="S930" i="37"/>
  <c r="S648" i="37"/>
  <c r="S623" i="37"/>
  <c r="S635" i="37"/>
  <c r="S660" i="37"/>
  <c r="S942" i="37"/>
  <c r="S917" i="37"/>
  <c r="S32" i="37"/>
  <c r="S57" i="37"/>
  <c r="S651" i="37"/>
  <c r="S626" i="37"/>
  <c r="S630" i="37"/>
  <c r="S655" i="37"/>
  <c r="S951" i="37"/>
  <c r="S926" i="37"/>
  <c r="S952" i="37"/>
  <c r="S927" i="37"/>
  <c r="S632" i="37"/>
  <c r="S657" i="37"/>
  <c r="S941" i="37"/>
  <c r="S916" i="37"/>
  <c r="S920" i="37"/>
  <c r="S945" i="37"/>
  <c r="S663" i="37"/>
  <c r="S638" i="37"/>
  <c r="S932" i="37"/>
  <c r="S957" i="37"/>
  <c r="S661" i="37"/>
  <c r="S636" i="37"/>
  <c r="S915" i="37"/>
  <c r="S940" i="37"/>
  <c r="S910" i="37"/>
  <c r="S617" i="37"/>
  <c r="S921" i="37"/>
  <c r="S946" i="37"/>
  <c r="S646" i="37"/>
  <c r="S621" i="37"/>
  <c r="S948" i="37"/>
  <c r="S923" i="37"/>
  <c r="S634" i="37"/>
  <c r="S659" i="37"/>
  <c r="S658" i="37"/>
  <c r="S633" i="37"/>
  <c r="S656" i="37"/>
  <c r="S631" i="37"/>
  <c r="S924" i="37"/>
  <c r="S949" i="37"/>
  <c r="S653" i="37"/>
  <c r="S628" i="37"/>
  <c r="S647" i="37"/>
  <c r="S622" i="37"/>
  <c r="S616" i="37"/>
  <c r="S954" i="37"/>
  <c r="S929" i="37"/>
  <c r="S950" i="37"/>
  <c r="S925" i="37"/>
  <c r="S953" i="37"/>
  <c r="S928" i="37"/>
  <c r="S62" i="37"/>
  <c r="S37" i="37"/>
  <c r="T640" i="37" l="1"/>
  <c r="S689" i="37"/>
  <c r="T934" i="37"/>
  <c r="S983" i="37"/>
  <c r="T641" i="37"/>
  <c r="S690" i="37"/>
  <c r="S935" i="37"/>
  <c r="T935" i="37"/>
  <c r="S28" i="37"/>
  <c r="S960" i="37"/>
  <c r="S924" i="39"/>
  <c r="S949" i="39"/>
  <c r="S658" i="39"/>
  <c r="S633" i="39"/>
  <c r="S929" i="39"/>
  <c r="S954" i="39"/>
  <c r="S636" i="39"/>
  <c r="S661" i="39"/>
  <c r="S638" i="39"/>
  <c r="S663" i="39"/>
  <c r="S648" i="39"/>
  <c r="S623" i="39"/>
  <c r="S630" i="39"/>
  <c r="S655" i="39"/>
  <c r="S920" i="39"/>
  <c r="S945" i="39"/>
  <c r="S645" i="39"/>
  <c r="S620" i="39"/>
  <c r="S652" i="39"/>
  <c r="S627" i="39"/>
  <c r="S947" i="39"/>
  <c r="S922" i="39"/>
  <c r="S659" i="39"/>
  <c r="S634" i="39"/>
  <c r="S29" i="37"/>
  <c r="S102" i="37" s="1"/>
  <c r="S628" i="39"/>
  <c r="S653" i="39"/>
  <c r="S656" i="39"/>
  <c r="S631" i="39"/>
  <c r="S647" i="39"/>
  <c r="S622" i="39"/>
  <c r="S928" i="39"/>
  <c r="S953" i="39"/>
  <c r="S946" i="39"/>
  <c r="S921" i="39"/>
  <c r="S942" i="39"/>
  <c r="S917" i="39"/>
  <c r="S927" i="39"/>
  <c r="S952" i="39"/>
  <c r="S931" i="39"/>
  <c r="S956" i="39"/>
  <c r="S925" i="39"/>
  <c r="S950" i="39"/>
  <c r="S621" i="39"/>
  <c r="S646" i="39"/>
  <c r="S940" i="39"/>
  <c r="S915" i="39"/>
  <c r="S932" i="39"/>
  <c r="S957" i="39"/>
  <c r="S650" i="39"/>
  <c r="S625" i="39"/>
  <c r="S635" i="39"/>
  <c r="S660" i="39"/>
  <c r="S657" i="39"/>
  <c r="S632" i="39"/>
  <c r="S951" i="39"/>
  <c r="S926" i="39"/>
  <c r="S626" i="39"/>
  <c r="S651" i="39"/>
  <c r="S941" i="39"/>
  <c r="S916" i="39"/>
  <c r="S930" i="39"/>
  <c r="S955" i="39"/>
  <c r="S637" i="39"/>
  <c r="S662" i="39"/>
  <c r="S654" i="39"/>
  <c r="S629" i="39"/>
  <c r="S919" i="39"/>
  <c r="S944" i="39"/>
  <c r="S948" i="39"/>
  <c r="S923" i="39"/>
  <c r="S914" i="38"/>
  <c r="S921" i="38"/>
  <c r="S635" i="38"/>
  <c r="S637" i="38"/>
  <c r="S634" i="38"/>
  <c r="S928" i="38"/>
  <c r="S920" i="38"/>
  <c r="S625" i="38"/>
  <c r="S620" i="38"/>
  <c r="S929" i="38"/>
  <c r="S924" i="38"/>
  <c r="S932" i="38"/>
  <c r="S922" i="38"/>
  <c r="S638" i="38"/>
  <c r="S71" i="37"/>
  <c r="S46" i="37"/>
  <c r="S60" i="37"/>
  <c r="S35" i="37"/>
  <c r="S38" i="37"/>
  <c r="S63" i="37"/>
  <c r="S67" i="37"/>
  <c r="S42" i="37"/>
  <c r="S641" i="37"/>
  <c r="S666" i="37"/>
  <c r="S50" i="37"/>
  <c r="S75" i="37"/>
  <c r="S72" i="37"/>
  <c r="S47" i="37"/>
  <c r="S959" i="37"/>
  <c r="S934" i="37"/>
  <c r="S58" i="37"/>
  <c r="S33" i="37"/>
  <c r="S34" i="37"/>
  <c r="S59" i="37"/>
  <c r="S44" i="37"/>
  <c r="S69" i="37"/>
  <c r="S70" i="37"/>
  <c r="S45" i="37"/>
  <c r="S640" i="37"/>
  <c r="S665" i="37"/>
  <c r="S66" i="37"/>
  <c r="S41" i="37"/>
  <c r="S49" i="37"/>
  <c r="S74" i="37"/>
  <c r="S48" i="37"/>
  <c r="S73" i="37"/>
  <c r="S64" i="37"/>
  <c r="S39" i="37"/>
  <c r="S68" i="37"/>
  <c r="S43" i="37"/>
  <c r="S40" i="37"/>
  <c r="S65" i="37"/>
  <c r="T52" i="37" l="1"/>
  <c r="S101" i="37"/>
  <c r="N21" i="35" s="1"/>
  <c r="S52" i="37"/>
  <c r="S77" i="37"/>
  <c r="S78" i="37"/>
  <c r="T53" i="37"/>
  <c r="S53" i="37"/>
  <c r="O21" i="35"/>
  <c r="S616" i="38"/>
  <c r="S689" i="38" s="1"/>
  <c r="S920" i="40"/>
  <c r="S924" i="40"/>
  <c r="S932" i="40"/>
  <c r="S921" i="40"/>
  <c r="S929" i="40"/>
  <c r="S922" i="40"/>
  <c r="S919" i="40"/>
  <c r="S635" i="40"/>
  <c r="S634" i="40"/>
  <c r="S638" i="40"/>
  <c r="S928" i="40"/>
  <c r="S50" i="39"/>
  <c r="S75" i="39"/>
  <c r="S57" i="39"/>
  <c r="S32" i="39"/>
  <c r="S64" i="39"/>
  <c r="S39" i="39"/>
  <c r="S48" i="39"/>
  <c r="S73" i="39"/>
  <c r="S959" i="39"/>
  <c r="S934" i="39"/>
  <c r="S69" i="39"/>
  <c r="S44" i="39"/>
  <c r="S666" i="39"/>
  <c r="S641" i="39"/>
  <c r="S35" i="39"/>
  <c r="S60" i="39"/>
  <c r="S62" i="39"/>
  <c r="S37" i="39"/>
  <c r="S59" i="39"/>
  <c r="S34" i="39"/>
  <c r="S67" i="39"/>
  <c r="S42" i="39"/>
  <c r="S960" i="39"/>
  <c r="S935" i="39"/>
  <c r="S49" i="39"/>
  <c r="S74" i="39"/>
  <c r="S63" i="39"/>
  <c r="S38" i="39"/>
  <c r="S70" i="39"/>
  <c r="S45" i="39"/>
  <c r="S665" i="39"/>
  <c r="S640" i="39"/>
  <c r="S40" i="39"/>
  <c r="S65" i="39"/>
  <c r="S41" i="39"/>
  <c r="S66" i="39"/>
  <c r="S47" i="39"/>
  <c r="S72" i="39"/>
  <c r="S33" i="39"/>
  <c r="S58" i="39"/>
  <c r="S68" i="39"/>
  <c r="S43" i="39"/>
  <c r="S71" i="39"/>
  <c r="S46" i="39"/>
  <c r="S931" i="38"/>
  <c r="S927" i="38"/>
  <c r="S630" i="38"/>
  <c r="S915" i="38"/>
  <c r="S628" i="38"/>
  <c r="S629" i="38"/>
  <c r="S930" i="38"/>
  <c r="S636" i="38"/>
  <c r="S627" i="38"/>
  <c r="S32" i="38"/>
  <c r="S633" i="38"/>
  <c r="S623" i="38"/>
  <c r="S916" i="38"/>
  <c r="S923" i="38"/>
  <c r="S46" i="38"/>
  <c r="S622" i="38"/>
  <c r="S626" i="38"/>
  <c r="S917" i="38"/>
  <c r="S37" i="38"/>
  <c r="S925" i="38"/>
  <c r="S926" i="38"/>
  <c r="S621" i="38"/>
  <c r="S39" i="38"/>
  <c r="S617" i="38"/>
  <c r="S911" i="38"/>
  <c r="S632" i="38"/>
  <c r="S910" i="38"/>
  <c r="S631" i="38"/>
  <c r="T935" i="38" l="1"/>
  <c r="S984" i="38"/>
  <c r="T934" i="38"/>
  <c r="S983" i="38"/>
  <c r="T641" i="38"/>
  <c r="S690" i="38"/>
  <c r="S640" i="38"/>
  <c r="T640" i="38"/>
  <c r="S627" i="40"/>
  <c r="S625" i="40"/>
  <c r="S623" i="40"/>
  <c r="S622" i="40"/>
  <c r="S629" i="40"/>
  <c r="S927" i="40"/>
  <c r="S633" i="40"/>
  <c r="S626" i="40"/>
  <c r="S923" i="40"/>
  <c r="S46" i="40"/>
  <c r="S914" i="40"/>
  <c r="S39" i="40"/>
  <c r="S632" i="40"/>
  <c r="S926" i="40"/>
  <c r="S636" i="40"/>
  <c r="S915" i="40"/>
  <c r="S917" i="40"/>
  <c r="S916" i="40"/>
  <c r="S637" i="40"/>
  <c r="S931" i="40"/>
  <c r="S621" i="40"/>
  <c r="S631" i="40"/>
  <c r="S620" i="40"/>
  <c r="S628" i="40"/>
  <c r="S630" i="40"/>
  <c r="S925" i="40"/>
  <c r="S930" i="40"/>
  <c r="S52" i="39"/>
  <c r="S77" i="39"/>
  <c r="S53" i="39"/>
  <c r="S78" i="39"/>
  <c r="S35" i="38"/>
  <c r="S34" i="38"/>
  <c r="S43" i="38"/>
  <c r="S934" i="38"/>
  <c r="S641" i="38"/>
  <c r="S33" i="38"/>
  <c r="S38" i="38"/>
  <c r="S44" i="38"/>
  <c r="S45" i="38"/>
  <c r="S935" i="38"/>
  <c r="S29" i="38"/>
  <c r="S42" i="38"/>
  <c r="S28" i="38"/>
  <c r="S40" i="38"/>
  <c r="S41" i="38"/>
  <c r="S49" i="38"/>
  <c r="S48" i="38"/>
  <c r="S47" i="38"/>
  <c r="S50" i="38"/>
  <c r="T52" i="38" l="1"/>
  <c r="S101" i="38"/>
  <c r="T53" i="38"/>
  <c r="S102" i="38"/>
  <c r="S41" i="40"/>
  <c r="S49" i="40"/>
  <c r="S45" i="40"/>
  <c r="S42" i="40"/>
  <c r="S44" i="40"/>
  <c r="S32" i="40"/>
  <c r="S641" i="40"/>
  <c r="S33" i="40"/>
  <c r="S38" i="40"/>
  <c r="S37" i="40"/>
  <c r="S50" i="40"/>
  <c r="S34" i="40"/>
  <c r="S934" i="40"/>
  <c r="S935" i="40"/>
  <c r="S47" i="40"/>
  <c r="S35" i="40"/>
  <c r="S640" i="40"/>
  <c r="S48" i="40"/>
  <c r="S40" i="40"/>
  <c r="S43" i="40"/>
  <c r="S53" i="38"/>
  <c r="S52" i="38"/>
  <c r="S52" i="40" l="1"/>
  <c r="S53" i="40"/>
  <c r="H541" i="40" l="1"/>
  <c r="I541" i="40"/>
  <c r="H566" i="40"/>
  <c r="H174" i="40"/>
  <c r="H149" i="40"/>
  <c r="I149" i="40"/>
  <c r="H443" i="40"/>
  <c r="H468" i="40"/>
  <c r="I443" i="40"/>
  <c r="H762" i="40" l="1"/>
  <c r="H737" i="40"/>
  <c r="I737" i="40"/>
  <c r="H370" i="40"/>
  <c r="H345" i="40"/>
  <c r="I345" i="40"/>
  <c r="H958" i="40"/>
  <c r="I933" i="40"/>
  <c r="H933" i="40"/>
  <c r="H860" i="40" l="1"/>
  <c r="H835" i="40"/>
  <c r="I835" i="40"/>
  <c r="I247" i="40"/>
  <c r="H272" i="40"/>
  <c r="H247" i="40"/>
  <c r="I639" i="40"/>
  <c r="H639" i="40"/>
  <c r="H664" i="40"/>
  <c r="I51" i="40" l="1"/>
  <c r="H76" i="40"/>
  <c r="H51" i="40"/>
  <c r="H452" i="40" l="1"/>
  <c r="H427" i="40"/>
  <c r="I427" i="40"/>
  <c r="H459" i="40"/>
  <c r="H434" i="40"/>
  <c r="I434" i="40"/>
  <c r="H464" i="40"/>
  <c r="H439" i="40"/>
  <c r="I439" i="40"/>
  <c r="H465" i="40"/>
  <c r="H440" i="40"/>
  <c r="I440" i="40"/>
  <c r="H457" i="40"/>
  <c r="H432" i="40"/>
  <c r="I432" i="40"/>
  <c r="H435" i="40"/>
  <c r="H460" i="40"/>
  <c r="I435" i="40"/>
  <c r="H437" i="40"/>
  <c r="H462" i="40"/>
  <c r="I437" i="40"/>
  <c r="H441" i="40"/>
  <c r="I441" i="40"/>
  <c r="H466" i="40"/>
  <c r="H433" i="40"/>
  <c r="I433" i="40"/>
  <c r="H458" i="40"/>
  <c r="H425" i="40"/>
  <c r="H450" i="40"/>
  <c r="I425" i="40"/>
  <c r="H426" i="40"/>
  <c r="H451" i="40"/>
  <c r="I426" i="40"/>
  <c r="H442" i="40"/>
  <c r="H467" i="40"/>
  <c r="I442" i="40"/>
  <c r="H430" i="40"/>
  <c r="H455" i="40"/>
  <c r="I430" i="40"/>
  <c r="H438" i="40"/>
  <c r="I438" i="40"/>
  <c r="H463" i="40"/>
  <c r="H461" i="40"/>
  <c r="H436" i="40"/>
  <c r="I436" i="40"/>
  <c r="H431" i="40"/>
  <c r="H456" i="40"/>
  <c r="I431" i="40"/>
  <c r="H454" i="40" l="1"/>
  <c r="H429" i="40"/>
  <c r="I429" i="40"/>
  <c r="H470" i="40"/>
  <c r="H445" i="40"/>
  <c r="I445" i="40"/>
  <c r="H529" i="40" l="1"/>
  <c r="H554" i="40"/>
  <c r="I529" i="40"/>
  <c r="H560" i="40"/>
  <c r="H535" i="40"/>
  <c r="I535" i="40"/>
  <c r="H556" i="40"/>
  <c r="H531" i="40"/>
  <c r="I531" i="40"/>
  <c r="H538" i="40"/>
  <c r="I538" i="40"/>
  <c r="H563" i="40"/>
  <c r="H469" i="40"/>
  <c r="H444" i="40"/>
  <c r="I444" i="40"/>
  <c r="H530" i="40"/>
  <c r="H555" i="40"/>
  <c r="I530" i="40"/>
  <c r="H533" i="40"/>
  <c r="I533" i="40"/>
  <c r="H558" i="40"/>
  <c r="H540" i="40"/>
  <c r="H565" i="40"/>
  <c r="I540" i="40"/>
  <c r="H523" i="40"/>
  <c r="H548" i="40"/>
  <c r="I523" i="40"/>
  <c r="H424" i="40"/>
  <c r="I424" i="40"/>
  <c r="H449" i="40"/>
  <c r="H528" i="40"/>
  <c r="H553" i="40"/>
  <c r="I528" i="40"/>
  <c r="H564" i="40"/>
  <c r="H539" i="40"/>
  <c r="I539" i="40"/>
  <c r="H536" i="40"/>
  <c r="H561" i="40"/>
  <c r="I536" i="40"/>
  <c r="H524" i="40"/>
  <c r="I524" i="40"/>
  <c r="H549" i="40"/>
  <c r="H537" i="40"/>
  <c r="I537" i="40"/>
  <c r="H562" i="40"/>
  <c r="H532" i="40"/>
  <c r="I532" i="40"/>
  <c r="H557" i="40"/>
  <c r="H534" i="40"/>
  <c r="H559" i="40"/>
  <c r="I534" i="40"/>
  <c r="H525" i="40"/>
  <c r="H550" i="40"/>
  <c r="I525" i="40"/>
  <c r="H568" i="40" l="1"/>
  <c r="H543" i="40"/>
  <c r="I543" i="40"/>
  <c r="H552" i="40"/>
  <c r="H527" i="40"/>
  <c r="I527" i="40"/>
  <c r="H542" i="40" l="1"/>
  <c r="H567" i="40"/>
  <c r="I542" i="40"/>
  <c r="H547" i="40"/>
  <c r="H522" i="40"/>
  <c r="I522" i="40"/>
  <c r="H170" i="40" l="1"/>
  <c r="H145" i="40"/>
  <c r="I145" i="40"/>
  <c r="H822" i="40"/>
  <c r="H847" i="40"/>
  <c r="I822" i="40"/>
  <c r="H142" i="40"/>
  <c r="H167" i="40"/>
  <c r="I142" i="40"/>
  <c r="H859" i="40"/>
  <c r="H834" i="40"/>
  <c r="I834" i="40"/>
  <c r="H825" i="40"/>
  <c r="H850" i="40"/>
  <c r="I825" i="40"/>
  <c r="H136" i="40"/>
  <c r="H161" i="40"/>
  <c r="I136" i="40"/>
  <c r="H144" i="40"/>
  <c r="I144" i="40"/>
  <c r="H169" i="40"/>
  <c r="H827" i="40"/>
  <c r="I827" i="40"/>
  <c r="H852" i="40"/>
  <c r="H168" i="40"/>
  <c r="H143" i="40"/>
  <c r="I143" i="40"/>
  <c r="H133" i="40"/>
  <c r="H158" i="40"/>
  <c r="I133" i="40"/>
  <c r="H833" i="40"/>
  <c r="H858" i="40"/>
  <c r="I833" i="40"/>
  <c r="H844" i="40"/>
  <c r="H819" i="40"/>
  <c r="I819" i="40"/>
  <c r="H824" i="40"/>
  <c r="I824" i="40"/>
  <c r="H849" i="40"/>
  <c r="H131" i="40"/>
  <c r="H156" i="40"/>
  <c r="I131" i="40"/>
  <c r="H157" i="40"/>
  <c r="H132" i="40"/>
  <c r="I132" i="40"/>
  <c r="H855" i="40"/>
  <c r="H830" i="40"/>
  <c r="I830" i="40"/>
  <c r="H166" i="40"/>
  <c r="H141" i="40"/>
  <c r="I141" i="40"/>
  <c r="H854" i="40"/>
  <c r="H829" i="40"/>
  <c r="I829" i="40"/>
  <c r="H139" i="40"/>
  <c r="H164" i="40"/>
  <c r="I139" i="40"/>
  <c r="H842" i="40"/>
  <c r="H817" i="40"/>
  <c r="I817" i="40"/>
  <c r="H828" i="40"/>
  <c r="H853" i="40"/>
  <c r="I828" i="40"/>
  <c r="H851" i="40"/>
  <c r="H826" i="40"/>
  <c r="I826" i="40"/>
  <c r="H818" i="40"/>
  <c r="I818" i="40"/>
  <c r="H843" i="40"/>
  <c r="I932" i="40"/>
  <c r="H957" i="40"/>
  <c r="H932" i="40"/>
  <c r="H832" i="40"/>
  <c r="I832" i="40"/>
  <c r="H857" i="40"/>
  <c r="H831" i="40"/>
  <c r="H856" i="40"/>
  <c r="I831" i="40"/>
  <c r="H173" i="40"/>
  <c r="H148" i="40"/>
  <c r="I148" i="40"/>
  <c r="H848" i="40"/>
  <c r="H823" i="40"/>
  <c r="I823" i="40"/>
  <c r="H171" i="40" l="1"/>
  <c r="H146" i="40"/>
  <c r="I146" i="40"/>
  <c r="H130" i="40"/>
  <c r="I130" i="40"/>
  <c r="H155" i="40"/>
  <c r="H175" i="40"/>
  <c r="H150" i="40"/>
  <c r="I150" i="40"/>
  <c r="H837" i="40"/>
  <c r="I837" i="40"/>
  <c r="H862" i="40"/>
  <c r="H138" i="40"/>
  <c r="I138" i="40"/>
  <c r="H163" i="40"/>
  <c r="H846" i="40"/>
  <c r="H821" i="40"/>
  <c r="I821" i="40"/>
  <c r="H172" i="40"/>
  <c r="H147" i="40"/>
  <c r="I147" i="40"/>
  <c r="H941" i="40"/>
  <c r="I916" i="40"/>
  <c r="H916" i="40"/>
  <c r="H956" i="40"/>
  <c r="I931" i="40"/>
  <c r="H931" i="40"/>
  <c r="H140" i="40"/>
  <c r="H165" i="40"/>
  <c r="I140" i="40"/>
  <c r="H946" i="40"/>
  <c r="I921" i="40"/>
  <c r="H921" i="40"/>
  <c r="H954" i="40"/>
  <c r="I929" i="40"/>
  <c r="H929" i="40"/>
  <c r="H162" i="40"/>
  <c r="H137" i="40"/>
  <c r="I137" i="40"/>
  <c r="I927" i="40"/>
  <c r="H952" i="40"/>
  <c r="H927" i="40"/>
  <c r="H135" i="40"/>
  <c r="H160" i="40"/>
  <c r="I135" i="40"/>
  <c r="H176" i="40"/>
  <c r="H151" i="40"/>
  <c r="I151" i="40"/>
  <c r="H836" i="40" l="1"/>
  <c r="H861" i="40"/>
  <c r="I836" i="40"/>
  <c r="I930" i="40"/>
  <c r="H955" i="40"/>
  <c r="H930" i="40"/>
  <c r="I627" i="40"/>
  <c r="H652" i="40"/>
  <c r="H627" i="40"/>
  <c r="I623" i="40"/>
  <c r="H648" i="40"/>
  <c r="H623" i="40"/>
  <c r="H735" i="40"/>
  <c r="I735" i="40"/>
  <c r="H760" i="40"/>
  <c r="I922" i="40"/>
  <c r="H922" i="40"/>
  <c r="H947" i="40"/>
  <c r="H841" i="40"/>
  <c r="H816" i="40"/>
  <c r="I816" i="40"/>
  <c r="I928" i="40"/>
  <c r="H928" i="40"/>
  <c r="H953" i="40"/>
  <c r="I923" i="40"/>
  <c r="H948" i="40"/>
  <c r="H923" i="40"/>
  <c r="H734" i="40"/>
  <c r="H759" i="40"/>
  <c r="I734" i="40"/>
  <c r="H730" i="40"/>
  <c r="I730" i="40"/>
  <c r="H755" i="40"/>
  <c r="H950" i="40"/>
  <c r="I925" i="40"/>
  <c r="H925" i="40"/>
  <c r="I632" i="40"/>
  <c r="H632" i="40"/>
  <c r="H657" i="40"/>
  <c r="I636" i="40"/>
  <c r="H661" i="40"/>
  <c r="H636" i="40"/>
  <c r="I637" i="40"/>
  <c r="H662" i="40"/>
  <c r="H637" i="40"/>
  <c r="H951" i="40"/>
  <c r="I926" i="40"/>
  <c r="H926" i="40"/>
  <c r="I915" i="40"/>
  <c r="H915" i="40"/>
  <c r="H940" i="40"/>
  <c r="H659" i="40"/>
  <c r="I634" i="40"/>
  <c r="H634" i="40"/>
  <c r="I633" i="40"/>
  <c r="H633" i="40"/>
  <c r="H658" i="40"/>
  <c r="H756" i="40"/>
  <c r="H731" i="40"/>
  <c r="I731" i="40"/>
  <c r="H727" i="40"/>
  <c r="H752" i="40"/>
  <c r="I727" i="40"/>
  <c r="I924" i="40"/>
  <c r="H949" i="40"/>
  <c r="H924" i="40"/>
  <c r="H945" i="40"/>
  <c r="I920" i="40"/>
  <c r="H920" i="40"/>
  <c r="H751" i="40"/>
  <c r="H726" i="40"/>
  <c r="I726" i="40"/>
  <c r="H939" i="40"/>
  <c r="I914" i="40"/>
  <c r="H914" i="40"/>
  <c r="I919" i="40"/>
  <c r="H944" i="40"/>
  <c r="H919" i="40"/>
  <c r="H721" i="40"/>
  <c r="I721" i="40"/>
  <c r="H746" i="40"/>
  <c r="H757" i="40"/>
  <c r="H732" i="40"/>
  <c r="I732" i="40"/>
  <c r="H750" i="40"/>
  <c r="H725" i="40"/>
  <c r="I725" i="40"/>
  <c r="I628" i="40"/>
  <c r="H653" i="40"/>
  <c r="H628" i="40"/>
  <c r="I629" i="40"/>
  <c r="H654" i="40"/>
  <c r="H629" i="40"/>
  <c r="I917" i="40"/>
  <c r="H942" i="40"/>
  <c r="H917" i="40"/>
  <c r="H758" i="40" l="1"/>
  <c r="H733" i="40"/>
  <c r="I733" i="40"/>
  <c r="I635" i="40"/>
  <c r="H660" i="40"/>
  <c r="H635" i="40"/>
  <c r="H745" i="40"/>
  <c r="H720" i="40"/>
  <c r="I720" i="40"/>
  <c r="I934" i="40"/>
  <c r="H959" i="40"/>
  <c r="H934" i="40"/>
  <c r="H728" i="40"/>
  <c r="I728" i="40"/>
  <c r="H753" i="40"/>
  <c r="H646" i="40"/>
  <c r="I621" i="40"/>
  <c r="H621" i="40"/>
  <c r="I935" i="40"/>
  <c r="H960" i="40"/>
  <c r="H935" i="40"/>
  <c r="H754" i="40"/>
  <c r="H729" i="40"/>
  <c r="I729" i="40"/>
  <c r="H749" i="40"/>
  <c r="H724" i="40"/>
  <c r="I724" i="40"/>
  <c r="H744" i="40"/>
  <c r="H719" i="40"/>
  <c r="I719" i="40"/>
  <c r="H655" i="40"/>
  <c r="I630" i="40"/>
  <c r="H630" i="40"/>
  <c r="H651" i="40"/>
  <c r="I626" i="40"/>
  <c r="H626" i="40"/>
  <c r="H663" i="40"/>
  <c r="I638" i="40"/>
  <c r="H638" i="40"/>
  <c r="I622" i="40"/>
  <c r="H622" i="40"/>
  <c r="H647" i="40"/>
  <c r="I631" i="40"/>
  <c r="H656" i="40"/>
  <c r="H631" i="40"/>
  <c r="H761" i="40"/>
  <c r="H736" i="40"/>
  <c r="I736" i="40"/>
  <c r="H723" i="40" l="1"/>
  <c r="H748" i="40"/>
  <c r="I723" i="40"/>
  <c r="H352" i="40"/>
  <c r="H327" i="40"/>
  <c r="I327" i="40"/>
  <c r="H362" i="40"/>
  <c r="H337" i="40"/>
  <c r="I337" i="40"/>
  <c r="H738" i="40"/>
  <c r="I738" i="40"/>
  <c r="H763" i="40"/>
  <c r="I620" i="40"/>
  <c r="H645" i="40"/>
  <c r="H620" i="40"/>
  <c r="H718" i="40"/>
  <c r="H743" i="40"/>
  <c r="I718" i="40"/>
  <c r="H361" i="40"/>
  <c r="H336" i="40"/>
  <c r="I336" i="40"/>
  <c r="H764" i="40"/>
  <c r="H739" i="40"/>
  <c r="I739" i="40"/>
  <c r="I641" i="40"/>
  <c r="H666" i="40"/>
  <c r="H641" i="40"/>
  <c r="H363" i="40"/>
  <c r="H338" i="40"/>
  <c r="I338" i="40"/>
  <c r="H357" i="40"/>
  <c r="H332" i="40"/>
  <c r="I332" i="40"/>
  <c r="H365" i="40"/>
  <c r="H340" i="40"/>
  <c r="I340" i="40"/>
  <c r="H368" i="40"/>
  <c r="H343" i="40"/>
  <c r="I343" i="40"/>
  <c r="I640" i="40"/>
  <c r="H665" i="40"/>
  <c r="H640" i="40"/>
  <c r="H358" i="40"/>
  <c r="H333" i="40"/>
  <c r="I333" i="40"/>
  <c r="I625" i="40"/>
  <c r="H650" i="40"/>
  <c r="H625" i="40"/>
  <c r="H328" i="40"/>
  <c r="I328" i="40"/>
  <c r="H353" i="40"/>
  <c r="H69" i="40" l="1"/>
  <c r="I44" i="40"/>
  <c r="H44" i="40"/>
  <c r="H371" i="40"/>
  <c r="H346" i="40"/>
  <c r="I346" i="40"/>
  <c r="I234" i="40"/>
  <c r="H259" i="40"/>
  <c r="H234" i="40"/>
  <c r="H360" i="40"/>
  <c r="H335" i="40"/>
  <c r="I335" i="40"/>
  <c r="I46" i="40"/>
  <c r="H46" i="40"/>
  <c r="H71" i="40"/>
  <c r="I38" i="40"/>
  <c r="H63" i="40"/>
  <c r="H38" i="40"/>
  <c r="I42" i="40"/>
  <c r="H42" i="40"/>
  <c r="H67" i="40"/>
  <c r="I239" i="40"/>
  <c r="H264" i="40"/>
  <c r="H239" i="40"/>
  <c r="H265" i="40"/>
  <c r="I240" i="40"/>
  <c r="H240" i="40"/>
  <c r="I49" i="40"/>
  <c r="H74" i="40"/>
  <c r="H49" i="40"/>
  <c r="H372" i="40"/>
  <c r="H347" i="40"/>
  <c r="I347" i="40"/>
  <c r="H351" i="40"/>
  <c r="H326" i="40"/>
  <c r="I326" i="40"/>
  <c r="H364" i="40"/>
  <c r="H339" i="40"/>
  <c r="I339" i="40"/>
  <c r="I230" i="40"/>
  <c r="H255" i="40"/>
  <c r="H230" i="40"/>
  <c r="H354" i="40"/>
  <c r="H329" i="40"/>
  <c r="I329" i="40"/>
  <c r="I242" i="40"/>
  <c r="H242" i="40"/>
  <c r="H267" i="40"/>
  <c r="I245" i="40"/>
  <c r="H270" i="40"/>
  <c r="H245" i="40"/>
  <c r="I238" i="40"/>
  <c r="H238" i="40"/>
  <c r="H263" i="40"/>
  <c r="H356" i="40"/>
  <c r="H331" i="40"/>
  <c r="I331" i="40"/>
  <c r="I43" i="40"/>
  <c r="H68" i="40"/>
  <c r="H43" i="40"/>
  <c r="H341" i="40"/>
  <c r="H366" i="40"/>
  <c r="I341" i="40"/>
  <c r="H342" i="40"/>
  <c r="I342" i="40"/>
  <c r="H367" i="40"/>
  <c r="I235" i="40"/>
  <c r="H235" i="40"/>
  <c r="H260" i="40"/>
  <c r="I39" i="40"/>
  <c r="H64" i="40"/>
  <c r="H39" i="40"/>
  <c r="I33" i="40"/>
  <c r="H33" i="40"/>
  <c r="H58" i="40"/>
  <c r="I34" i="40"/>
  <c r="H59" i="40"/>
  <c r="H34" i="40"/>
  <c r="H369" i="40"/>
  <c r="H344" i="40"/>
  <c r="I344" i="40"/>
  <c r="I229" i="40"/>
  <c r="H229" i="40"/>
  <c r="H254" i="40"/>
  <c r="H334" i="40"/>
  <c r="H359" i="40"/>
  <c r="I334" i="40"/>
  <c r="I246" i="40" l="1"/>
  <c r="H246" i="40"/>
  <c r="H271" i="40"/>
  <c r="I233" i="40"/>
  <c r="H233" i="40"/>
  <c r="H258" i="40"/>
  <c r="H256" i="40"/>
  <c r="I231" i="40"/>
  <c r="H231" i="40"/>
  <c r="I41" i="40"/>
  <c r="H41" i="40"/>
  <c r="H66" i="40"/>
  <c r="H73" i="40"/>
  <c r="I48" i="40"/>
  <c r="H48" i="40"/>
  <c r="H65" i="40"/>
  <c r="I40" i="40"/>
  <c r="H40" i="40"/>
  <c r="H60" i="40"/>
  <c r="I35" i="40"/>
  <c r="H35" i="40"/>
  <c r="H274" i="40"/>
  <c r="I249" i="40"/>
  <c r="H249" i="40"/>
  <c r="I228" i="40"/>
  <c r="H253" i="40"/>
  <c r="H228" i="40"/>
  <c r="H261" i="40"/>
  <c r="I236" i="40"/>
  <c r="H236" i="40"/>
  <c r="H269" i="40"/>
  <c r="I244" i="40"/>
  <c r="H244" i="40"/>
  <c r="I241" i="40"/>
  <c r="H266" i="40"/>
  <c r="H241" i="40"/>
  <c r="I237" i="40"/>
  <c r="H237" i="40"/>
  <c r="H262" i="40"/>
  <c r="I243" i="40"/>
  <c r="H268" i="40"/>
  <c r="H243" i="40"/>
  <c r="I47" i="40"/>
  <c r="H47" i="40"/>
  <c r="H72" i="40"/>
  <c r="I45" i="40"/>
  <c r="H70" i="40"/>
  <c r="H45" i="40"/>
  <c r="I50" i="40"/>
  <c r="H50" i="40"/>
  <c r="H75" i="40"/>
  <c r="I248" i="40"/>
  <c r="H248" i="40"/>
  <c r="H273" i="40"/>
  <c r="H77" i="40" l="1"/>
  <c r="H52" i="40"/>
  <c r="I52" i="40"/>
  <c r="H78" i="40"/>
  <c r="H53" i="40"/>
  <c r="I53" i="40"/>
  <c r="I37" i="40"/>
  <c r="H37" i="40"/>
  <c r="H62" i="40"/>
  <c r="I32" i="40"/>
  <c r="H57" i="40"/>
  <c r="H32" i="40"/>
  <c r="T823" i="40" l="1"/>
  <c r="T132" i="40"/>
  <c r="T829" i="40"/>
  <c r="T831" i="40"/>
  <c r="T827" i="40"/>
  <c r="T834" i="40" l="1"/>
  <c r="T830" i="40"/>
  <c r="T133" i="40"/>
  <c r="T826" i="40"/>
  <c r="T635" i="40"/>
  <c r="T824" i="40"/>
  <c r="T138" i="40"/>
  <c r="T147" i="40"/>
  <c r="T140" i="40"/>
  <c r="T146" i="40"/>
  <c r="T622" i="40"/>
  <c r="T720" i="40"/>
  <c r="T137" i="40"/>
  <c r="T828" i="40"/>
  <c r="T833" i="40"/>
  <c r="T825" i="40"/>
  <c r="T733" i="40"/>
  <c r="T136" i="40"/>
  <c r="T145" i="40"/>
  <c r="T141" i="40"/>
  <c r="T139" i="40"/>
  <c r="T131" i="40"/>
  <c r="T819" i="40"/>
  <c r="T920" i="40" l="1"/>
  <c r="T151" i="40"/>
  <c r="T924" i="40"/>
  <c r="T832" i="40"/>
  <c r="T135" i="40"/>
  <c r="T621" i="40"/>
  <c r="T925" i="40"/>
  <c r="T628" i="40"/>
  <c r="T726" i="40"/>
  <c r="T817" i="40"/>
  <c r="T917" i="40"/>
  <c r="T818" i="40"/>
  <c r="T142" i="40"/>
  <c r="T150" i="40"/>
  <c r="T626" i="40"/>
  <c r="T634" i="40"/>
  <c r="T822" i="40"/>
  <c r="T930" i="40"/>
  <c r="T724" i="40"/>
  <c r="T623" i="40"/>
  <c r="T731" i="40"/>
  <c r="T932" i="40"/>
  <c r="T816" i="40"/>
  <c r="T732" i="40"/>
  <c r="T719" i="40"/>
  <c r="T721" i="40"/>
  <c r="T929" i="40"/>
  <c r="T923" i="40"/>
  <c r="T629" i="40"/>
  <c r="T729" i="40"/>
  <c r="T927" i="40"/>
  <c r="T821" i="40"/>
  <c r="T916" i="40"/>
  <c r="T725" i="40"/>
  <c r="T837" i="40"/>
  <c r="T148" i="40"/>
  <c r="T144" i="40"/>
  <c r="T730" i="40"/>
  <c r="T637" i="40"/>
  <c r="T143" i="40"/>
  <c r="T931" i="40"/>
  <c r="T633" i="40"/>
  <c r="T735" i="40"/>
  <c r="T631" i="40"/>
  <c r="T915" i="40"/>
  <c r="T130" i="40"/>
  <c r="T632" i="40"/>
  <c r="T727" i="40"/>
  <c r="T625" i="40" l="1"/>
  <c r="T728" i="40"/>
  <c r="T736" i="40"/>
  <c r="T630" i="40"/>
  <c r="T921" i="40"/>
  <c r="T926" i="40"/>
  <c r="T914" i="40"/>
  <c r="T734" i="40"/>
  <c r="T928" i="40"/>
  <c r="T919" i="40"/>
  <c r="T836" i="40"/>
  <c r="T638" i="40"/>
  <c r="T934" i="40"/>
  <c r="T738" i="40"/>
  <c r="T718" i="40"/>
  <c r="T627" i="40"/>
  <c r="T922" i="40"/>
  <c r="T620" i="40"/>
  <c r="T636" i="40"/>
  <c r="T640" i="40"/>
  <c r="T723" i="40"/>
  <c r="T641" i="40" l="1"/>
  <c r="T739" i="40"/>
  <c r="T935" i="40"/>
  <c r="T436" i="40" l="1"/>
  <c r="T426" i="40"/>
  <c r="T442" i="40" l="1"/>
  <c r="T429" i="40"/>
  <c r="T328" i="40"/>
  <c r="T435" i="40"/>
  <c r="T440" i="40"/>
  <c r="T431" i="40"/>
  <c r="T438" i="40"/>
  <c r="T425" i="40"/>
  <c r="T338" i="40"/>
  <c r="T437" i="40"/>
  <c r="T433" i="40"/>
  <c r="T432" i="40"/>
  <c r="T439" i="40"/>
  <c r="T441" i="40"/>
  <c r="T445" i="40"/>
  <c r="T427" i="40"/>
  <c r="T444" i="40" l="1"/>
  <c r="T430" i="40"/>
  <c r="T331" i="40"/>
  <c r="T343" i="40"/>
  <c r="T337" i="40"/>
  <c r="T434" i="40"/>
  <c r="T342" i="40"/>
  <c r="T424" i="40"/>
  <c r="T334" i="40"/>
  <c r="T327" i="40"/>
  <c r="T347" i="40"/>
  <c r="T344" i="40"/>
  <c r="T230" i="40"/>
  <c r="T339" i="40"/>
  <c r="T333" i="40"/>
  <c r="T240" i="40"/>
  <c r="T329" i="40"/>
  <c r="T335" i="40"/>
  <c r="T34" i="40"/>
  <c r="T340" i="40"/>
  <c r="T341" i="40"/>
  <c r="T44" i="40"/>
  <c r="T241" i="40" l="1"/>
  <c r="T237" i="40"/>
  <c r="T332" i="40"/>
  <c r="T244" i="40"/>
  <c r="T326" i="40"/>
  <c r="T336" i="40"/>
  <c r="T41" i="40"/>
  <c r="T46" i="40"/>
  <c r="T231" i="40"/>
  <c r="T47" i="40"/>
  <c r="T33" i="40"/>
  <c r="T246" i="40"/>
  <c r="T49" i="40"/>
  <c r="T35" i="40"/>
  <c r="T40" i="40"/>
  <c r="T242" i="40"/>
  <c r="T243" i="40"/>
  <c r="T43" i="40"/>
  <c r="T48" i="40"/>
  <c r="T39" i="40"/>
  <c r="T50" i="40"/>
  <c r="T245" i="40"/>
  <c r="T236" i="40"/>
  <c r="T239" i="40"/>
  <c r="T235" i="40"/>
  <c r="T45" i="40"/>
  <c r="T229" i="40"/>
  <c r="T233" i="40"/>
  <c r="T346" i="40"/>
  <c r="T53" i="40" l="1"/>
  <c r="T42" i="40"/>
  <c r="T248" i="40"/>
  <c r="T37" i="40"/>
  <c r="T249" i="40"/>
  <c r="T38" i="40"/>
  <c r="T228" i="40"/>
  <c r="T238" i="40"/>
  <c r="T234" i="40"/>
  <c r="T32" i="40" l="1"/>
  <c r="T52" i="40"/>
  <c r="U674" i="37" l="1"/>
  <c r="U650" i="37"/>
  <c r="U625" i="37"/>
  <c r="U669" i="37"/>
  <c r="U645" i="37"/>
  <c r="U620" i="37"/>
  <c r="U963" i="37"/>
  <c r="U914" i="37"/>
  <c r="U939" i="37"/>
  <c r="U968" i="37"/>
  <c r="U944" i="37"/>
  <c r="U919" i="37"/>
  <c r="U616" i="37" l="1"/>
  <c r="U617" i="37"/>
  <c r="U910" i="37"/>
  <c r="U923" i="37"/>
  <c r="U948" i="37"/>
  <c r="U972" i="37"/>
  <c r="U657" i="37"/>
  <c r="U681" i="37"/>
  <c r="U632" i="37"/>
  <c r="U660" i="37"/>
  <c r="U635" i="37"/>
  <c r="U684" i="37"/>
  <c r="U678" i="37"/>
  <c r="U654" i="37"/>
  <c r="U629" i="37"/>
  <c r="U920" i="37"/>
  <c r="U969" i="37"/>
  <c r="U945" i="37"/>
  <c r="U626" i="37"/>
  <c r="U651" i="37"/>
  <c r="U675" i="37"/>
  <c r="U980" i="37"/>
  <c r="U931" i="37"/>
  <c r="U956" i="37"/>
  <c r="U954" i="37"/>
  <c r="U929" i="37"/>
  <c r="U978" i="37"/>
  <c r="U946" i="37"/>
  <c r="U921" i="37"/>
  <c r="U970" i="37"/>
  <c r="U682" i="37"/>
  <c r="U633" i="37"/>
  <c r="U658" i="37"/>
  <c r="U932" i="37"/>
  <c r="U957" i="37"/>
  <c r="U981" i="37"/>
  <c r="U670" i="37"/>
  <c r="U646" i="37"/>
  <c r="U621" i="37"/>
  <c r="U911" i="37"/>
  <c r="V935" i="37" s="1"/>
  <c r="U672" i="37"/>
  <c r="U623" i="37"/>
  <c r="U648" i="37"/>
  <c r="U979" i="37"/>
  <c r="U930" i="37"/>
  <c r="U955" i="37"/>
  <c r="U971" i="37"/>
  <c r="U922" i="37"/>
  <c r="U947" i="37"/>
  <c r="U634" i="37"/>
  <c r="U659" i="37"/>
  <c r="U683" i="37"/>
  <c r="U628" i="37"/>
  <c r="U677" i="37"/>
  <c r="U653" i="37"/>
  <c r="U940" i="37"/>
  <c r="U915" i="37"/>
  <c r="U964" i="37"/>
  <c r="U924" i="37"/>
  <c r="U949" i="37"/>
  <c r="U973" i="37"/>
  <c r="U630" i="37"/>
  <c r="U679" i="37"/>
  <c r="U655" i="37"/>
  <c r="U975" i="37"/>
  <c r="U951" i="37"/>
  <c r="U926" i="37"/>
  <c r="U950" i="37"/>
  <c r="U925" i="37"/>
  <c r="U974" i="37"/>
  <c r="U662" i="37"/>
  <c r="U686" i="37"/>
  <c r="U637" i="37"/>
  <c r="U680" i="37"/>
  <c r="U656" i="37"/>
  <c r="U631" i="37"/>
  <c r="U636" i="37"/>
  <c r="U661" i="37"/>
  <c r="U685" i="37"/>
  <c r="U627" i="37"/>
  <c r="U676" i="37"/>
  <c r="U652" i="37"/>
  <c r="U687" i="37"/>
  <c r="U663" i="37"/>
  <c r="U638" i="37"/>
  <c r="U977" i="37"/>
  <c r="U928" i="37"/>
  <c r="U953" i="37"/>
  <c r="U622" i="37"/>
  <c r="U671" i="37"/>
  <c r="U647" i="37"/>
  <c r="U952" i="37"/>
  <c r="U976" i="37"/>
  <c r="U927" i="37"/>
  <c r="U941" i="37"/>
  <c r="U916" i="37"/>
  <c r="U965" i="37"/>
  <c r="U942" i="37"/>
  <c r="U966" i="37"/>
  <c r="U917" i="37"/>
  <c r="U934" i="37" l="1"/>
  <c r="V934" i="37"/>
  <c r="U641" i="37"/>
  <c r="V641" i="37"/>
  <c r="U689" i="37"/>
  <c r="V640" i="37"/>
  <c r="U640" i="37"/>
  <c r="U665" i="37"/>
  <c r="U983" i="37"/>
  <c r="U666" i="37"/>
  <c r="U959" i="37"/>
  <c r="U690" i="37"/>
  <c r="U960" i="37"/>
  <c r="U935" i="37"/>
  <c r="U984" i="37"/>
  <c r="U81" i="37" l="1"/>
  <c r="U32" i="37"/>
  <c r="U57" i="37"/>
  <c r="U86" i="37"/>
  <c r="U37" i="37"/>
  <c r="U62" i="37"/>
  <c r="U41" i="37" l="1"/>
  <c r="U66" i="37"/>
  <c r="U90" i="37"/>
  <c r="U64" i="37"/>
  <c r="U88" i="37"/>
  <c r="U39" i="37"/>
  <c r="U40" i="37"/>
  <c r="U65" i="37"/>
  <c r="U89" i="37"/>
  <c r="U58" i="37"/>
  <c r="U33" i="37"/>
  <c r="U82" i="37"/>
  <c r="U34" i="37"/>
  <c r="U83" i="37"/>
  <c r="U59" i="37"/>
  <c r="U74" i="37"/>
  <c r="U98" i="37"/>
  <c r="U49" i="37"/>
  <c r="U75" i="37"/>
  <c r="U50" i="37"/>
  <c r="U99" i="37"/>
  <c r="U95" i="37"/>
  <c r="U71" i="37"/>
  <c r="U46" i="37"/>
  <c r="U28" i="37"/>
  <c r="V52" i="37" s="1"/>
  <c r="U45" i="37"/>
  <c r="U70" i="37"/>
  <c r="U94" i="37"/>
  <c r="U96" i="37"/>
  <c r="U47" i="37"/>
  <c r="U72" i="37"/>
  <c r="U29" i="37"/>
  <c r="V53" i="37" s="1"/>
  <c r="U43" i="37"/>
  <c r="U68" i="37"/>
  <c r="U92" i="37"/>
  <c r="U42" i="37"/>
  <c r="U67" i="37"/>
  <c r="U91" i="37"/>
  <c r="U38" i="37"/>
  <c r="U87" i="37"/>
  <c r="U63" i="37"/>
  <c r="U97" i="37"/>
  <c r="U48" i="37"/>
  <c r="U73" i="37"/>
  <c r="U60" i="37"/>
  <c r="U84" i="37"/>
  <c r="U35" i="37"/>
  <c r="U69" i="37"/>
  <c r="U93" i="37"/>
  <c r="U44" i="37"/>
  <c r="U78" i="37" l="1"/>
  <c r="U53" i="37"/>
  <c r="U102" i="37"/>
  <c r="O23" i="35" s="1"/>
  <c r="U77" i="37"/>
  <c r="U52" i="37"/>
  <c r="U101" i="37"/>
  <c r="N23" i="35" s="1"/>
  <c r="U198" i="38" l="1"/>
  <c r="Q198" i="38"/>
  <c r="K198" i="38"/>
  <c r="I198" i="38"/>
  <c r="G198" i="38"/>
  <c r="P198" i="38"/>
  <c r="N198" i="38"/>
  <c r="L198" i="38"/>
  <c r="J198" i="38"/>
  <c r="H198" i="38"/>
  <c r="F198" i="38"/>
  <c r="D198" i="38"/>
  <c r="B198" i="38"/>
  <c r="O198" i="38"/>
  <c r="M198" i="38"/>
  <c r="E198" i="38"/>
  <c r="C198" i="38"/>
  <c r="Q172" i="38"/>
  <c r="Q163" i="38"/>
  <c r="Q166" i="38"/>
  <c r="Q155" i="38"/>
  <c r="Q161" i="38"/>
  <c r="Q169" i="38"/>
  <c r="Q156" i="38"/>
  <c r="Q160" i="38"/>
  <c r="Q170" i="38"/>
  <c r="Q168" i="38"/>
  <c r="Q149" i="38"/>
  <c r="Q157" i="38"/>
  <c r="Q165" i="38"/>
  <c r="Q173" i="38"/>
  <c r="Q162" i="38"/>
  <c r="Q158" i="38"/>
  <c r="Q164" i="38"/>
  <c r="Q174" i="38"/>
  <c r="Q167" i="38"/>
  <c r="Q171" i="38"/>
  <c r="Q175" i="38"/>
  <c r="Q176" i="38"/>
  <c r="U590" i="38"/>
  <c r="O590" i="38"/>
  <c r="M590" i="38"/>
  <c r="G590" i="38"/>
  <c r="E590" i="38"/>
  <c r="C590" i="38"/>
  <c r="P590" i="38"/>
  <c r="N590" i="38"/>
  <c r="L590" i="38"/>
  <c r="J590" i="38"/>
  <c r="H590" i="38"/>
  <c r="F590" i="38"/>
  <c r="D590" i="38"/>
  <c r="B590" i="38"/>
  <c r="Q590" i="38"/>
  <c r="K590" i="38"/>
  <c r="I590" i="38"/>
  <c r="Q554" i="38"/>
  <c r="Q562" i="38"/>
  <c r="Q541" i="38"/>
  <c r="Q549" i="38"/>
  <c r="Q553" i="38"/>
  <c r="Q561" i="38"/>
  <c r="Q552" i="38"/>
  <c r="Q566" i="38"/>
  <c r="Q555" i="38"/>
  <c r="Q558" i="38"/>
  <c r="Q559" i="38"/>
  <c r="Q563" i="38"/>
  <c r="Q560" i="38"/>
  <c r="Q548" i="38"/>
  <c r="Q547" i="38"/>
  <c r="Q557" i="38"/>
  <c r="Q565" i="38"/>
  <c r="Q550" i="38"/>
  <c r="Q556" i="38"/>
  <c r="Q564" i="38"/>
  <c r="Q567" i="38"/>
  <c r="Q568" i="38"/>
  <c r="U492" i="38"/>
  <c r="P492" i="38"/>
  <c r="N492" i="38"/>
  <c r="L492" i="38"/>
  <c r="J492" i="38"/>
  <c r="H492" i="38"/>
  <c r="F492" i="38"/>
  <c r="D492" i="38"/>
  <c r="B492" i="38"/>
  <c r="M492" i="38"/>
  <c r="K492" i="38"/>
  <c r="Q492" i="38"/>
  <c r="O492" i="38"/>
  <c r="I492" i="38"/>
  <c r="G492" i="38"/>
  <c r="E492" i="38"/>
  <c r="C492" i="38"/>
  <c r="Q449" i="38"/>
  <c r="Q459" i="38"/>
  <c r="Q443" i="38"/>
  <c r="Q463" i="38"/>
  <c r="Q462" i="38"/>
  <c r="Q465" i="38"/>
  <c r="Q468" i="38"/>
  <c r="Q458" i="38"/>
  <c r="Q466" i="38"/>
  <c r="Q455" i="38"/>
  <c r="Q467" i="38"/>
  <c r="Q450" i="38"/>
  <c r="Q454" i="38"/>
  <c r="Q460" i="38"/>
  <c r="Q461" i="38"/>
  <c r="Q451" i="38"/>
  <c r="Q457" i="38"/>
  <c r="Q452" i="38"/>
  <c r="Q456" i="38"/>
  <c r="Q464" i="38"/>
  <c r="Q470" i="38"/>
  <c r="Q469" i="38"/>
  <c r="U884" i="38" l="1"/>
  <c r="P884" i="38"/>
  <c r="N884" i="38"/>
  <c r="L884" i="38"/>
  <c r="J884" i="38"/>
  <c r="H884" i="38"/>
  <c r="F884" i="38"/>
  <c r="D884" i="38"/>
  <c r="B884" i="38"/>
  <c r="Q884" i="38"/>
  <c r="O884" i="38"/>
  <c r="K884" i="38"/>
  <c r="I884" i="38"/>
  <c r="E884" i="38"/>
  <c r="C884" i="38"/>
  <c r="M884" i="38"/>
  <c r="G884" i="38"/>
  <c r="Q859" i="38"/>
  <c r="Q847" i="38"/>
  <c r="Q853" i="38"/>
  <c r="Q842" i="38"/>
  <c r="Q852" i="38"/>
  <c r="Q835" i="38"/>
  <c r="Q857" i="38"/>
  <c r="Q848" i="38"/>
  <c r="Q856" i="38"/>
  <c r="Q860" i="38"/>
  <c r="Q855" i="38"/>
  <c r="Q841" i="38"/>
  <c r="Q851" i="38"/>
  <c r="Q844" i="38"/>
  <c r="Q846" i="38"/>
  <c r="Q854" i="38"/>
  <c r="Q843" i="38"/>
  <c r="Q849" i="38"/>
  <c r="Q850" i="38"/>
  <c r="Q858" i="38"/>
  <c r="Q861" i="38"/>
  <c r="Q862" i="38"/>
  <c r="U394" i="38" l="1"/>
  <c r="L394" i="38"/>
  <c r="J394" i="38"/>
  <c r="D394" i="38"/>
  <c r="Q394" i="38"/>
  <c r="O394" i="38"/>
  <c r="M394" i="38"/>
  <c r="K394" i="38"/>
  <c r="I394" i="38"/>
  <c r="G394" i="38"/>
  <c r="E394" i="38"/>
  <c r="C394" i="38"/>
  <c r="P394" i="38"/>
  <c r="N394" i="38"/>
  <c r="H394" i="38"/>
  <c r="F394" i="38"/>
  <c r="B394" i="38"/>
  <c r="Q357" i="38"/>
  <c r="Q365" i="38"/>
  <c r="Q353" i="38"/>
  <c r="Q367" i="38"/>
  <c r="Q356" i="38"/>
  <c r="Q369" i="38"/>
  <c r="Q345" i="38"/>
  <c r="Q359" i="38"/>
  <c r="Q352" i="38"/>
  <c r="Q360" i="38"/>
  <c r="Q364" i="38"/>
  <c r="Q368" i="38"/>
  <c r="Q361" i="38"/>
  <c r="Q370" i="38"/>
  <c r="Q363" i="38"/>
  <c r="Q354" i="38"/>
  <c r="Q358" i="38"/>
  <c r="Q362" i="38"/>
  <c r="Q366" i="38"/>
  <c r="Q351" i="38"/>
  <c r="Q372" i="38"/>
  <c r="Q371" i="38"/>
  <c r="U296" i="38"/>
  <c r="Q296" i="38"/>
  <c r="O296" i="38"/>
  <c r="M296" i="38"/>
  <c r="K296" i="38"/>
  <c r="I296" i="38"/>
  <c r="G296" i="38"/>
  <c r="E296" i="38"/>
  <c r="C296" i="38"/>
  <c r="P296" i="38"/>
  <c r="N296" i="38"/>
  <c r="L296" i="38"/>
  <c r="J296" i="38"/>
  <c r="B296" i="38"/>
  <c r="H296" i="38"/>
  <c r="F296" i="38"/>
  <c r="D296" i="38"/>
  <c r="Q256" i="38"/>
  <c r="Q259" i="38"/>
  <c r="Q267" i="38"/>
  <c r="Q262" i="38"/>
  <c r="Q272" i="38"/>
  <c r="Q253" i="38"/>
  <c r="Q255" i="38"/>
  <c r="Q263" i="38"/>
  <c r="Q271" i="38"/>
  <c r="Q264" i="38"/>
  <c r="Q266" i="38"/>
  <c r="Q258" i="38"/>
  <c r="Q268" i="38"/>
  <c r="Q247" i="38"/>
  <c r="Q269" i="38"/>
  <c r="Q254" i="38"/>
  <c r="Q260" i="38"/>
  <c r="Q270" i="38"/>
  <c r="Q261" i="38"/>
  <c r="Q265" i="38"/>
  <c r="Q274" i="38"/>
  <c r="Q273" i="38"/>
  <c r="U982" i="38"/>
  <c r="Q982" i="38"/>
  <c r="M982" i="38"/>
  <c r="I982" i="38"/>
  <c r="G982" i="38"/>
  <c r="P982" i="38"/>
  <c r="N982" i="38"/>
  <c r="L982" i="38"/>
  <c r="J982" i="38"/>
  <c r="H982" i="38"/>
  <c r="F982" i="38"/>
  <c r="D982" i="38"/>
  <c r="B982" i="38"/>
  <c r="O982" i="38"/>
  <c r="K982" i="38"/>
  <c r="E982" i="38"/>
  <c r="C982" i="38"/>
  <c r="Q952" i="38"/>
  <c r="Q951" i="38"/>
  <c r="Q955" i="38"/>
  <c r="Q946" i="38"/>
  <c r="Q954" i="38"/>
  <c r="Q949" i="38"/>
  <c r="Q957" i="38"/>
  <c r="Q942" i="38"/>
  <c r="Q948" i="38"/>
  <c r="Q956" i="38"/>
  <c r="Q933" i="38"/>
  <c r="Q941" i="38"/>
  <c r="Q945" i="38"/>
  <c r="Q953" i="38"/>
  <c r="Q940" i="38"/>
  <c r="Q950" i="38"/>
  <c r="Q944" i="38"/>
  <c r="Q958" i="38"/>
  <c r="Q939" i="38"/>
  <c r="Q947" i="38"/>
  <c r="Q960" i="38"/>
  <c r="Q959" i="38"/>
  <c r="U786" i="38"/>
  <c r="P786" i="38"/>
  <c r="N786" i="38"/>
  <c r="L786" i="38"/>
  <c r="J786" i="38"/>
  <c r="F786" i="38"/>
  <c r="B786" i="38"/>
  <c r="Q786" i="38"/>
  <c r="O786" i="38"/>
  <c r="M786" i="38"/>
  <c r="K786" i="38"/>
  <c r="I786" i="38"/>
  <c r="G786" i="38"/>
  <c r="E786" i="38"/>
  <c r="C786" i="38"/>
  <c r="H786" i="38"/>
  <c r="D786" i="38"/>
  <c r="Q753" i="38"/>
  <c r="Q761" i="38"/>
  <c r="Q744" i="38"/>
  <c r="Q748" i="38"/>
  <c r="Q737" i="38"/>
  <c r="Q745" i="38"/>
  <c r="Q743" i="38"/>
  <c r="Q749" i="38"/>
  <c r="Q757" i="38"/>
  <c r="Q746" i="38"/>
  <c r="Q754" i="38"/>
  <c r="Q750" i="38"/>
  <c r="Q758" i="38"/>
  <c r="Q751" i="38"/>
  <c r="Q759" i="38"/>
  <c r="Q752" i="38"/>
  <c r="Q756" i="38"/>
  <c r="Q760" i="38"/>
  <c r="Q762" i="38"/>
  <c r="Q755" i="38"/>
  <c r="Q764" i="38"/>
  <c r="Q763" i="38"/>
  <c r="U688" i="38" l="1"/>
  <c r="Q688" i="38"/>
  <c r="O688" i="38"/>
  <c r="M688" i="38"/>
  <c r="K688" i="38"/>
  <c r="I688" i="38"/>
  <c r="G688" i="38"/>
  <c r="E688" i="38"/>
  <c r="C688" i="38"/>
  <c r="P688" i="38"/>
  <c r="N688" i="38"/>
  <c r="H688" i="38"/>
  <c r="F688" i="38"/>
  <c r="L688" i="38"/>
  <c r="J688" i="38"/>
  <c r="D688" i="38"/>
  <c r="B688" i="38"/>
  <c r="Q656" i="38"/>
  <c r="Q664" i="38"/>
  <c r="Q645" i="38"/>
  <c r="Q647" i="38"/>
  <c r="Q648" i="38"/>
  <c r="Q654" i="38"/>
  <c r="Q646" i="38"/>
  <c r="Q652" i="38"/>
  <c r="Q658" i="38"/>
  <c r="Q653" i="38"/>
  <c r="Q657" i="38"/>
  <c r="Q661" i="38"/>
  <c r="Q650" i="38"/>
  <c r="Q651" i="38"/>
  <c r="Q659" i="38"/>
  <c r="Q660" i="38"/>
  <c r="Q662" i="38"/>
  <c r="Q639" i="38"/>
  <c r="Q655" i="38"/>
  <c r="Q663" i="38"/>
  <c r="Q666" i="38"/>
  <c r="Q665" i="38"/>
  <c r="U100" i="38"/>
  <c r="P100" i="38"/>
  <c r="N100" i="38"/>
  <c r="L100" i="38"/>
  <c r="J100" i="38"/>
  <c r="H100" i="38"/>
  <c r="F100" i="38"/>
  <c r="D100" i="38"/>
  <c r="B100" i="38"/>
  <c r="Q100" i="38"/>
  <c r="O100" i="38"/>
  <c r="M100" i="38"/>
  <c r="I100" i="38"/>
  <c r="G100" i="38"/>
  <c r="E100" i="38"/>
  <c r="C100" i="38"/>
  <c r="K100" i="38"/>
  <c r="Q51" i="38"/>
  <c r="Q59" i="38"/>
  <c r="Q62" i="38"/>
  <c r="Q64" i="38"/>
  <c r="Q68" i="38"/>
  <c r="Q72" i="38"/>
  <c r="Q65" i="38"/>
  <c r="Q75" i="38"/>
  <c r="Q63" i="38"/>
  <c r="Q69" i="38"/>
  <c r="Q60" i="38"/>
  <c r="Q76" i="38"/>
  <c r="Q71" i="38"/>
  <c r="Q57" i="38"/>
  <c r="Q67" i="38"/>
  <c r="Q73" i="38"/>
  <c r="Q58" i="38"/>
  <c r="Q66" i="38"/>
  <c r="Q70" i="38"/>
  <c r="Q74" i="38"/>
  <c r="Q78" i="38"/>
  <c r="Q77" i="38"/>
  <c r="U590" i="40" l="1"/>
  <c r="O590" i="40"/>
  <c r="N590" i="40"/>
  <c r="M590" i="40"/>
  <c r="F590" i="40"/>
  <c r="E590" i="40"/>
  <c r="Q590" i="40"/>
  <c r="J590" i="40"/>
  <c r="B590" i="40"/>
  <c r="L590" i="40"/>
  <c r="K590" i="40"/>
  <c r="D590" i="40"/>
  <c r="C590" i="40"/>
  <c r="H590" i="40"/>
  <c r="G590" i="40"/>
  <c r="I590" i="40"/>
  <c r="P590" i="40"/>
  <c r="Q552" i="40"/>
  <c r="Q556" i="40"/>
  <c r="Q560" i="40"/>
  <c r="Q564" i="40"/>
  <c r="Q548" i="40"/>
  <c r="Q547" i="40"/>
  <c r="Q568" i="40"/>
  <c r="Q567" i="40"/>
  <c r="Q562" i="40"/>
  <c r="Q566" i="40"/>
  <c r="Q561" i="40"/>
  <c r="Q563" i="40"/>
  <c r="Q555" i="40"/>
  <c r="Q558" i="40"/>
  <c r="Q549" i="40"/>
  <c r="Q565" i="40"/>
  <c r="Q554" i="40"/>
  <c r="Q553" i="40"/>
  <c r="Q550" i="40"/>
  <c r="Q541" i="40"/>
  <c r="Q557" i="40"/>
  <c r="Q559" i="40"/>
  <c r="U492" i="40" l="1"/>
  <c r="P492" i="40"/>
  <c r="M492" i="40"/>
  <c r="L492" i="40"/>
  <c r="E492" i="40"/>
  <c r="D492" i="40"/>
  <c r="I492" i="40"/>
  <c r="J492" i="40"/>
  <c r="B492" i="40"/>
  <c r="N492" i="40"/>
  <c r="G492" i="40"/>
  <c r="F492" i="40"/>
  <c r="H492" i="40"/>
  <c r="Q492" i="40"/>
  <c r="O492" i="40"/>
  <c r="K492" i="40"/>
  <c r="C492" i="40"/>
  <c r="Q454" i="40"/>
  <c r="Q458" i="40"/>
  <c r="Q462" i="40"/>
  <c r="Q466" i="40"/>
  <c r="Q468" i="40"/>
  <c r="Q451" i="40"/>
  <c r="Q459" i="40"/>
  <c r="Q450" i="40"/>
  <c r="Q443" i="40"/>
  <c r="Q455" i="40"/>
  <c r="Q461" i="40"/>
  <c r="Q452" i="40"/>
  <c r="Q456" i="40"/>
  <c r="Q460" i="40"/>
  <c r="Q464" i="40"/>
  <c r="Q449" i="40"/>
  <c r="Q465" i="40"/>
  <c r="Q467" i="40"/>
  <c r="Q457" i="40"/>
  <c r="Q469" i="40"/>
  <c r="Q470" i="40"/>
  <c r="Q463" i="40"/>
  <c r="U198" i="40"/>
  <c r="N198" i="40"/>
  <c r="G198" i="40"/>
  <c r="F198" i="40"/>
  <c r="O198" i="40"/>
  <c r="K198" i="40"/>
  <c r="C198" i="40"/>
  <c r="L198" i="40"/>
  <c r="E198" i="40"/>
  <c r="D198" i="40"/>
  <c r="I198" i="40"/>
  <c r="H198" i="40"/>
  <c r="Q198" i="40"/>
  <c r="J198" i="40"/>
  <c r="B198" i="40"/>
  <c r="M198" i="40"/>
  <c r="P198" i="40"/>
  <c r="Q175" i="40"/>
  <c r="Q158" i="40"/>
  <c r="Q162" i="40"/>
  <c r="Q166" i="40"/>
  <c r="Q170" i="40"/>
  <c r="Q149" i="40"/>
  <c r="Q157" i="40"/>
  <c r="Q160" i="40"/>
  <c r="Q176" i="40"/>
  <c r="Q161" i="40"/>
  <c r="Q163" i="40"/>
  <c r="Q174" i="40"/>
  <c r="Q155" i="40"/>
  <c r="Q169" i="40"/>
  <c r="Q171" i="40"/>
  <c r="Q172" i="40"/>
  <c r="Q165" i="40"/>
  <c r="Q167" i="40"/>
  <c r="Q156" i="40"/>
  <c r="Q168" i="40"/>
  <c r="Q164" i="40"/>
  <c r="Q173" i="40"/>
  <c r="U394" i="40" l="1"/>
  <c r="Q394" i="40"/>
  <c r="M394" i="40"/>
  <c r="J394" i="40"/>
  <c r="E394" i="40"/>
  <c r="B394" i="40"/>
  <c r="F394" i="40"/>
  <c r="K394" i="40"/>
  <c r="H394" i="40"/>
  <c r="C394" i="40"/>
  <c r="L394" i="40"/>
  <c r="G394" i="40"/>
  <c r="D394" i="40"/>
  <c r="N394" i="40"/>
  <c r="I394" i="40"/>
  <c r="P394" i="40"/>
  <c r="O394" i="40"/>
  <c r="Q370" i="40"/>
  <c r="Q353" i="40"/>
  <c r="Q345" i="40"/>
  <c r="Q357" i="40"/>
  <c r="Q361" i="40"/>
  <c r="Q365" i="40"/>
  <c r="Q369" i="40"/>
  <c r="Q356" i="40"/>
  <c r="Q360" i="40"/>
  <c r="Q364" i="40"/>
  <c r="Q368" i="40"/>
  <c r="Q363" i="40"/>
  <c r="Q352" i="40"/>
  <c r="Q354" i="40"/>
  <c r="Q358" i="40"/>
  <c r="Q372" i="40"/>
  <c r="Q359" i="40"/>
  <c r="Q362" i="40"/>
  <c r="Q351" i="40"/>
  <c r="Q371" i="40"/>
  <c r="Q366" i="40"/>
  <c r="Q367" i="40"/>
  <c r="U884" i="40" l="1"/>
  <c r="L884" i="40"/>
  <c r="K884" i="40"/>
  <c r="D884" i="40"/>
  <c r="C884" i="40"/>
  <c r="H884" i="40"/>
  <c r="G884" i="40"/>
  <c r="Q884" i="40"/>
  <c r="J884" i="40"/>
  <c r="P884" i="40"/>
  <c r="O884" i="40"/>
  <c r="N884" i="40"/>
  <c r="M884" i="40"/>
  <c r="F884" i="40"/>
  <c r="E884" i="40"/>
  <c r="I884" i="40"/>
  <c r="B884" i="40"/>
  <c r="Q844" i="40"/>
  <c r="Q862" i="40"/>
  <c r="Q849" i="40"/>
  <c r="Q853" i="40"/>
  <c r="Q861" i="40"/>
  <c r="Q848" i="40"/>
  <c r="Q852" i="40"/>
  <c r="Q856" i="40"/>
  <c r="Q841" i="40"/>
  <c r="Q851" i="40"/>
  <c r="Q855" i="40"/>
  <c r="Q859" i="40"/>
  <c r="Q842" i="40"/>
  <c r="Q850" i="40"/>
  <c r="Q854" i="40"/>
  <c r="Q858" i="40"/>
  <c r="Q847" i="40"/>
  <c r="Q846" i="40"/>
  <c r="Q835" i="40"/>
  <c r="Q843" i="40"/>
  <c r="Q857" i="40"/>
  <c r="Q860" i="40"/>
  <c r="U296" i="40"/>
  <c r="H296" i="40"/>
  <c r="D296" i="40"/>
  <c r="F296" i="40"/>
  <c r="Q296" i="40"/>
  <c r="J296" i="40"/>
  <c r="B296" i="40"/>
  <c r="L296" i="40"/>
  <c r="N296" i="40"/>
  <c r="E296" i="40"/>
  <c r="M296" i="40"/>
  <c r="C296" i="40"/>
  <c r="G296" i="40"/>
  <c r="O296" i="40"/>
  <c r="P296" i="40"/>
  <c r="I296" i="40"/>
  <c r="K296" i="40"/>
  <c r="Q247" i="40"/>
  <c r="Q255" i="40"/>
  <c r="Q259" i="40"/>
  <c r="Q263" i="40"/>
  <c r="Q267" i="40"/>
  <c r="Q271" i="40"/>
  <c r="Q273" i="40"/>
  <c r="Q256" i="40"/>
  <c r="Q260" i="40"/>
  <c r="Q272" i="40"/>
  <c r="Q261" i="40"/>
  <c r="Q265" i="40"/>
  <c r="Q269" i="40"/>
  <c r="Q264" i="40"/>
  <c r="Q270" i="40"/>
  <c r="Q262" i="40"/>
  <c r="Q266" i="40"/>
  <c r="Q268" i="40"/>
  <c r="Q253" i="40"/>
  <c r="Q274" i="40"/>
  <c r="Q254" i="40"/>
  <c r="Q258" i="40"/>
  <c r="U100" i="40" l="1"/>
  <c r="L100" i="40"/>
  <c r="G100" i="40"/>
  <c r="D100" i="40"/>
  <c r="Q100" i="40"/>
  <c r="M100" i="40"/>
  <c r="P100" i="40"/>
  <c r="O100" i="40"/>
  <c r="N100" i="40"/>
  <c r="I100" i="40"/>
  <c r="F100" i="40"/>
  <c r="K100" i="40"/>
  <c r="H100" i="40"/>
  <c r="C100" i="40"/>
  <c r="J100" i="40"/>
  <c r="E100" i="40"/>
  <c r="B100" i="40"/>
  <c r="Q60" i="40"/>
  <c r="Q68" i="40"/>
  <c r="Q78" i="40"/>
  <c r="Q65" i="40"/>
  <c r="Q77" i="40"/>
  <c r="Q64" i="40"/>
  <c r="Q72" i="40"/>
  <c r="Q57" i="40"/>
  <c r="Q74" i="40"/>
  <c r="Q76" i="40"/>
  <c r="Q69" i="40"/>
  <c r="Q75" i="40"/>
  <c r="Q58" i="40"/>
  <c r="Q70" i="40"/>
  <c r="Q51" i="40"/>
  <c r="Q67" i="40"/>
  <c r="Q71" i="40"/>
  <c r="Q73" i="40"/>
  <c r="Q62" i="40"/>
  <c r="Q66" i="40"/>
  <c r="Q63" i="40"/>
  <c r="Q59" i="40"/>
  <c r="U786" i="40"/>
  <c r="Q786" i="40"/>
  <c r="K786" i="40"/>
  <c r="J786" i="40"/>
  <c r="C786" i="40"/>
  <c r="B786" i="40"/>
  <c r="N786" i="40"/>
  <c r="G786" i="40"/>
  <c r="F786" i="40"/>
  <c r="I786" i="40"/>
  <c r="M786" i="40"/>
  <c r="L786" i="40"/>
  <c r="E786" i="40"/>
  <c r="D786" i="40"/>
  <c r="H786" i="40"/>
  <c r="O786" i="40"/>
  <c r="P786" i="40"/>
  <c r="Q743" i="40"/>
  <c r="Q764" i="40"/>
  <c r="Q751" i="40"/>
  <c r="Q755" i="40"/>
  <c r="Q759" i="40"/>
  <c r="Q750" i="40"/>
  <c r="Q754" i="40"/>
  <c r="Q758" i="40"/>
  <c r="Q762" i="40"/>
  <c r="Q757" i="40"/>
  <c r="Q756" i="40"/>
  <c r="Q746" i="40"/>
  <c r="Q748" i="40"/>
  <c r="Q752" i="40"/>
  <c r="Q737" i="40"/>
  <c r="Q753" i="40"/>
  <c r="Q763" i="40"/>
  <c r="Q744" i="40"/>
  <c r="Q760" i="40"/>
  <c r="Q749" i="40"/>
  <c r="Q745" i="40"/>
  <c r="Q761" i="40"/>
  <c r="U982" i="40"/>
  <c r="N982" i="40"/>
  <c r="K982" i="40"/>
  <c r="F982" i="40"/>
  <c r="C982" i="40"/>
  <c r="L982" i="40"/>
  <c r="I982" i="40"/>
  <c r="D982" i="40"/>
  <c r="M982" i="40"/>
  <c r="H982" i="40"/>
  <c r="E982" i="40"/>
  <c r="Q982" i="40"/>
  <c r="P982" i="40"/>
  <c r="J982" i="40"/>
  <c r="G982" i="40"/>
  <c r="B982" i="40"/>
  <c r="O982" i="40"/>
  <c r="Q959" i="40"/>
  <c r="Q942" i="40"/>
  <c r="Q946" i="40"/>
  <c r="Q950" i="40"/>
  <c r="Q954" i="40"/>
  <c r="Q958" i="40"/>
  <c r="Q941" i="40"/>
  <c r="Q945" i="40"/>
  <c r="Q949" i="40"/>
  <c r="Q953" i="40"/>
  <c r="Q957" i="40"/>
  <c r="Q940" i="40"/>
  <c r="Q944" i="40"/>
  <c r="Q951" i="40"/>
  <c r="Q939" i="40"/>
  <c r="Q956" i="40"/>
  <c r="Q933" i="40"/>
  <c r="Q955" i="40"/>
  <c r="Q952" i="40"/>
  <c r="Q948" i="40"/>
  <c r="Q960" i="40"/>
  <c r="Q947" i="40"/>
  <c r="U688" i="40"/>
  <c r="H688" i="40"/>
  <c r="F688" i="40"/>
  <c r="Q688" i="40"/>
  <c r="J688" i="40"/>
  <c r="B688" i="40"/>
  <c r="L688" i="40"/>
  <c r="D688" i="40"/>
  <c r="N688" i="40"/>
  <c r="C688" i="40"/>
  <c r="K688" i="40"/>
  <c r="G688" i="40"/>
  <c r="P688" i="40"/>
  <c r="I688" i="40"/>
  <c r="E688" i="40"/>
  <c r="M688" i="40"/>
  <c r="O688" i="40"/>
  <c r="Q645" i="40"/>
  <c r="Q666" i="40"/>
  <c r="Q646" i="40"/>
  <c r="Q650" i="40"/>
  <c r="Q653" i="40"/>
  <c r="Q657" i="40"/>
  <c r="Q661" i="40"/>
  <c r="Q639" i="40"/>
  <c r="Q651" i="40"/>
  <c r="Q655" i="40"/>
  <c r="Q659" i="40"/>
  <c r="Q663" i="40"/>
  <c r="Q664" i="40"/>
  <c r="Q652" i="40"/>
  <c r="Q660" i="40"/>
  <c r="Q648" i="40"/>
  <c r="Q662" i="40"/>
  <c r="Q647" i="40"/>
  <c r="Q665" i="40"/>
  <c r="Q654" i="40"/>
  <c r="Q658" i="40"/>
  <c r="Q656" i="40"/>
  <c r="R198" i="38" l="1"/>
  <c r="R167" i="38"/>
  <c r="R163" i="38"/>
  <c r="R171" i="38"/>
  <c r="R158" i="38"/>
  <c r="R170" i="38"/>
  <c r="R149" i="38"/>
  <c r="R164" i="38"/>
  <c r="R169" i="38"/>
  <c r="R156" i="38"/>
  <c r="R161" i="38"/>
  <c r="R168" i="38"/>
  <c r="R157" i="38"/>
  <c r="R172" i="38"/>
  <c r="R165" i="38"/>
  <c r="R166" i="38"/>
  <c r="R160" i="38"/>
  <c r="R155" i="38"/>
  <c r="R162" i="38"/>
  <c r="R174" i="38"/>
  <c r="R173" i="38"/>
  <c r="R175" i="38"/>
  <c r="R176" i="38"/>
  <c r="R590" i="38"/>
  <c r="R557" i="38"/>
  <c r="R548" i="38"/>
  <c r="R550" i="38"/>
  <c r="R552" i="38"/>
  <c r="R554" i="38"/>
  <c r="R556" i="38"/>
  <c r="R558" i="38"/>
  <c r="R560" i="38"/>
  <c r="R562" i="38"/>
  <c r="R564" i="38"/>
  <c r="R541" i="38"/>
  <c r="R549" i="38"/>
  <c r="R553" i="38"/>
  <c r="R565" i="38"/>
  <c r="R561" i="38"/>
  <c r="R566" i="38"/>
  <c r="R559" i="38"/>
  <c r="R555" i="38"/>
  <c r="R563" i="38"/>
  <c r="R547" i="38"/>
  <c r="R568" i="38"/>
  <c r="R567" i="38"/>
  <c r="R492" i="38"/>
  <c r="R452" i="38"/>
  <c r="R450" i="38"/>
  <c r="R456" i="38"/>
  <c r="R464" i="38"/>
  <c r="R458" i="38"/>
  <c r="R449" i="38"/>
  <c r="R451" i="38"/>
  <c r="R455" i="38"/>
  <c r="R459" i="38"/>
  <c r="R463" i="38"/>
  <c r="R460" i="38"/>
  <c r="R466" i="38"/>
  <c r="R468" i="38"/>
  <c r="R454" i="38"/>
  <c r="R462" i="38"/>
  <c r="R443" i="38"/>
  <c r="R457" i="38"/>
  <c r="R461" i="38"/>
  <c r="R465" i="38"/>
  <c r="R467" i="38"/>
  <c r="R469" i="38"/>
  <c r="R470" i="38"/>
  <c r="R884" i="38" l="1"/>
  <c r="R842" i="38"/>
  <c r="R854" i="38"/>
  <c r="R860" i="38"/>
  <c r="R841" i="38"/>
  <c r="R848" i="38"/>
  <c r="R856" i="38"/>
  <c r="R858" i="38"/>
  <c r="R835" i="38"/>
  <c r="R853" i="38"/>
  <c r="R844" i="38"/>
  <c r="R850" i="38"/>
  <c r="R852" i="38"/>
  <c r="R846" i="38"/>
  <c r="R843" i="38"/>
  <c r="R847" i="38"/>
  <c r="R851" i="38"/>
  <c r="R855" i="38"/>
  <c r="R859" i="38"/>
  <c r="R849" i="38"/>
  <c r="R857" i="38"/>
  <c r="R861" i="38"/>
  <c r="R862" i="38"/>
  <c r="R982" i="38" l="1"/>
  <c r="R951" i="38"/>
  <c r="R948" i="38"/>
  <c r="R949" i="38"/>
  <c r="R958" i="38"/>
  <c r="R950" i="38"/>
  <c r="R953" i="38"/>
  <c r="R944" i="38"/>
  <c r="R952" i="38"/>
  <c r="R939" i="38"/>
  <c r="R955" i="38"/>
  <c r="R956" i="38"/>
  <c r="R933" i="38"/>
  <c r="R957" i="38"/>
  <c r="R947" i="38"/>
  <c r="R954" i="38"/>
  <c r="R945" i="38"/>
  <c r="R941" i="38"/>
  <c r="R940" i="38"/>
  <c r="R942" i="38"/>
  <c r="R946" i="38"/>
  <c r="R959" i="38"/>
  <c r="R960" i="38"/>
  <c r="R296" i="38"/>
  <c r="R247" i="38"/>
  <c r="R265" i="38"/>
  <c r="R271" i="38"/>
  <c r="R259" i="38"/>
  <c r="R267" i="38"/>
  <c r="R256" i="38"/>
  <c r="R260" i="38"/>
  <c r="R264" i="38"/>
  <c r="R255" i="38"/>
  <c r="R261" i="38"/>
  <c r="R269" i="38"/>
  <c r="R258" i="38"/>
  <c r="R253" i="38"/>
  <c r="R263" i="38"/>
  <c r="R272" i="38"/>
  <c r="R254" i="38"/>
  <c r="R262" i="38"/>
  <c r="R266" i="38"/>
  <c r="R270" i="38"/>
  <c r="R268" i="38"/>
  <c r="R273" i="38"/>
  <c r="R274" i="38"/>
  <c r="R786" i="38"/>
  <c r="R748" i="38"/>
  <c r="R756" i="38"/>
  <c r="R762" i="38"/>
  <c r="R743" i="38"/>
  <c r="R745" i="38"/>
  <c r="R749" i="38"/>
  <c r="R751" i="38"/>
  <c r="R753" i="38"/>
  <c r="R755" i="38"/>
  <c r="R757" i="38"/>
  <c r="R759" i="38"/>
  <c r="R761" i="38"/>
  <c r="R752" i="38"/>
  <c r="R744" i="38"/>
  <c r="R760" i="38"/>
  <c r="R737" i="38"/>
  <c r="R758" i="38"/>
  <c r="R750" i="38"/>
  <c r="R754" i="38"/>
  <c r="R746" i="38"/>
  <c r="R763" i="38"/>
  <c r="R764" i="38"/>
  <c r="R394" i="38"/>
  <c r="R366" i="38"/>
  <c r="R345" i="38"/>
  <c r="R362" i="38"/>
  <c r="R354" i="38"/>
  <c r="R358" i="38"/>
  <c r="R370" i="38"/>
  <c r="R351" i="38"/>
  <c r="R353" i="38"/>
  <c r="R357" i="38"/>
  <c r="R359" i="38"/>
  <c r="R361" i="38"/>
  <c r="R363" i="38"/>
  <c r="R365" i="38"/>
  <c r="R367" i="38"/>
  <c r="R369" i="38"/>
  <c r="R356" i="38"/>
  <c r="R352" i="38"/>
  <c r="R360" i="38"/>
  <c r="R364" i="38"/>
  <c r="R368" i="38"/>
  <c r="R372" i="38"/>
  <c r="R371" i="38"/>
  <c r="R100" i="38" l="1"/>
  <c r="R60" i="38"/>
  <c r="R62" i="38"/>
  <c r="R66" i="38"/>
  <c r="R74" i="38"/>
  <c r="R76" i="38"/>
  <c r="R68" i="38"/>
  <c r="R51" i="38"/>
  <c r="R65" i="38"/>
  <c r="R73" i="38"/>
  <c r="R58" i="38"/>
  <c r="R70" i="38"/>
  <c r="R57" i="38"/>
  <c r="R64" i="38"/>
  <c r="R72" i="38"/>
  <c r="R59" i="38"/>
  <c r="R63" i="38"/>
  <c r="R67" i="38"/>
  <c r="R71" i="38"/>
  <c r="R75" i="38"/>
  <c r="R69" i="38"/>
  <c r="R77" i="38"/>
  <c r="R78" i="38"/>
  <c r="R688" i="38"/>
  <c r="R655" i="38"/>
  <c r="R664" i="38"/>
  <c r="R657" i="38"/>
  <c r="R646" i="38"/>
  <c r="R650" i="38"/>
  <c r="R654" i="38"/>
  <c r="R662" i="38"/>
  <c r="R639" i="38"/>
  <c r="R647" i="38"/>
  <c r="R645" i="38"/>
  <c r="R651" i="38"/>
  <c r="R659" i="38"/>
  <c r="R663" i="38"/>
  <c r="R653" i="38"/>
  <c r="R661" i="38"/>
  <c r="R648" i="38"/>
  <c r="R652" i="38"/>
  <c r="R656" i="38"/>
  <c r="R660" i="38"/>
  <c r="R658" i="38"/>
  <c r="R666" i="38"/>
  <c r="R665" i="38"/>
  <c r="R590" i="40" l="1"/>
  <c r="R568" i="40"/>
  <c r="R563" i="40"/>
  <c r="R547" i="40"/>
  <c r="R555" i="40"/>
  <c r="R559" i="40"/>
  <c r="R550" i="40"/>
  <c r="R549" i="40"/>
  <c r="R565" i="40"/>
  <c r="R552" i="40"/>
  <c r="R558" i="40"/>
  <c r="R562" i="40"/>
  <c r="R564" i="40"/>
  <c r="R548" i="40"/>
  <c r="R541" i="40"/>
  <c r="R561" i="40"/>
  <c r="R567" i="40"/>
  <c r="R560" i="40"/>
  <c r="R566" i="40"/>
  <c r="R557" i="40"/>
  <c r="R553" i="40"/>
  <c r="R554" i="40"/>
  <c r="R556" i="40"/>
  <c r="R492" i="40" l="1"/>
  <c r="R470" i="40"/>
  <c r="R461" i="40"/>
  <c r="R465" i="40"/>
  <c r="R449" i="40"/>
  <c r="R457" i="40"/>
  <c r="R469" i="40"/>
  <c r="R456" i="40"/>
  <c r="R460" i="40"/>
  <c r="R464" i="40"/>
  <c r="R468" i="40"/>
  <c r="R451" i="40"/>
  <c r="R466" i="40"/>
  <c r="R443" i="40"/>
  <c r="R467" i="40"/>
  <c r="R450" i="40"/>
  <c r="R455" i="40"/>
  <c r="R463" i="40"/>
  <c r="R452" i="40"/>
  <c r="R454" i="40"/>
  <c r="R458" i="40"/>
  <c r="R462" i="40"/>
  <c r="R459" i="40"/>
  <c r="R198" i="40"/>
  <c r="R149" i="40"/>
  <c r="R173" i="40"/>
  <c r="R174" i="40"/>
  <c r="R157" i="40"/>
  <c r="R161" i="40"/>
  <c r="R165" i="40"/>
  <c r="R169" i="40"/>
  <c r="R164" i="40"/>
  <c r="R167" i="40"/>
  <c r="R168" i="40"/>
  <c r="R158" i="40"/>
  <c r="R163" i="40"/>
  <c r="R156" i="40"/>
  <c r="R162" i="40"/>
  <c r="R155" i="40"/>
  <c r="R176" i="40"/>
  <c r="R166" i="40"/>
  <c r="R170" i="40"/>
  <c r="R171" i="40"/>
  <c r="R175" i="40"/>
  <c r="R160" i="40"/>
  <c r="R172" i="40"/>
  <c r="R394" i="40" l="1"/>
  <c r="R356" i="40"/>
  <c r="R360" i="40"/>
  <c r="R364" i="40"/>
  <c r="R352" i="40"/>
  <c r="R368" i="40"/>
  <c r="R372" i="40"/>
  <c r="R359" i="40"/>
  <c r="R367" i="40"/>
  <c r="R366" i="40"/>
  <c r="R370" i="40"/>
  <c r="R363" i="40"/>
  <c r="R361" i="40"/>
  <c r="R365" i="40"/>
  <c r="R345" i="40"/>
  <c r="R362" i="40"/>
  <c r="R351" i="40"/>
  <c r="R357" i="40"/>
  <c r="R369" i="40"/>
  <c r="R358" i="40"/>
  <c r="R371" i="40"/>
  <c r="R354" i="40"/>
  <c r="R353" i="40"/>
  <c r="R982" i="40" l="1"/>
  <c r="R933" i="40"/>
  <c r="R945" i="40"/>
  <c r="R949" i="40"/>
  <c r="R953" i="40"/>
  <c r="R957" i="40"/>
  <c r="R958" i="40"/>
  <c r="R941" i="40"/>
  <c r="R948" i="40"/>
  <c r="R960" i="40"/>
  <c r="R947" i="40"/>
  <c r="R952" i="40"/>
  <c r="R942" i="40"/>
  <c r="R954" i="40"/>
  <c r="R944" i="40"/>
  <c r="R956" i="40"/>
  <c r="R955" i="40"/>
  <c r="R940" i="40"/>
  <c r="R946" i="40"/>
  <c r="R950" i="40"/>
  <c r="R939" i="40"/>
  <c r="R951" i="40"/>
  <c r="R959" i="40"/>
  <c r="R688" i="40"/>
  <c r="R665" i="40"/>
  <c r="R648" i="40"/>
  <c r="R660" i="40"/>
  <c r="R652" i="40"/>
  <c r="R656" i="40"/>
  <c r="R664" i="40"/>
  <c r="R647" i="40"/>
  <c r="R651" i="40"/>
  <c r="R655" i="40"/>
  <c r="R663" i="40"/>
  <c r="R646" i="40"/>
  <c r="R650" i="40"/>
  <c r="R654" i="40"/>
  <c r="R659" i="40"/>
  <c r="R653" i="40"/>
  <c r="R662" i="40"/>
  <c r="R658" i="40"/>
  <c r="R639" i="40"/>
  <c r="R666" i="40"/>
  <c r="R645" i="40"/>
  <c r="R657" i="40"/>
  <c r="R661" i="40"/>
  <c r="R786" i="40"/>
  <c r="R763" i="40"/>
  <c r="R746" i="40"/>
  <c r="R750" i="40"/>
  <c r="R754" i="40"/>
  <c r="R758" i="40"/>
  <c r="R737" i="40"/>
  <c r="R748" i="40"/>
  <c r="R760" i="40"/>
  <c r="R764" i="40"/>
  <c r="R753" i="40"/>
  <c r="R757" i="40"/>
  <c r="R751" i="40"/>
  <c r="R744" i="40"/>
  <c r="R762" i="40"/>
  <c r="R745" i="40"/>
  <c r="R755" i="40"/>
  <c r="R759" i="40"/>
  <c r="R756" i="40"/>
  <c r="R752" i="40"/>
  <c r="R743" i="40"/>
  <c r="R749" i="40"/>
  <c r="R761" i="40"/>
  <c r="R296" i="40"/>
  <c r="R254" i="40"/>
  <c r="R258" i="40"/>
  <c r="R262" i="40"/>
  <c r="R266" i="40"/>
  <c r="R270" i="40"/>
  <c r="R274" i="40"/>
  <c r="R261" i="40"/>
  <c r="R265" i="40"/>
  <c r="R269" i="40"/>
  <c r="R273" i="40"/>
  <c r="R256" i="40"/>
  <c r="R247" i="40"/>
  <c r="R255" i="40"/>
  <c r="R260" i="40"/>
  <c r="R268" i="40"/>
  <c r="R272" i="40"/>
  <c r="R253" i="40"/>
  <c r="R264" i="40"/>
  <c r="R259" i="40"/>
  <c r="R267" i="40"/>
  <c r="R271" i="40"/>
  <c r="R263" i="40"/>
  <c r="R884" i="40"/>
  <c r="R860" i="40"/>
  <c r="R843" i="40"/>
  <c r="R855" i="40"/>
  <c r="R859" i="40"/>
  <c r="R835" i="40"/>
  <c r="R847" i="40"/>
  <c r="R851" i="40"/>
  <c r="R842" i="40"/>
  <c r="R846" i="40"/>
  <c r="R854" i="40"/>
  <c r="R858" i="40"/>
  <c r="R841" i="40"/>
  <c r="R862" i="40"/>
  <c r="R849" i="40"/>
  <c r="R848" i="40"/>
  <c r="R861" i="40"/>
  <c r="R844" i="40"/>
  <c r="R850" i="40"/>
  <c r="R852" i="40"/>
  <c r="R856" i="40"/>
  <c r="R853" i="40"/>
  <c r="R857" i="40"/>
  <c r="R100" i="40" l="1"/>
  <c r="R76" i="40"/>
  <c r="R59" i="40"/>
  <c r="R71" i="40"/>
  <c r="R75" i="40"/>
  <c r="R51" i="40"/>
  <c r="R63" i="40"/>
  <c r="R67" i="40"/>
  <c r="R58" i="40"/>
  <c r="R70" i="40"/>
  <c r="R78" i="40"/>
  <c r="R65" i="40"/>
  <c r="R69" i="40"/>
  <c r="R60" i="40"/>
  <c r="R57" i="40"/>
  <c r="R62" i="40"/>
  <c r="R64" i="40"/>
  <c r="R66" i="40"/>
  <c r="R68" i="40"/>
  <c r="R72" i="40"/>
  <c r="R74" i="40"/>
  <c r="R73" i="40"/>
  <c r="R77" i="40"/>
  <c r="S590" i="38" l="1"/>
  <c r="S564" i="38"/>
  <c r="S562" i="38"/>
  <c r="S547" i="38"/>
  <c r="S561" i="38"/>
  <c r="S554" i="38"/>
  <c r="S558" i="38"/>
  <c r="S548" i="38"/>
  <c r="S555" i="38"/>
  <c r="S556" i="38"/>
  <c r="S560" i="38"/>
  <c r="S541" i="38"/>
  <c r="S549" i="38"/>
  <c r="S559" i="38"/>
  <c r="S563" i="38"/>
  <c r="S550" i="38"/>
  <c r="S552" i="38"/>
  <c r="S566" i="38"/>
  <c r="S553" i="38"/>
  <c r="S557" i="38"/>
  <c r="S565" i="38"/>
  <c r="S567" i="38"/>
  <c r="S568" i="38"/>
  <c r="S492" i="38"/>
  <c r="S443" i="38"/>
  <c r="S467" i="38"/>
  <c r="S462" i="38"/>
  <c r="S464" i="38"/>
  <c r="S466" i="38"/>
  <c r="S455" i="38"/>
  <c r="S459" i="38"/>
  <c r="S463" i="38"/>
  <c r="S454" i="38"/>
  <c r="S456" i="38"/>
  <c r="S458" i="38"/>
  <c r="S465" i="38"/>
  <c r="S452" i="38"/>
  <c r="S450" i="38"/>
  <c r="S468" i="38"/>
  <c r="S449" i="38"/>
  <c r="S451" i="38"/>
  <c r="S457" i="38"/>
  <c r="S461" i="38"/>
  <c r="S460" i="38"/>
  <c r="S470" i="38"/>
  <c r="S469" i="38"/>
  <c r="S198" i="38"/>
  <c r="S156" i="38"/>
  <c r="S160" i="38"/>
  <c r="S167" i="38"/>
  <c r="S171" i="38"/>
  <c r="S158" i="38"/>
  <c r="S168" i="38"/>
  <c r="S172" i="38"/>
  <c r="S161" i="38"/>
  <c r="S164" i="38"/>
  <c r="S162" i="38"/>
  <c r="S166" i="38"/>
  <c r="S169" i="38"/>
  <c r="S173" i="38"/>
  <c r="S170" i="38"/>
  <c r="S155" i="38"/>
  <c r="S163" i="38"/>
  <c r="S174" i="38"/>
  <c r="S157" i="38"/>
  <c r="S165" i="38"/>
  <c r="S175" i="38"/>
  <c r="S176" i="38"/>
  <c r="S149" i="38"/>
  <c r="S982" i="38" l="1"/>
  <c r="S958" i="38"/>
  <c r="S933" i="38"/>
  <c r="S944" i="38"/>
  <c r="S939" i="38"/>
  <c r="S945" i="38"/>
  <c r="S947" i="38"/>
  <c r="S946" i="38"/>
  <c r="S953" i="38"/>
  <c r="S954" i="38"/>
  <c r="S957" i="38"/>
  <c r="S949" i="38"/>
  <c r="S956" i="38"/>
  <c r="S955" i="38"/>
  <c r="S951" i="38"/>
  <c r="S940" i="38"/>
  <c r="S942" i="38"/>
  <c r="S948" i="38"/>
  <c r="S950" i="38"/>
  <c r="S952" i="38"/>
  <c r="S941" i="38"/>
  <c r="S959" i="38"/>
  <c r="S960" i="38"/>
  <c r="S590" i="40"/>
  <c r="S567" i="40"/>
  <c r="S550" i="40"/>
  <c r="S552" i="40"/>
  <c r="S554" i="40"/>
  <c r="S556" i="40"/>
  <c r="S560" i="40"/>
  <c r="S562" i="40"/>
  <c r="S564" i="40"/>
  <c r="S548" i="40"/>
  <c r="S558" i="40"/>
  <c r="S566" i="40"/>
  <c r="S549" i="40"/>
  <c r="S553" i="40"/>
  <c r="S563" i="40"/>
  <c r="S568" i="40"/>
  <c r="S559" i="40"/>
  <c r="S565" i="40"/>
  <c r="S547" i="40"/>
  <c r="S557" i="40"/>
  <c r="S541" i="40"/>
  <c r="S555" i="40"/>
  <c r="S561" i="40"/>
  <c r="S198" i="40"/>
  <c r="S155" i="40"/>
  <c r="S157" i="40"/>
  <c r="S176" i="40"/>
  <c r="S161" i="40"/>
  <c r="S163" i="40"/>
  <c r="S167" i="40"/>
  <c r="S171" i="40"/>
  <c r="S162" i="40"/>
  <c r="S166" i="40"/>
  <c r="S170" i="40"/>
  <c r="S149" i="40"/>
  <c r="S165" i="40"/>
  <c r="S173" i="40"/>
  <c r="S175" i="40"/>
  <c r="S158" i="40"/>
  <c r="S174" i="40"/>
  <c r="S169" i="40"/>
  <c r="S156" i="40"/>
  <c r="S160" i="40"/>
  <c r="S164" i="40"/>
  <c r="S168" i="40"/>
  <c r="S172" i="40"/>
  <c r="S884" i="38"/>
  <c r="S842" i="38"/>
  <c r="S846" i="38"/>
  <c r="S853" i="38"/>
  <c r="S857" i="38"/>
  <c r="S835" i="38"/>
  <c r="S843" i="38"/>
  <c r="S849" i="38"/>
  <c r="S852" i="38"/>
  <c r="S844" i="38"/>
  <c r="S860" i="38"/>
  <c r="S851" i="38"/>
  <c r="S859" i="38"/>
  <c r="S850" i="38"/>
  <c r="S858" i="38"/>
  <c r="S848" i="38"/>
  <c r="S854" i="38"/>
  <c r="S841" i="38"/>
  <c r="S847" i="38"/>
  <c r="S855" i="38"/>
  <c r="S856" i="38"/>
  <c r="S862" i="38"/>
  <c r="S861" i="38"/>
  <c r="S492" i="40"/>
  <c r="S458" i="40"/>
  <c r="S462" i="40"/>
  <c r="S450" i="40"/>
  <c r="S454" i="40"/>
  <c r="S466" i="40"/>
  <c r="S468" i="40"/>
  <c r="S467" i="40"/>
  <c r="S456" i="40"/>
  <c r="S460" i="40"/>
  <c r="S449" i="40"/>
  <c r="S461" i="40"/>
  <c r="S469" i="40"/>
  <c r="S451" i="40"/>
  <c r="S455" i="40"/>
  <c r="S459" i="40"/>
  <c r="S463" i="40"/>
  <c r="S464" i="40"/>
  <c r="S470" i="40"/>
  <c r="S457" i="40"/>
  <c r="S452" i="40"/>
  <c r="S443" i="40"/>
  <c r="S465" i="40"/>
  <c r="S884" i="40" l="1"/>
  <c r="S861" i="40"/>
  <c r="S844" i="40"/>
  <c r="S848" i="40"/>
  <c r="S852" i="40"/>
  <c r="S856" i="40"/>
  <c r="S841" i="40"/>
  <c r="S857" i="40"/>
  <c r="S846" i="40"/>
  <c r="S858" i="40"/>
  <c r="S860" i="40"/>
  <c r="S855" i="40"/>
  <c r="S850" i="40"/>
  <c r="S835" i="40"/>
  <c r="S862" i="40"/>
  <c r="S849" i="40"/>
  <c r="S853" i="40"/>
  <c r="S859" i="40"/>
  <c r="S854" i="40"/>
  <c r="S843" i="40"/>
  <c r="S847" i="40"/>
  <c r="S851" i="40"/>
  <c r="S842" i="40"/>
  <c r="S296" i="40"/>
  <c r="S263" i="40"/>
  <c r="S255" i="40"/>
  <c r="S259" i="40"/>
  <c r="S267" i="40"/>
  <c r="S271" i="40"/>
  <c r="S273" i="40"/>
  <c r="S247" i="40"/>
  <c r="S254" i="40"/>
  <c r="S253" i="40"/>
  <c r="S269" i="40"/>
  <c r="S256" i="40"/>
  <c r="S260" i="40"/>
  <c r="S264" i="40"/>
  <c r="S268" i="40"/>
  <c r="S270" i="40"/>
  <c r="S274" i="40"/>
  <c r="S258" i="40"/>
  <c r="S262" i="40"/>
  <c r="S272" i="40"/>
  <c r="S261" i="40"/>
  <c r="S265" i="40"/>
  <c r="S266" i="40"/>
  <c r="S982" i="40"/>
  <c r="S933" i="40"/>
  <c r="S958" i="40"/>
  <c r="S949" i="40"/>
  <c r="S947" i="40"/>
  <c r="S945" i="40"/>
  <c r="S954" i="40"/>
  <c r="S953" i="40"/>
  <c r="S957" i="40"/>
  <c r="S944" i="40"/>
  <c r="S946" i="40"/>
  <c r="S952" i="40"/>
  <c r="S951" i="40"/>
  <c r="S941" i="40"/>
  <c r="S955" i="40"/>
  <c r="S940" i="40"/>
  <c r="S950" i="40"/>
  <c r="S948" i="40"/>
  <c r="S942" i="40"/>
  <c r="S939" i="40"/>
  <c r="S956" i="40"/>
  <c r="S959" i="40"/>
  <c r="S960" i="40"/>
  <c r="S394" i="40"/>
  <c r="S371" i="40"/>
  <c r="S354" i="40"/>
  <c r="S356" i="40"/>
  <c r="S358" i="40"/>
  <c r="S360" i="40"/>
  <c r="S362" i="40"/>
  <c r="S364" i="40"/>
  <c r="S366" i="40"/>
  <c r="S368" i="40"/>
  <c r="S367" i="40"/>
  <c r="S352" i="40"/>
  <c r="S345" i="40"/>
  <c r="S372" i="40"/>
  <c r="S363" i="40"/>
  <c r="S357" i="40"/>
  <c r="S361" i="40"/>
  <c r="S365" i="40"/>
  <c r="S369" i="40"/>
  <c r="S370" i="40"/>
  <c r="S353" i="40"/>
  <c r="S351" i="40"/>
  <c r="S359" i="40"/>
  <c r="S296" i="38"/>
  <c r="S272" i="38"/>
  <c r="S263" i="38"/>
  <c r="S260" i="38"/>
  <c r="S264" i="38"/>
  <c r="S268" i="38"/>
  <c r="S255" i="38"/>
  <c r="S247" i="38"/>
  <c r="S258" i="38"/>
  <c r="S253" i="38"/>
  <c r="S265" i="38"/>
  <c r="S254" i="38"/>
  <c r="S262" i="38"/>
  <c r="S266" i="38"/>
  <c r="S270" i="38"/>
  <c r="S267" i="38"/>
  <c r="S269" i="38"/>
  <c r="S271" i="38"/>
  <c r="S256" i="38"/>
  <c r="S259" i="38"/>
  <c r="S261" i="38"/>
  <c r="S274" i="38"/>
  <c r="S273" i="38"/>
  <c r="S394" i="38"/>
  <c r="S359" i="38"/>
  <c r="S363" i="38"/>
  <c r="S370" i="38"/>
  <c r="S358" i="38"/>
  <c r="S362" i="38"/>
  <c r="S369" i="38"/>
  <c r="S345" i="38"/>
  <c r="S357" i="38"/>
  <c r="S361" i="38"/>
  <c r="S365" i="38"/>
  <c r="S354" i="38"/>
  <c r="S367" i="38"/>
  <c r="S352" i="38"/>
  <c r="S360" i="38"/>
  <c r="S366" i="38"/>
  <c r="S351" i="38"/>
  <c r="S353" i="38"/>
  <c r="S364" i="38"/>
  <c r="S368" i="38"/>
  <c r="S356" i="38"/>
  <c r="S371" i="38"/>
  <c r="S372" i="38"/>
  <c r="S100" i="38" l="1"/>
  <c r="S51" i="38"/>
  <c r="S76" i="38"/>
  <c r="S71" i="38"/>
  <c r="S62" i="38"/>
  <c r="S64" i="38"/>
  <c r="S57" i="38"/>
  <c r="S60" i="38"/>
  <c r="S68" i="38"/>
  <c r="S63" i="38"/>
  <c r="S70" i="38"/>
  <c r="S65" i="38"/>
  <c r="S74" i="38"/>
  <c r="S72" i="38"/>
  <c r="S69" i="38"/>
  <c r="S66" i="38"/>
  <c r="S75" i="38"/>
  <c r="S59" i="38"/>
  <c r="S67" i="38"/>
  <c r="S58" i="38"/>
  <c r="S73" i="38"/>
  <c r="S78" i="38"/>
  <c r="S77" i="38"/>
  <c r="S786" i="40"/>
  <c r="S737" i="40"/>
  <c r="S745" i="40"/>
  <c r="S764" i="40"/>
  <c r="S749" i="40"/>
  <c r="S751" i="40"/>
  <c r="S753" i="40"/>
  <c r="S757" i="40"/>
  <c r="S759" i="40"/>
  <c r="S761" i="40"/>
  <c r="S762" i="40"/>
  <c r="S743" i="40"/>
  <c r="S755" i="40"/>
  <c r="S750" i="40"/>
  <c r="S756" i="40"/>
  <c r="S758" i="40"/>
  <c r="S744" i="40"/>
  <c r="S748" i="40"/>
  <c r="S752" i="40"/>
  <c r="S754" i="40"/>
  <c r="S763" i="40"/>
  <c r="S746" i="40"/>
  <c r="S760" i="40"/>
  <c r="S688" i="40"/>
  <c r="S664" i="40"/>
  <c r="S639" i="40"/>
  <c r="S659" i="40"/>
  <c r="S663" i="40"/>
  <c r="S660" i="40"/>
  <c r="S650" i="40"/>
  <c r="S651" i="40"/>
  <c r="S656" i="40"/>
  <c r="S648" i="40"/>
  <c r="S654" i="40"/>
  <c r="S646" i="40"/>
  <c r="S655" i="40"/>
  <c r="S652" i="40"/>
  <c r="S658" i="40"/>
  <c r="S657" i="40"/>
  <c r="S661" i="40"/>
  <c r="S662" i="40"/>
  <c r="S645" i="40"/>
  <c r="S647" i="40"/>
  <c r="S653" i="40"/>
  <c r="S666" i="40"/>
  <c r="S665" i="40"/>
  <c r="S100" i="40"/>
  <c r="S76" i="40"/>
  <c r="S51" i="40"/>
  <c r="S71" i="40"/>
  <c r="S64" i="40"/>
  <c r="S69" i="40"/>
  <c r="S63" i="40"/>
  <c r="S72" i="40"/>
  <c r="S65" i="40"/>
  <c r="S66" i="40"/>
  <c r="S70" i="40"/>
  <c r="S75" i="40"/>
  <c r="S74" i="40"/>
  <c r="S67" i="40"/>
  <c r="S58" i="40"/>
  <c r="S59" i="40"/>
  <c r="S60" i="40"/>
  <c r="S73" i="40"/>
  <c r="S68" i="40"/>
  <c r="S57" i="40"/>
  <c r="S62" i="40"/>
  <c r="S77" i="40"/>
  <c r="S78" i="40"/>
  <c r="S786" i="38"/>
  <c r="S762" i="38"/>
  <c r="S749" i="38"/>
  <c r="S753" i="38"/>
  <c r="S745" i="38"/>
  <c r="S755" i="38"/>
  <c r="S744" i="38"/>
  <c r="S752" i="38"/>
  <c r="S760" i="38"/>
  <c r="S751" i="38"/>
  <c r="S759" i="38"/>
  <c r="S743" i="38"/>
  <c r="S761" i="38"/>
  <c r="S748" i="38"/>
  <c r="S750" i="38"/>
  <c r="S754" i="38"/>
  <c r="S737" i="38"/>
  <c r="S757" i="38"/>
  <c r="S746" i="38"/>
  <c r="S758" i="38"/>
  <c r="S756" i="38"/>
  <c r="S764" i="38"/>
  <c r="S763" i="38"/>
  <c r="S688" i="38"/>
  <c r="S639" i="38"/>
  <c r="S664" i="38"/>
  <c r="S662" i="38"/>
  <c r="S650" i="38"/>
  <c r="S663" i="38"/>
  <c r="S645" i="38"/>
  <c r="S660" i="38"/>
  <c r="S659" i="38"/>
  <c r="S655" i="38"/>
  <c r="S661" i="38"/>
  <c r="S648" i="38"/>
  <c r="S653" i="38"/>
  <c r="S658" i="38"/>
  <c r="S651" i="38"/>
  <c r="S656" i="38"/>
  <c r="S647" i="38"/>
  <c r="S654" i="38"/>
  <c r="S646" i="38"/>
  <c r="S652" i="38"/>
  <c r="S657" i="38"/>
  <c r="S665" i="38"/>
  <c r="S666" i="38"/>
  <c r="U443" i="38" l="1"/>
  <c r="T462" i="38"/>
  <c r="T461" i="38"/>
  <c r="T459" i="38"/>
  <c r="T450" i="38"/>
  <c r="T456" i="38"/>
  <c r="T443" i="38"/>
  <c r="T454" i="38"/>
  <c r="T457" i="38"/>
  <c r="T451" i="38"/>
  <c r="T460" i="38"/>
  <c r="T468" i="38"/>
  <c r="T465" i="38"/>
  <c r="T463" i="38"/>
  <c r="T492" i="38"/>
  <c r="T452" i="38"/>
  <c r="T467" i="38"/>
  <c r="T464" i="38"/>
  <c r="T458" i="38"/>
  <c r="T449" i="38"/>
  <c r="T466" i="38"/>
  <c r="T455" i="38"/>
  <c r="T469" i="38"/>
  <c r="T470" i="38"/>
  <c r="U541" i="38"/>
  <c r="T552" i="38"/>
  <c r="T562" i="38"/>
  <c r="T549" i="38"/>
  <c r="T556" i="38"/>
  <c r="T548" i="38"/>
  <c r="T563" i="38"/>
  <c r="T550" i="38"/>
  <c r="T557" i="38"/>
  <c r="T555" i="38"/>
  <c r="T559" i="38"/>
  <c r="T561" i="38"/>
  <c r="T590" i="38"/>
  <c r="T560" i="38"/>
  <c r="T565" i="38"/>
  <c r="T553" i="38"/>
  <c r="T554" i="38"/>
  <c r="T566" i="38"/>
  <c r="T558" i="38"/>
  <c r="T564" i="38"/>
  <c r="T541" i="38"/>
  <c r="T547" i="38"/>
  <c r="T568" i="38"/>
  <c r="T567" i="38"/>
  <c r="U149" i="38"/>
  <c r="T162" i="38"/>
  <c r="T174" i="38"/>
  <c r="T166" i="38"/>
  <c r="T170" i="38"/>
  <c r="T157" i="38"/>
  <c r="T161" i="38"/>
  <c r="T198" i="38"/>
  <c r="T155" i="38"/>
  <c r="T163" i="38"/>
  <c r="T168" i="38"/>
  <c r="T158" i="38"/>
  <c r="T167" i="38"/>
  <c r="T164" i="38"/>
  <c r="T172" i="38"/>
  <c r="T149" i="38"/>
  <c r="T165" i="38"/>
  <c r="T171" i="38"/>
  <c r="T160" i="38"/>
  <c r="T169" i="38"/>
  <c r="T156" i="38"/>
  <c r="T173" i="38"/>
  <c r="T176" i="38"/>
  <c r="T175" i="38"/>
  <c r="U835" i="38" l="1"/>
  <c r="T884" i="38"/>
  <c r="T860" i="38"/>
  <c r="T844" i="38"/>
  <c r="T852" i="38"/>
  <c r="T843" i="38"/>
  <c r="T841" i="38"/>
  <c r="T850" i="38"/>
  <c r="T849" i="38"/>
  <c r="T856" i="38"/>
  <c r="T858" i="38"/>
  <c r="T855" i="38"/>
  <c r="T857" i="38"/>
  <c r="T835" i="38"/>
  <c r="T853" i="38"/>
  <c r="T851" i="38"/>
  <c r="T859" i="38"/>
  <c r="T847" i="38"/>
  <c r="T846" i="38"/>
  <c r="T848" i="38"/>
  <c r="T854" i="38"/>
  <c r="T842" i="38"/>
  <c r="T862" i="38"/>
  <c r="T861" i="38"/>
  <c r="U737" i="38" l="1"/>
  <c r="T748" i="38"/>
  <c r="T758" i="38"/>
  <c r="T750" i="38"/>
  <c r="T757" i="38"/>
  <c r="T746" i="38"/>
  <c r="T743" i="38"/>
  <c r="T755" i="38"/>
  <c r="T752" i="38"/>
  <c r="T753" i="38"/>
  <c r="T759" i="38"/>
  <c r="T756" i="38"/>
  <c r="T760" i="38"/>
  <c r="T761" i="38"/>
  <c r="T744" i="38"/>
  <c r="T786" i="38"/>
  <c r="T762" i="38"/>
  <c r="T754" i="38"/>
  <c r="T745" i="38"/>
  <c r="T749" i="38"/>
  <c r="T751" i="38"/>
  <c r="T737" i="38"/>
  <c r="T764" i="38"/>
  <c r="T763" i="38"/>
  <c r="U247" i="38"/>
  <c r="T296" i="38"/>
  <c r="T260" i="38"/>
  <c r="T264" i="38"/>
  <c r="T267" i="38"/>
  <c r="T258" i="38"/>
  <c r="T272" i="38"/>
  <c r="T259" i="38"/>
  <c r="T266" i="38"/>
  <c r="T256" i="38"/>
  <c r="T253" i="38"/>
  <c r="T254" i="38"/>
  <c r="T271" i="38"/>
  <c r="T262" i="38"/>
  <c r="T261" i="38"/>
  <c r="T268" i="38"/>
  <c r="T255" i="38"/>
  <c r="T247" i="38"/>
  <c r="T269" i="38"/>
  <c r="T265" i="38"/>
  <c r="T263" i="38"/>
  <c r="T270" i="38"/>
  <c r="T273" i="38"/>
  <c r="T274" i="38"/>
  <c r="U345" i="38"/>
  <c r="T353" i="38"/>
  <c r="T365" i="38"/>
  <c r="T362" i="38"/>
  <c r="T369" i="38"/>
  <c r="T361" i="38"/>
  <c r="T354" i="38"/>
  <c r="T352" i="38"/>
  <c r="T394" i="38"/>
  <c r="T363" i="38"/>
  <c r="T366" i="38"/>
  <c r="T345" i="38"/>
  <c r="T351" i="38"/>
  <c r="T356" i="38"/>
  <c r="T368" i="38"/>
  <c r="T367" i="38"/>
  <c r="T358" i="38"/>
  <c r="T370" i="38"/>
  <c r="T360" i="38"/>
  <c r="T357" i="38"/>
  <c r="T364" i="38"/>
  <c r="T359" i="38"/>
  <c r="T372" i="38"/>
  <c r="T371" i="38"/>
  <c r="U933" i="38"/>
  <c r="T982" i="38"/>
  <c r="T944" i="38"/>
  <c r="T954" i="38"/>
  <c r="T946" i="38"/>
  <c r="T957" i="38"/>
  <c r="T958" i="38"/>
  <c r="T950" i="38"/>
  <c r="T949" i="38"/>
  <c r="T947" i="38"/>
  <c r="T951" i="38"/>
  <c r="T940" i="38"/>
  <c r="T952" i="38"/>
  <c r="T945" i="38"/>
  <c r="T956" i="38"/>
  <c r="T955" i="38"/>
  <c r="T942" i="38"/>
  <c r="T941" i="38"/>
  <c r="T939" i="38"/>
  <c r="T933" i="38"/>
  <c r="T953" i="38"/>
  <c r="T948" i="38"/>
  <c r="T959" i="38"/>
  <c r="T960" i="38"/>
  <c r="U639" i="38" l="1"/>
  <c r="T688" i="38"/>
  <c r="T664" i="38"/>
  <c r="T648" i="38"/>
  <c r="T656" i="38"/>
  <c r="T647" i="38"/>
  <c r="T654" i="38"/>
  <c r="T662" i="38"/>
  <c r="T646" i="38"/>
  <c r="T653" i="38"/>
  <c r="T650" i="38"/>
  <c r="T652" i="38"/>
  <c r="T639" i="38"/>
  <c r="T657" i="38"/>
  <c r="T663" i="38"/>
  <c r="T645" i="38"/>
  <c r="T651" i="38"/>
  <c r="T661" i="38"/>
  <c r="T660" i="38"/>
  <c r="T658" i="38"/>
  <c r="T655" i="38"/>
  <c r="T659" i="38"/>
  <c r="T665" i="38"/>
  <c r="T666" i="38"/>
  <c r="U51" i="38"/>
  <c r="T100" i="38"/>
  <c r="T66" i="38"/>
  <c r="T69" i="38"/>
  <c r="T72" i="38"/>
  <c r="T68" i="38"/>
  <c r="T51" i="38"/>
  <c r="T63" i="38"/>
  <c r="T76" i="38"/>
  <c r="T60" i="38"/>
  <c r="T57" i="38"/>
  <c r="T64" i="38"/>
  <c r="T71" i="38"/>
  <c r="T67" i="38"/>
  <c r="T73" i="38"/>
  <c r="T65" i="38"/>
  <c r="T62" i="38"/>
  <c r="T70" i="38"/>
  <c r="T75" i="38"/>
  <c r="T74" i="38"/>
  <c r="T59" i="38"/>
  <c r="T58" i="38"/>
  <c r="T78" i="38"/>
  <c r="T77" i="38"/>
  <c r="U541" i="40" l="1"/>
  <c r="T590" i="40"/>
  <c r="T554" i="40"/>
  <c r="T566" i="40"/>
  <c r="T549" i="40"/>
  <c r="T562" i="40"/>
  <c r="T558" i="40"/>
  <c r="T556" i="40"/>
  <c r="T552" i="40"/>
  <c r="T559" i="40"/>
  <c r="T553" i="40"/>
  <c r="T564" i="40"/>
  <c r="T561" i="40"/>
  <c r="T557" i="40"/>
  <c r="T547" i="40"/>
  <c r="T568" i="40"/>
  <c r="T555" i="40"/>
  <c r="T550" i="40"/>
  <c r="T567" i="40"/>
  <c r="T541" i="40"/>
  <c r="T560" i="40"/>
  <c r="T563" i="40"/>
  <c r="T548" i="40"/>
  <c r="T565" i="40"/>
  <c r="U443" i="40" l="1"/>
  <c r="T492" i="40"/>
  <c r="T468" i="40"/>
  <c r="T443" i="40"/>
  <c r="T451" i="40"/>
  <c r="T461" i="40"/>
  <c r="T465" i="40"/>
  <c r="T464" i="40"/>
  <c r="T470" i="40"/>
  <c r="T462" i="40"/>
  <c r="T467" i="40"/>
  <c r="T463" i="40"/>
  <c r="T458" i="40"/>
  <c r="T460" i="40"/>
  <c r="T450" i="40"/>
  <c r="T457" i="40"/>
  <c r="T466" i="40"/>
  <c r="T454" i="40"/>
  <c r="T456" i="40"/>
  <c r="T452" i="40"/>
  <c r="T469" i="40"/>
  <c r="T455" i="40"/>
  <c r="T449" i="40"/>
  <c r="T459" i="40"/>
  <c r="U345" i="40" l="1"/>
  <c r="T394" i="40"/>
  <c r="T370" i="40"/>
  <c r="T345" i="40"/>
  <c r="T353" i="40"/>
  <c r="T363" i="40"/>
  <c r="T362" i="40"/>
  <c r="T367" i="40"/>
  <c r="T372" i="40"/>
  <c r="T358" i="40"/>
  <c r="T366" i="40"/>
  <c r="T365" i="40"/>
  <c r="T356" i="40"/>
  <c r="T359" i="40"/>
  <c r="T354" i="40"/>
  <c r="T368" i="40"/>
  <c r="T352" i="40"/>
  <c r="T369" i="40"/>
  <c r="T364" i="40"/>
  <c r="T360" i="40"/>
  <c r="T357" i="40"/>
  <c r="T351" i="40"/>
  <c r="T371" i="40"/>
  <c r="T361" i="40"/>
  <c r="U247" i="40" l="1"/>
  <c r="T296" i="40"/>
  <c r="T272" i="40"/>
  <c r="T247" i="40"/>
  <c r="T255" i="40"/>
  <c r="T265" i="40"/>
  <c r="T256" i="40"/>
  <c r="T268" i="40"/>
  <c r="T254" i="40"/>
  <c r="T267" i="40"/>
  <c r="T258" i="40"/>
  <c r="T266" i="40"/>
  <c r="T261" i="40"/>
  <c r="T260" i="40"/>
  <c r="T269" i="40"/>
  <c r="T271" i="40"/>
  <c r="T270" i="40"/>
  <c r="T264" i="40"/>
  <c r="T262" i="40"/>
  <c r="T273" i="40"/>
  <c r="T274" i="40"/>
  <c r="T259" i="40"/>
  <c r="T263" i="40"/>
  <c r="T253" i="40"/>
  <c r="U835" i="40"/>
  <c r="T884" i="40"/>
  <c r="T835" i="40"/>
  <c r="T860" i="40"/>
  <c r="T848" i="40"/>
  <c r="T854" i="40"/>
  <c r="T852" i="40"/>
  <c r="T856" i="40"/>
  <c r="T859" i="40"/>
  <c r="T858" i="40"/>
  <c r="T844" i="40"/>
  <c r="T855" i="40"/>
  <c r="T851" i="40"/>
  <c r="T849" i="40"/>
  <c r="T853" i="40"/>
  <c r="T850" i="40"/>
  <c r="T862" i="40"/>
  <c r="T857" i="40"/>
  <c r="T842" i="40"/>
  <c r="T847" i="40"/>
  <c r="T841" i="40"/>
  <c r="T843" i="40"/>
  <c r="T846" i="40"/>
  <c r="T861" i="40"/>
  <c r="U737" i="40" l="1"/>
  <c r="T786" i="40"/>
  <c r="T762" i="40"/>
  <c r="T737" i="40"/>
  <c r="T758" i="40"/>
  <c r="T745" i="40"/>
  <c r="T749" i="40"/>
  <c r="T756" i="40"/>
  <c r="T754" i="40"/>
  <c r="T750" i="40"/>
  <c r="T755" i="40"/>
  <c r="T752" i="40"/>
  <c r="T746" i="40"/>
  <c r="T751" i="40"/>
  <c r="T744" i="40"/>
  <c r="T760" i="40"/>
  <c r="T757" i="40"/>
  <c r="T761" i="40"/>
  <c r="T743" i="40"/>
  <c r="T748" i="40"/>
  <c r="T759" i="40"/>
  <c r="T763" i="40"/>
  <c r="T753" i="40"/>
  <c r="T764" i="40"/>
  <c r="U933" i="40"/>
  <c r="T982" i="40"/>
  <c r="T958" i="40"/>
  <c r="T933" i="40"/>
  <c r="T942" i="40"/>
  <c r="T954" i="40"/>
  <c r="T941" i="40"/>
  <c r="T956" i="40"/>
  <c r="T957" i="40"/>
  <c r="T945" i="40"/>
  <c r="T949" i="40"/>
  <c r="T950" i="40"/>
  <c r="T952" i="40"/>
  <c r="T940" i="40"/>
  <c r="T948" i="40"/>
  <c r="T955" i="40"/>
  <c r="T946" i="40"/>
  <c r="T959" i="40"/>
  <c r="T939" i="40"/>
  <c r="T953" i="40"/>
  <c r="T947" i="40"/>
  <c r="T951" i="40"/>
  <c r="T944" i="40"/>
  <c r="T960" i="40"/>
  <c r="U639" i="40"/>
  <c r="T688" i="40"/>
  <c r="T664" i="40"/>
  <c r="T639" i="40"/>
  <c r="T660" i="40"/>
  <c r="T647" i="40"/>
  <c r="T662" i="40"/>
  <c r="T659" i="40"/>
  <c r="T658" i="40"/>
  <c r="T651" i="40"/>
  <c r="T654" i="40"/>
  <c r="T657" i="40"/>
  <c r="T648" i="40"/>
  <c r="T656" i="40"/>
  <c r="T646" i="40"/>
  <c r="T653" i="40"/>
  <c r="T650" i="40"/>
  <c r="T661" i="40"/>
  <c r="T655" i="40"/>
  <c r="T663" i="40"/>
  <c r="T652" i="40"/>
  <c r="T645" i="40"/>
  <c r="T665" i="40"/>
  <c r="T666" i="40"/>
  <c r="U149" i="40" l="1"/>
  <c r="T198" i="40"/>
  <c r="T174" i="40"/>
  <c r="T149" i="40"/>
  <c r="T157" i="40"/>
  <c r="T158" i="40"/>
  <c r="T165" i="40"/>
  <c r="T162" i="40"/>
  <c r="T170" i="40"/>
  <c r="T163" i="40"/>
  <c r="T164" i="40"/>
  <c r="T172" i="40"/>
  <c r="T171" i="40"/>
  <c r="T161" i="40"/>
  <c r="T166" i="40"/>
  <c r="T156" i="40"/>
  <c r="T160" i="40"/>
  <c r="T167" i="40"/>
  <c r="T169" i="40"/>
  <c r="T176" i="40"/>
  <c r="T173" i="40"/>
  <c r="T175" i="40"/>
  <c r="T168" i="40"/>
  <c r="T155" i="40"/>
  <c r="U51" i="40" l="1"/>
  <c r="T100" i="40"/>
  <c r="T51" i="40"/>
  <c r="T76" i="40"/>
  <c r="T59" i="40"/>
  <c r="T69" i="40"/>
  <c r="T74" i="40"/>
  <c r="T65" i="40"/>
  <c r="T75" i="40"/>
  <c r="T68" i="40"/>
  <c r="T66" i="40"/>
  <c r="T58" i="40"/>
  <c r="T73" i="40"/>
  <c r="T71" i="40"/>
  <c r="T64" i="40"/>
  <c r="T72" i="40"/>
  <c r="T60" i="40"/>
  <c r="T70" i="40"/>
  <c r="T78" i="40"/>
  <c r="T63" i="40"/>
  <c r="T67" i="40"/>
  <c r="T62" i="40"/>
  <c r="T57" i="40"/>
  <c r="T77" i="40"/>
</calcChain>
</file>

<file path=xl/sharedStrings.xml><?xml version="1.0" encoding="utf-8"?>
<sst xmlns="http://schemas.openxmlformats.org/spreadsheetml/2006/main" count="4582" uniqueCount="122">
  <si>
    <t xml:space="preserve">Statistischer </t>
  </si>
  <si>
    <t xml:space="preserve">Bericht </t>
  </si>
  <si>
    <t>Volkswirtschaftliche
Gesamtrechnungen</t>
  </si>
  <si>
    <t>Kreisfreie Städte</t>
  </si>
  <si>
    <t>Landkreise</t>
  </si>
  <si>
    <t>Land Brandenburg</t>
  </si>
  <si>
    <t>Veränderung gegenüber dem Vorjahr in %</t>
  </si>
  <si>
    <t>Impressum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</si>
  <si>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</si>
  <si>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</si>
  <si>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</si>
  <si>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</si>
  <si>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</si>
  <si>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</si>
  <si>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</si>
  <si>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</si>
  <si>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</si>
  <si>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geschätzte Zahl</t>
  </si>
  <si>
    <t>Brandenburg an der Havel</t>
  </si>
  <si>
    <t>Cottbus</t>
  </si>
  <si>
    <t>Frankfurt (Oder)</t>
  </si>
  <si>
    <t>Potsdam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</si>
  <si>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</si>
  <si>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</si>
  <si>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</si>
  <si>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</si>
  <si>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</si>
  <si>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</si>
  <si>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</si>
  <si>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</si>
  <si>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</si>
  <si>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</si>
  <si>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</si>
  <si>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</si>
  <si>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</si>
  <si>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</si>
  <si>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Inhaltsverzeichnis</t>
  </si>
  <si>
    <t>Seite</t>
  </si>
  <si>
    <t>Grafiken</t>
  </si>
  <si>
    <t>Tabellen</t>
  </si>
  <si>
    <t>Bruttolöhne und -gehälter</t>
  </si>
  <si>
    <t>Arbeitnehmerentgelt</t>
  </si>
  <si>
    <t>Bruttolöhne und -gehälter je Arbeitnehmer</t>
  </si>
  <si>
    <t>Arbeitnehmerentgelt je Arbeitnehmer</t>
  </si>
  <si>
    <r>
      <t>Amt für Statistik</t>
    </r>
    <r>
      <rPr>
        <sz val="8"/>
        <rFont val="Arial"/>
        <family val="2"/>
      </rPr>
      <t xml:space="preserve"> Berlin-Brandenburg</t>
    </r>
  </si>
  <si>
    <t>jedoch mehr als nichts</t>
  </si>
  <si>
    <t>–</t>
  </si>
  <si>
    <t>…</t>
  </si>
  <si>
    <t>( )</t>
  </si>
  <si>
    <t>/</t>
  </si>
  <si>
    <t>•</t>
  </si>
  <si>
    <t>Zahlenwert unbekannt oder</t>
  </si>
  <si>
    <t>x</t>
  </si>
  <si>
    <t xml:space="preserve">Tabellenfach gesperrt </t>
  </si>
  <si>
    <t>p</t>
  </si>
  <si>
    <t>s</t>
  </si>
  <si>
    <t>Bruttolöhne und -gehälter im Land Brandenburg und in den kreisfreien Städten und Landkreisen</t>
  </si>
  <si>
    <t>Erscheinungsfolge: jährlich</t>
  </si>
  <si>
    <t>Herausgeber</t>
  </si>
  <si>
    <t xml:space="preserve">weniger als die Hälfte von 1 </t>
  </si>
  <si>
    <t>in der letzten besetzten Stelle,</t>
  </si>
  <si>
    <t xml:space="preserve">geheim zu halten </t>
  </si>
  <si>
    <r>
      <t>Amt für Statistik</t>
    </r>
    <r>
      <rPr>
        <sz val="8"/>
        <rFont val="Arial"/>
        <family val="2"/>
      </rPr>
      <t xml:space="preserve"> Berlin-Brandenburg, 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</si>
  <si>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</si>
  <si>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</si>
  <si>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 xml:space="preserve"> EUR</t>
  </si>
  <si>
    <t>Kreisfreie Stadt
Landkreis</t>
  </si>
  <si>
    <t>Insgesamt</t>
  </si>
  <si>
    <t>Mill. EUR</t>
  </si>
  <si>
    <t>Anteil am Land Brandenburg in %</t>
  </si>
  <si>
    <t>Land- und Forstwirtschaft, Fischerei</t>
  </si>
  <si>
    <t>Produzierendes Gewerbe</t>
  </si>
  <si>
    <t>Produzierendes Gewerbe ohne Baugewerbe</t>
  </si>
  <si>
    <t xml:space="preserve"> Verarbeitendes Gewerbe</t>
  </si>
  <si>
    <t>Baugewerbe</t>
  </si>
  <si>
    <t xml:space="preserve">Dienstleistungsbereiche </t>
  </si>
  <si>
    <t>Handel, Verkehr, Gastgewerbe, Information und Kommunikation</t>
  </si>
  <si>
    <t>Öffentliche und sonstige Dienstleister, Erziehung, Gesundheit</t>
  </si>
  <si>
    <t>EUR</t>
  </si>
  <si>
    <t>Bruttolöhne und -gehälter je Arbeitnehmer in EUR</t>
  </si>
  <si>
    <r>
      <t xml:space="preserve"> </t>
    </r>
    <r>
      <rPr>
        <b/>
        <sz val="9"/>
        <rFont val="Arial"/>
        <family val="2"/>
      </rPr>
      <t xml:space="preserve"> </t>
    </r>
  </si>
  <si>
    <t>©</t>
  </si>
  <si>
    <t>Auszugsweise Vervielfältigung und</t>
  </si>
  <si>
    <t>Verbreitung mit Quellenangabe gestattet.</t>
  </si>
  <si>
    <t>nach Wirtschaftsbereichen</t>
  </si>
  <si>
    <t>2010 ≙ 100</t>
  </si>
  <si>
    <t xml:space="preserve">Bruttolöhne und -gehälter </t>
  </si>
  <si>
    <t>Metadaten zu dieser Statistik 
(externer Link)</t>
  </si>
  <si>
    <t>Steinstraße 104 - 106</t>
  </si>
  <si>
    <t>14480 Potsdam</t>
  </si>
  <si>
    <t>_____</t>
  </si>
  <si>
    <r>
      <t xml:space="preserve">Landesdurchschnitt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</si>
  <si>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 xml:space="preserve">Landesdurchschnitt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</si>
  <si>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>Landesdurchschnitt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</si>
  <si>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t>Finanz-, Versicherungs-, Unternehmensdienstleister; 
Grundstücks- u. Wohnungswesen</t>
  </si>
  <si>
    <r>
      <t xml:space="preserve">2015 </t>
    </r>
    <r>
      <rPr>
        <sz val="8"/>
        <rFont val="Arial Unicode MS"/>
        <family val="2"/>
      </rPr>
      <t xml:space="preserve">≙ </t>
    </r>
    <r>
      <rPr>
        <sz val="8"/>
        <rFont val="Arial"/>
        <family val="2"/>
      </rPr>
      <t>100</t>
    </r>
  </si>
  <si>
    <r>
      <t xml:space="preserve">2015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</t>
    </r>
  </si>
  <si>
    <r>
      <t>2015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</si>
  <si>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t>Meßzahl 2015≙100</t>
  </si>
  <si>
    <t>Grafik 2:  Bruttolöhne und -gehälter je Arbeitnehmer 
                 in den kreisfreien Städten und Landkreisen Brandenburgs 2000 und 2020</t>
  </si>
  <si>
    <t>1  Bruttolöhne und -gehälter in den kreisfreien Städten und Landkreisen Brandenburgs
    2000 bis 2020 nach Wirtschaftsbereichen</t>
  </si>
  <si>
    <t>2   Arbeitnehmerentgelt in den kreisfreien Städten und Landkreisen Brandenburgs
     2000 bis 2020 nach Wirtschaftsbereichen</t>
  </si>
  <si>
    <t>3   Bruttolöhne und -gehälter je Arbeitnehmer in den kreisfreien Städten und Landkreisen 
     Brandenburgs 2000 bis 2020 nach Wirtschaftsbereichen</t>
  </si>
  <si>
    <t>4   Arbeitnehmerentgelt je Arbeitnehmer in den kreisfreien Städten und Landkreisen 
     Brandenburgs 2000 bis 2020 nach Wirtschaftsbereichen</t>
  </si>
  <si>
    <t xml:space="preserve">in den kreisfreien Städten und Landkreisen Brandenburgs 2020   </t>
  </si>
  <si>
    <t>in den kreisfreien Städten und Landkreisen Brandenburgs 2000 und 2020</t>
  </si>
  <si>
    <t>in den kreisfreien Städten und Landkreisen Brandenburgs 2000 bis 2020</t>
  </si>
  <si>
    <t>Grafik 1: Bruttolöhne und -gehälter je Arbeitnehmer 
                in den kreisfreien Städten und Landkreisen Brandenburgs 2020
                Landesdurchschnitt ≙ 100</t>
  </si>
  <si>
    <t>P I 7 - j / 20</t>
  </si>
  <si>
    <r>
      <t xml:space="preserve">Arbeitnehmerentgelt, Bruttolöhne und
-gehälter in den kreisfreien Städten und Landkreisen
im </t>
    </r>
    <r>
      <rPr>
        <b/>
        <sz val="16"/>
        <rFont val="Arial"/>
        <family val="2"/>
      </rPr>
      <t>Land Brandenburg
2000 bis 2020</t>
    </r>
  </si>
  <si>
    <r>
      <t xml:space="preserve">Entwicklung der Bruttolöhne und -gehälter im Land Brandenburg, in den kreisfreien Städten und Landkreisen 2013 bis 2020
</t>
    </r>
    <r>
      <rPr>
        <sz val="8"/>
        <rFont val="Arial"/>
        <family val="2"/>
      </rPr>
      <t>Messzahl 2015</t>
    </r>
    <r>
      <rPr>
        <sz val="8"/>
        <rFont val="Arial Unicode MS"/>
        <family val="2"/>
      </rPr>
      <t xml:space="preserve"> ≙</t>
    </r>
    <r>
      <rPr>
        <sz val="8"/>
        <rFont val="Arial"/>
        <family val="2"/>
      </rPr>
      <t xml:space="preserve"> 100</t>
    </r>
  </si>
  <si>
    <t>Tel. 0331 8173 - 1777</t>
  </si>
  <si>
    <t>Fax 0331 817330 - 4091</t>
  </si>
  <si>
    <t>Potsdam, 2022</t>
  </si>
  <si>
    <t>P I 7 – j /20</t>
  </si>
  <si>
    <t>Die Daten für die Jahre 2001 bis 2014 werden hier teilweise nicht dargestellt. In der Excel-Version dieser Veröffentlichung sind die Angaben vorhanden.</t>
  </si>
  <si>
    <r>
      <t>Erschienen im Jul</t>
    </r>
    <r>
      <rPr>
        <b/>
        <sz val="8"/>
        <rFont val="Arial"/>
        <family val="2"/>
      </rPr>
      <t>i 2022</t>
    </r>
  </si>
  <si>
    <t>Berechnungsstand: November 2021</t>
  </si>
  <si>
    <t>Korrekturen auf den Seiten 64, 65, 84 und 85</t>
  </si>
  <si>
    <t>2., korrigierte Ausgabe</t>
  </si>
  <si>
    <r>
      <t xml:space="preserve">korrigierte Zahlen werden </t>
    </r>
    <r>
      <rPr>
        <sz val="8"/>
        <color rgb="FFFF0000"/>
        <rFont val="Arial"/>
        <family val="2"/>
      </rPr>
      <t>rot</t>
    </r>
    <r>
      <rPr>
        <sz val="8"/>
        <rFont val="Arial"/>
        <family val="2"/>
      </rPr>
      <t xml:space="preserve"> dargestellt</t>
    </r>
  </si>
  <si>
    <t>2., korrigierte Ausgabe vom Oktober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</si>
</sst>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1">
    <numFmt numFmtId="164" formatCode="#\ ###\ ##0\ \ \ \ ;\-#\ ###\ ##0\ \ \ \ ;@\ \ \ \ "/>
    <numFmt numFmtId="165" formatCode="#\ ###\ ##0.0\ \ \ \ ;\-#\ ###\ ##0.0\ \ \ \ ;@\ \ \ \ "/>
    <numFmt numFmtId="166" formatCode="#\ ###\ ##0.00\ \ \ ;\-#\ ###\ ##0.00\ \ \ ;@\ \ \ "/>
    <numFmt numFmtId="167" formatCode="0.0"/>
    <numFmt numFmtId="168" formatCode="@*."/>
    <numFmt numFmtId="169" formatCode="\ #\ ###\ ###\ ##0\ \ ;\ \–###\ ###\ ##0\ \ ;\ * \–\ \ ;\ * @\ \ "/>
    <numFmt numFmtId="170" formatCode="\ ??0.0\ \ ;\ * \–??0.0\ \ ;\ * \–\ \ ;\ * @\ \ "/>
    <numFmt numFmtId="171" formatCode="\ ####0.0\ \ ;\ * \–####0.0\ \ ;\ * \X\ \ ;\ * @\ \ "/>
    <numFmt numFmtId="172" formatCode="\ ##0\ \ ;\ * \x\ \ ;\ * @\ \ "/>
    <numFmt numFmtId="173" formatCode="#,##0;\-#,##0\ \ "/>
    <numFmt numFmtId="174" formatCode="\ ##\ ###\ ##0.0\ \ ;\ \–#\ ###\ ##0.0\ \ ;\ * \–\ \ ;\ * @\ \ "/>
    <numFmt numFmtId="175" formatCode="\ #\ ###\ ##0.000\ \ ;\ \–###\ ##0.000\ \ ;\ * \–\ \ ;\ * @\ \ "/>
    <numFmt numFmtId="176" formatCode="\ #\ ###\ ##0.00\ \ ;\ \–###\ ##0.00\ \ ;\ * \–\ \ ;\ * @\ \ "/>
    <numFmt numFmtId="177" formatCode="0.0;\–\ 0.0"/>
    <numFmt numFmtId="178" formatCode="@\ *."/>
    <numFmt numFmtId="179" formatCode="#\ ###\ ##0"/>
    <numFmt numFmtId="180" formatCode="#\ ##0.0"/>
    <numFmt numFmtId="181" formatCode="0_,_0"/>
    <numFmt numFmtId="182" formatCode="#\ ###\ ##0\ \ \ \ \ \ \ ;\-#\ ###\ ##0\ \ \ \ \ \ \ ;@\ \ \ \ "/>
    <numFmt numFmtId="183" formatCode="#\ ###\ ##0.0"/>
    <numFmt numFmtId="184" formatCode="#\ ##0\ ##0\ "/>
    <numFmt numFmtId="185" formatCode="\ \ 0.00\ \ "/>
    <numFmt numFmtId="186" formatCode="\ \ @\ *."/>
    <numFmt numFmtId="187" formatCode="\ \ \ \ @\ *."/>
    <numFmt numFmtId="188" formatCode="\ \ \ \ \ \ @\ *."/>
    <numFmt numFmtId="189" formatCode="\ \ \ \ \ \ @"/>
    <numFmt numFmtId="190" formatCode="\ \ \ \ \ \ \ @\ *."/>
    <numFmt numFmtId="191" formatCode="\ \ \ \ @"/>
    <numFmt numFmtId="192" formatCode="\ \ @"/>
    <numFmt numFmtId="193" formatCode="\ \ \ @\ *."/>
    <numFmt numFmtId="194" formatCode="\ @"/>
    <numFmt numFmtId="195" formatCode="\ \ \ @"/>
    <numFmt numFmtId="196" formatCode="\ @\ *."/>
    <numFmt numFmtId="197" formatCode="\ \ \ \ \ \ \ \ \ @\ *."/>
    <numFmt numFmtId="198" formatCode="\ \ \ \ \ \ \ \ \ \ @\ *."/>
    <numFmt numFmtId="199" formatCode="\ \ \ \ \ \ \ \ \ @"/>
    <numFmt numFmtId="200" formatCode="\ \ \ \ \ \ \ \ \ \ \ \ @\ *."/>
    <numFmt numFmtId="201" formatCode="\ \ \ \ \ \ \ \ \ \ \ \ @"/>
    <numFmt numFmtId="202" formatCode="\ \ \ \ \ \ \ \ \ \ \ \ \ @\ *."/>
    <numFmt numFmtId="203" formatCode="_-* #,##0.00\ [$€-1]_-;\-* #,##0.00\ [$€-1]_-;_-* &quot;-&quot;??\ [$€-1]_-"/>
    <numFmt numFmtId="204" formatCode="0.0;\ \–\ 0.0"/>
  </numFmts>
  <fonts count="59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10"/>
      <name val="Arial"/>
      <family val="2"/>
    </font>
    <font>
      <b/>
      <u/>
      <sz val="8"/>
      <name val="Arial"/>
      <family val="2"/>
    </font>
    <font>
      <sz val="8"/>
      <color indexed="60"/>
      <name val="Arial"/>
      <family val="2"/>
    </font>
    <font>
      <sz val="8"/>
      <color indexed="21"/>
      <name val="Arial"/>
      <family val="2"/>
    </font>
    <font>
      <sz val="8"/>
      <color indexed="23"/>
      <name val="Arial"/>
      <family val="2"/>
    </font>
    <font>
      <sz val="8"/>
      <color indexed="12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sz val="12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16"/>
      <color indexed="23"/>
      <name val="Arial"/>
      <family val="2"/>
    </font>
    <font>
      <sz val="9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b/>
      <sz val="9"/>
      <color indexed="10"/>
      <name val="Arial"/>
      <family val="2"/>
    </font>
    <font>
      <sz val="9"/>
      <color indexed="10"/>
      <name val="Arial"/>
      <family val="2"/>
    </font>
    <font>
      <sz val="10"/>
      <color indexed="10"/>
      <name val="Arial"/>
      <family val="2"/>
    </font>
    <font>
      <sz val="9"/>
      <color indexed="39"/>
      <name val="Arial"/>
      <family val="2"/>
    </font>
    <font>
      <b/>
      <sz val="9"/>
      <color indexed="39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b/>
      <i/>
      <sz val="8"/>
      <name val="Arial"/>
      <family val="2"/>
    </font>
    <font>
      <sz val="8"/>
      <name val="Univers (WN)"/>
    </font>
    <font>
      <sz val="9"/>
      <color indexed="39"/>
      <name val="Arial"/>
      <family val="2"/>
    </font>
    <font>
      <sz val="11"/>
      <color theme="1"/>
      <name val="Arial"/>
      <family val="2"/>
    </font>
    <font>
      <u/>
      <sz val="10"/>
      <color indexed="12"/>
      <name val="Arial"/>
      <family val="2"/>
    </font>
    <font>
      <sz val="8"/>
      <name val="Arial Unicode MS"/>
      <family val="2"/>
    </font>
    <font>
      <sz val="9"/>
      <color theme="10"/>
      <name val="Arial"/>
      <family val="2"/>
    </font>
    <font>
      <b/>
      <sz val="12"/>
      <color rgb="FFFF0000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i/>
      <sz val="8"/>
      <color rgb="FFFF0000"/>
      <name val="Arial"/>
      <family val="2"/>
    </font>
    <font>
      <sz val="12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83">
    <xf numFmtId="0" fontId="0" fillId="0" borderId="0"/>
    <xf numFmtId="178" fontId="11" fillId="0" borderId="0"/>
    <xf numFmtId="49" fontId="11" fillId="0" borderId="0"/>
    <xf numFmtId="198" fontId="11" fillId="0" borderId="0">
      <alignment horizontal="center"/>
    </xf>
    <xf numFmtId="200" fontId="11" fillId="0" borderId="0"/>
    <xf numFmtId="201" fontId="11" fillId="0" borderId="0"/>
    <xf numFmtId="202" fontId="11" fillId="0" borderId="0"/>
    <xf numFmtId="196" fontId="45" fillId="0" borderId="0"/>
    <xf numFmtId="194" fontId="45" fillId="0" borderId="0"/>
    <xf numFmtId="186" fontId="24" fillId="0" borderId="0"/>
    <xf numFmtId="192" fontId="45" fillId="0" borderId="0"/>
    <xf numFmtId="193" fontId="11" fillId="0" borderId="0"/>
    <xf numFmtId="195" fontId="45" fillId="0" borderId="0"/>
    <xf numFmtId="187" fontId="24" fillId="0" borderId="0"/>
    <xf numFmtId="191" fontId="45" fillId="0" borderId="0"/>
    <xf numFmtId="188" fontId="11" fillId="0" borderId="0"/>
    <xf numFmtId="189" fontId="11" fillId="0" borderId="0">
      <alignment horizontal="center"/>
    </xf>
    <xf numFmtId="190" fontId="11" fillId="0" borderId="0">
      <alignment horizontal="center"/>
    </xf>
    <xf numFmtId="197" fontId="11" fillId="0" borderId="0"/>
    <xf numFmtId="199" fontId="11" fillId="0" borderId="0">
      <alignment horizontal="center"/>
    </xf>
    <xf numFmtId="175" fontId="8" fillId="0" borderId="0">
      <alignment horizontal="right"/>
    </xf>
    <xf numFmtId="174" fontId="8" fillId="0" borderId="0">
      <alignment horizontal="right"/>
    </xf>
    <xf numFmtId="169" fontId="24" fillId="0" borderId="0">
      <alignment horizontal="right"/>
    </xf>
    <xf numFmtId="0" fontId="8" fillId="0" borderId="0">
      <alignment horizontal="right"/>
    </xf>
    <xf numFmtId="176" fontId="8" fillId="0" borderId="0">
      <alignment horizontal="right"/>
    </xf>
    <xf numFmtId="0" fontId="43" fillId="0" borderId="0" applyNumberFormat="0" applyFill="0" applyBorder="0" applyAlignment="0" applyProtection="0">
      <alignment vertical="top"/>
      <protection locked="0"/>
    </xf>
    <xf numFmtId="203" fontId="48" fillId="0" borderId="0" applyFont="0" applyFill="0" applyBorder="0" applyAlignment="0" applyProtection="0"/>
    <xf numFmtId="0" fontId="11" fillId="0" borderId="1"/>
    <xf numFmtId="49" fontId="22" fillId="0" borderId="0">
      <alignment horizontal="left"/>
    </xf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/>
    <xf numFmtId="0" fontId="11" fillId="0" borderId="0">
      <alignment horizontal="left"/>
    </xf>
    <xf numFmtId="1" fontId="8" fillId="0" borderId="2">
      <alignment horizontal="center"/>
    </xf>
    <xf numFmtId="0" fontId="25" fillId="0" borderId="0">
      <alignment horizontal="left"/>
      <protection locked="0"/>
    </xf>
    <xf numFmtId="0" fontId="26" fillId="0" borderId="0">
      <alignment horizontal="left"/>
      <protection locked="0"/>
    </xf>
    <xf numFmtId="171" fontId="8" fillId="0" borderId="0">
      <alignment horizontal="right"/>
    </xf>
    <xf numFmtId="172" fontId="8" fillId="0" borderId="0">
      <alignment horizontal="right"/>
    </xf>
    <xf numFmtId="178" fontId="45" fillId="0" borderId="0"/>
    <xf numFmtId="49" fontId="2" fillId="0" borderId="0">
      <alignment horizontal="left"/>
    </xf>
    <xf numFmtId="184" fontId="46" fillId="0" borderId="0"/>
    <xf numFmtId="49" fontId="45" fillId="0" borderId="0"/>
    <xf numFmtId="170" fontId="8" fillId="0" borderId="0">
      <alignment horizontal="right"/>
    </xf>
    <xf numFmtId="49" fontId="2" fillId="0" borderId="0">
      <alignment horizontal="left" vertical="top"/>
    </xf>
    <xf numFmtId="185" fontId="46" fillId="0" borderId="3">
      <alignment horizontal="right"/>
    </xf>
    <xf numFmtId="173" fontId="27" fillId="0" borderId="3"/>
    <xf numFmtId="0" fontId="9" fillId="0" borderId="0">
      <alignment horizontal="center" vertical="center"/>
    </xf>
    <xf numFmtId="178" fontId="2" fillId="0" borderId="0"/>
    <xf numFmtId="49" fontId="2" fillId="0" borderId="0"/>
    <xf numFmtId="198" fontId="2" fillId="0" borderId="0">
      <alignment horizontal="center"/>
    </xf>
    <xf numFmtId="200" fontId="2" fillId="0" borderId="0"/>
    <xf numFmtId="201" fontId="2" fillId="0" borderId="0"/>
    <xf numFmtId="202" fontId="2" fillId="0" borderId="0"/>
    <xf numFmtId="186" fontId="8" fillId="0" borderId="0"/>
    <xf numFmtId="193" fontId="2" fillId="0" borderId="0"/>
    <xf numFmtId="187" fontId="8" fillId="0" borderId="0"/>
    <xf numFmtId="188" fontId="2" fillId="0" borderId="0"/>
    <xf numFmtId="189" fontId="2" fillId="0" borderId="0">
      <alignment horizontal="center"/>
    </xf>
    <xf numFmtId="190" fontId="2" fillId="0" borderId="0">
      <alignment horizontal="center"/>
    </xf>
    <xf numFmtId="197" fontId="2" fillId="0" borderId="0"/>
    <xf numFmtId="199" fontId="2" fillId="0" borderId="0">
      <alignment horizontal="center"/>
    </xf>
    <xf numFmtId="169" fontId="8" fillId="0" borderId="0">
      <alignment horizontal="right"/>
    </xf>
    <xf numFmtId="0" fontId="2" fillId="0" borderId="1"/>
    <xf numFmtId="49" fontId="10" fillId="0" borderId="0">
      <alignment horizontal="left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" fillId="0" borderId="0">
      <alignment horizontal="left"/>
    </xf>
    <xf numFmtId="0" fontId="50" fillId="0" borderId="0"/>
    <xf numFmtId="0" fontId="1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1" fillId="0" borderId="0"/>
    <xf numFmtId="175" fontId="8" fillId="0" borderId="0">
      <alignment horizontal="right"/>
    </xf>
    <xf numFmtId="174" fontId="8" fillId="0" borderId="0">
      <alignment horizontal="right"/>
    </xf>
    <xf numFmtId="0" fontId="8" fillId="0" borderId="0">
      <alignment horizontal="right"/>
    </xf>
    <xf numFmtId="176" fontId="8" fillId="0" borderId="0">
      <alignment horizontal="right"/>
    </xf>
    <xf numFmtId="0" fontId="37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1" fontId="8" fillId="0" borderId="2">
      <alignment horizontal="center"/>
    </xf>
    <xf numFmtId="171" fontId="8" fillId="0" borderId="0">
      <alignment horizontal="right"/>
    </xf>
    <xf numFmtId="172" fontId="8" fillId="0" borderId="0">
      <alignment horizontal="right"/>
    </xf>
    <xf numFmtId="170" fontId="8" fillId="0" borderId="0">
      <alignment horizontal="right"/>
    </xf>
  </cellStyleXfs>
  <cellXfs count="196">
    <xf numFmtId="0" fontId="0" fillId="0" borderId="0" xfId="0"/>
    <xf numFmtId="0" fontId="0" fillId="0" borderId="0" xfId="0" applyProtection="1"/>
    <xf numFmtId="0" fontId="4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1" fillId="0" borderId="0" xfId="0" applyFont="1" applyBorder="1"/>
    <xf numFmtId="0" fontId="11" fillId="0" borderId="0" xfId="0" applyFont="1"/>
    <xf numFmtId="0" fontId="0" fillId="0" borderId="0" xfId="0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left"/>
    </xf>
    <xf numFmtId="166" fontId="11" fillId="0" borderId="0" xfId="0" applyNumberFormat="1" applyFont="1" applyBorder="1" applyAlignment="1">
      <alignment horizontal="left" indent="1"/>
    </xf>
    <xf numFmtId="164" fontId="11" fillId="0" borderId="0" xfId="0" applyNumberFormat="1" applyFont="1" applyBorder="1"/>
    <xf numFmtId="165" fontId="11" fillId="0" borderId="0" xfId="0" applyNumberFormat="1" applyFont="1" applyBorder="1"/>
    <xf numFmtId="166" fontId="11" fillId="0" borderId="0" xfId="0" applyNumberFormat="1" applyFont="1" applyBorder="1" applyAlignment="1">
      <alignment horizontal="left"/>
    </xf>
    <xf numFmtId="166" fontId="10" fillId="0" borderId="0" xfId="0" applyNumberFormat="1" applyFont="1" applyFill="1" applyBorder="1" applyAlignment="1"/>
    <xf numFmtId="166" fontId="12" fillId="0" borderId="0" xfId="0" applyNumberFormat="1" applyFont="1" applyFill="1" applyBorder="1" applyAlignment="1"/>
    <xf numFmtId="166" fontId="13" fillId="0" borderId="0" xfId="0" applyNumberFormat="1" applyFont="1" applyFill="1" applyBorder="1" applyAlignment="1">
      <alignment horizontal="right"/>
    </xf>
    <xf numFmtId="0" fontId="17" fillId="0" borderId="0" xfId="0" applyFont="1" applyBorder="1"/>
    <xf numFmtId="0" fontId="18" fillId="0" borderId="0" xfId="0" applyFont="1"/>
    <xf numFmtId="0" fontId="18" fillId="0" borderId="0" xfId="0" applyFont="1" applyAlignment="1">
      <alignment horizontal="right"/>
    </xf>
    <xf numFmtId="0" fontId="7" fillId="0" borderId="0" xfId="0" applyFont="1"/>
    <xf numFmtId="0" fontId="3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0" fontId="7" fillId="0" borderId="0" xfId="0" applyFont="1" applyProtection="1">
      <protection locked="0"/>
    </xf>
    <xf numFmtId="0" fontId="18" fillId="0" borderId="0" xfId="0" applyNumberFormat="1" applyFont="1" applyAlignment="1" applyProtection="1">
      <alignment horizontal="left"/>
      <protection locked="0"/>
    </xf>
    <xf numFmtId="0" fontId="34" fillId="0" borderId="0" xfId="0" applyFont="1" applyProtection="1">
      <protection locked="0"/>
    </xf>
    <xf numFmtId="0" fontId="0" fillId="0" borderId="0" xfId="0" applyAlignment="1" applyProtection="1">
      <alignment wrapText="1"/>
    </xf>
    <xf numFmtId="0" fontId="21" fillId="0" borderId="0" xfId="0" applyFont="1" applyProtection="1"/>
    <xf numFmtId="0" fontId="2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23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36" fillId="0" borderId="0" xfId="0" applyFont="1" applyAlignment="1" applyProtection="1">
      <alignment horizontal="right"/>
      <protection locked="0"/>
    </xf>
    <xf numFmtId="0" fontId="37" fillId="0" borderId="0" xfId="0" applyFont="1" applyAlignment="1" applyProtection="1">
      <alignment horizontal="right"/>
      <protection locked="0"/>
    </xf>
    <xf numFmtId="0" fontId="38" fillId="0" borderId="0" xfId="0" applyFont="1" applyBorder="1"/>
    <xf numFmtId="0" fontId="39" fillId="0" borderId="0" xfId="31" applyNumberFormat="1" applyFont="1" applyBorder="1" applyAlignment="1" applyProtection="1">
      <alignment horizontal="left" wrapText="1"/>
      <protection locked="0"/>
    </xf>
    <xf numFmtId="0" fontId="18" fillId="0" borderId="0" xfId="0" applyFont="1" applyBorder="1"/>
    <xf numFmtId="0" fontId="18" fillId="0" borderId="0" xfId="0" applyFont="1" applyFill="1"/>
    <xf numFmtId="0" fontId="7" fillId="0" borderId="0" xfId="0" applyFont="1" applyAlignment="1">
      <alignment wrapText="1"/>
    </xf>
    <xf numFmtId="0" fontId="40" fillId="0" borderId="0" xfId="0" applyFont="1" applyBorder="1" applyAlignment="1">
      <alignment wrapText="1"/>
    </xf>
    <xf numFmtId="0" fontId="36" fillId="0" borderId="0" xfId="0" applyFont="1" applyBorder="1" applyAlignment="1" applyProtection="1">
      <alignment horizontal="right"/>
      <protection locked="0"/>
    </xf>
    <xf numFmtId="0" fontId="37" fillId="0" borderId="0" xfId="0" applyFont="1" applyBorder="1" applyAlignment="1" applyProtection="1">
      <alignment horizontal="right"/>
      <protection locked="0"/>
    </xf>
    <xf numFmtId="0" fontId="7" fillId="0" borderId="0" xfId="0" applyFont="1" applyBorder="1"/>
    <xf numFmtId="0" fontId="7" fillId="0" borderId="0" xfId="0" applyFont="1" applyBorder="1" applyAlignment="1">
      <alignment horizontal="right"/>
    </xf>
    <xf numFmtId="0" fontId="38" fillId="0" borderId="0" xfId="0" applyFont="1" applyBorder="1" applyAlignment="1" applyProtection="1">
      <alignment horizontal="right"/>
      <protection locked="0"/>
    </xf>
    <xf numFmtId="0" fontId="0" fillId="0" borderId="0" xfId="0" applyAlignment="1">
      <alignment horizontal="right"/>
    </xf>
    <xf numFmtId="0" fontId="3" fillId="0" borderId="0" xfId="0" applyFont="1" applyAlignment="1" applyProtection="1">
      <alignment wrapText="1"/>
      <protection locked="0"/>
    </xf>
    <xf numFmtId="167" fontId="0" fillId="0" borderId="0" xfId="0" applyNumberFormat="1" applyProtection="1"/>
    <xf numFmtId="0" fontId="18" fillId="0" borderId="0" xfId="0" applyFont="1" applyBorder="1" applyAlignment="1" applyProtection="1">
      <alignment horizontal="right"/>
      <protection locked="0"/>
    </xf>
    <xf numFmtId="0" fontId="43" fillId="0" borderId="0" xfId="25" applyAlignment="1" applyProtection="1"/>
    <xf numFmtId="0" fontId="43" fillId="0" borderId="0" xfId="25" applyNumberFormat="1" applyAlignment="1" applyProtection="1">
      <alignment horizontal="left" wrapText="1"/>
      <protection locked="0"/>
    </xf>
    <xf numFmtId="0" fontId="41" fillId="0" borderId="0" xfId="25" applyFont="1" applyAlignment="1" applyProtection="1"/>
    <xf numFmtId="168" fontId="41" fillId="0" borderId="0" xfId="25" applyNumberFormat="1" applyFont="1" applyAlignment="1" applyProtection="1">
      <alignment horizontal="left"/>
      <protection locked="0"/>
    </xf>
    <xf numFmtId="0" fontId="42" fillId="0" borderId="0" xfId="25" applyFont="1" applyAlignment="1" applyProtection="1"/>
    <xf numFmtId="0" fontId="37" fillId="0" borderId="0" xfId="29" applyFont="1" applyAlignment="1" applyProtection="1">
      <protection locked="0"/>
    </xf>
    <xf numFmtId="0" fontId="36" fillId="0" borderId="0" xfId="29" applyFont="1" applyAlignment="1" applyProtection="1">
      <alignment horizontal="right"/>
      <protection locked="0"/>
    </xf>
    <xf numFmtId="168" fontId="36" fillId="0" borderId="0" xfId="29" applyNumberFormat="1" applyFont="1" applyAlignment="1" applyProtection="1"/>
    <xf numFmtId="0" fontId="36" fillId="0" borderId="0" xfId="29" applyNumberFormat="1" applyFont="1" applyAlignment="1" applyProtection="1">
      <alignment horizontal="left"/>
      <protection locked="0"/>
    </xf>
    <xf numFmtId="0" fontId="36" fillId="0" borderId="0" xfId="29" applyNumberFormat="1" applyFont="1" applyAlignment="1" applyProtection="1">
      <alignment horizontal="left" wrapText="1"/>
      <protection locked="0"/>
    </xf>
    <xf numFmtId="0" fontId="18" fillId="0" borderId="0" xfId="0" applyFont="1" applyAlignment="1" applyProtection="1">
      <alignment horizontal="right"/>
      <protection locked="0"/>
    </xf>
    <xf numFmtId="0" fontId="44" fillId="0" borderId="0" xfId="25" applyFont="1" applyAlignment="1" applyProtection="1"/>
    <xf numFmtId="0" fontId="14" fillId="0" borderId="0" xfId="0" applyFont="1" applyBorder="1"/>
    <xf numFmtId="0" fontId="15" fillId="0" borderId="0" xfId="0" applyFont="1" applyBorder="1"/>
    <xf numFmtId="0" fontId="16" fillId="0" borderId="0" xfId="0" applyFont="1" applyBorder="1"/>
    <xf numFmtId="0" fontId="11" fillId="0" borderId="5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178" fontId="11" fillId="0" borderId="0" xfId="0" applyNumberFormat="1" applyFont="1" applyFill="1" applyBorder="1"/>
    <xf numFmtId="179" fontId="11" fillId="0" borderId="0" xfId="0" applyNumberFormat="1" applyFont="1" applyBorder="1" applyAlignment="1">
      <alignment horizontal="right"/>
    </xf>
    <xf numFmtId="178" fontId="10" fillId="0" borderId="0" xfId="0" applyNumberFormat="1" applyFont="1" applyFill="1" applyBorder="1" applyAlignment="1">
      <alignment horizontal="left" indent="2"/>
    </xf>
    <xf numFmtId="178" fontId="11" fillId="0" borderId="0" xfId="0" applyNumberFormat="1" applyFont="1" applyFill="1" applyBorder="1" applyAlignment="1">
      <alignment horizontal="left" indent="3"/>
    </xf>
    <xf numFmtId="180" fontId="23" fillId="0" borderId="0" xfId="0" applyNumberFormat="1" applyFont="1" applyAlignment="1">
      <alignment horizontal="right"/>
    </xf>
    <xf numFmtId="181" fontId="23" fillId="0" borderId="0" xfId="0" applyNumberFormat="1" applyFont="1" applyBorder="1"/>
    <xf numFmtId="0" fontId="35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179" fontId="2" fillId="0" borderId="0" xfId="0" applyNumberFormat="1" applyFont="1" applyBorder="1" applyAlignment="1">
      <alignment horizontal="right"/>
    </xf>
    <xf numFmtId="0" fontId="20" fillId="0" borderId="0" xfId="29" applyAlignment="1" applyProtection="1"/>
    <xf numFmtId="0" fontId="36" fillId="0" borderId="0" xfId="29" applyFont="1" applyAlignment="1" applyProtection="1"/>
    <xf numFmtId="168" fontId="36" fillId="0" borderId="0" xfId="29" applyNumberFormat="1" applyFont="1" applyAlignment="1" applyProtection="1">
      <alignment horizontal="left"/>
      <protection locked="0"/>
    </xf>
    <xf numFmtId="168" fontId="49" fillId="0" borderId="0" xfId="25" applyNumberFormat="1" applyFont="1" applyAlignment="1" applyProtection="1">
      <alignment horizontal="left"/>
      <protection locked="0"/>
    </xf>
    <xf numFmtId="0" fontId="37" fillId="0" borderId="0" xfId="25" applyNumberFormat="1" applyFont="1" applyAlignment="1" applyProtection="1">
      <alignment horizontal="left" wrapText="1"/>
      <protection locked="0"/>
    </xf>
    <xf numFmtId="0" fontId="36" fillId="0" borderId="0" xfId="29" applyFont="1" applyFill="1" applyAlignment="1" applyProtection="1">
      <alignment horizontal="right"/>
      <protection locked="0"/>
    </xf>
    <xf numFmtId="0" fontId="37" fillId="0" borderId="0" xfId="29" applyFont="1" applyAlignment="1" applyProtection="1">
      <alignment wrapText="1"/>
    </xf>
    <xf numFmtId="0" fontId="18" fillId="0" borderId="0" xfId="0" applyFont="1" applyAlignment="1" applyProtection="1">
      <alignment wrapText="1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Fill="1" applyAlignment="1"/>
    <xf numFmtId="0" fontId="11" fillId="0" borderId="0" xfId="0" applyFont="1" applyFill="1" applyAlignment="1">
      <alignment horizontal="right"/>
    </xf>
    <xf numFmtId="0" fontId="37" fillId="0" borderId="0" xfId="31" applyFont="1" applyFill="1" applyAlignment="1" applyProtection="1">
      <alignment horizontal="right"/>
      <protection locked="0"/>
    </xf>
    <xf numFmtId="0" fontId="7" fillId="0" borderId="0" xfId="0" applyFont="1" applyFill="1" applyAlignment="1" applyProtection="1">
      <alignment horizontal="right"/>
      <protection locked="0"/>
    </xf>
    <xf numFmtId="0" fontId="36" fillId="0" borderId="0" xfId="29" applyFont="1" applyFill="1" applyAlignment="1" applyProtection="1"/>
    <xf numFmtId="0" fontId="37" fillId="0" borderId="0" xfId="29" applyFont="1" applyFill="1" applyAlignment="1" applyProtection="1">
      <alignment horizontal="right"/>
      <protection locked="0"/>
    </xf>
    <xf numFmtId="0" fontId="7" fillId="0" borderId="0" xfId="30" applyFont="1" applyFill="1" applyAlignment="1" applyProtection="1">
      <alignment horizontal="right"/>
      <protection locked="0"/>
    </xf>
    <xf numFmtId="0" fontId="37" fillId="0" borderId="0" xfId="29" applyFont="1" applyFill="1" applyAlignment="1" applyProtection="1"/>
    <xf numFmtId="0" fontId="7" fillId="0" borderId="0" xfId="0" applyFont="1" applyFill="1"/>
    <xf numFmtId="0" fontId="42" fillId="0" borderId="0" xfId="25" applyFont="1" applyFill="1" applyAlignment="1" applyProtection="1"/>
    <xf numFmtId="0" fontId="37" fillId="0" borderId="0" xfId="25" applyFont="1" applyFill="1" applyAlignment="1" applyProtection="1"/>
    <xf numFmtId="0" fontId="43" fillId="0" borderId="0" xfId="25" applyFill="1" applyAlignment="1" applyProtection="1"/>
    <xf numFmtId="0" fontId="3" fillId="0" borderId="0" xfId="0" applyFont="1" applyAlignment="1" applyProtection="1">
      <alignment vertical="top" wrapText="1"/>
      <protection locked="0"/>
    </xf>
    <xf numFmtId="0" fontId="18" fillId="0" borderId="0" xfId="0" applyFont="1" applyProtection="1">
      <protection locked="0"/>
    </xf>
    <xf numFmtId="0" fontId="0" fillId="0" borderId="0" xfId="0" applyAlignment="1">
      <alignment horizontal="center"/>
    </xf>
    <xf numFmtId="0" fontId="2" fillId="0" borderId="0" xfId="0" applyFont="1" applyAlignment="1"/>
    <xf numFmtId="1" fontId="0" fillId="0" borderId="0" xfId="0" applyNumberFormat="1"/>
    <xf numFmtId="167" fontId="0" fillId="0" borderId="0" xfId="0" applyNumberFormat="1"/>
    <xf numFmtId="0" fontId="10" fillId="0" borderId="0" xfId="0" applyFont="1" applyAlignment="1" applyProtection="1">
      <alignment wrapText="1"/>
      <protection locked="0"/>
    </xf>
    <xf numFmtId="178" fontId="2" fillId="0" borderId="0" xfId="0" applyNumberFormat="1" applyFont="1" applyFill="1" applyBorder="1"/>
    <xf numFmtId="0" fontId="1" fillId="0" borderId="0" xfId="0" applyFont="1"/>
    <xf numFmtId="178" fontId="2" fillId="0" borderId="0" xfId="0" applyNumberFormat="1" applyFont="1" applyFill="1" applyBorder="1" applyAlignment="1">
      <alignment horizontal="left" indent="3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0" xfId="71" applyFont="1" applyProtection="1">
      <protection locked="0"/>
    </xf>
    <xf numFmtId="0" fontId="2" fillId="0" borderId="0" xfId="71" applyFont="1" applyAlignment="1" applyProtection="1">
      <alignment vertical="center"/>
    </xf>
    <xf numFmtId="0" fontId="10" fillId="0" borderId="0" xfId="71" applyFont="1" applyAlignment="1" applyProtection="1">
      <alignment vertical="center"/>
    </xf>
    <xf numFmtId="0" fontId="23" fillId="0" borderId="0" xfId="71" applyFont="1" applyAlignment="1" applyProtection="1">
      <alignment vertical="center"/>
    </xf>
    <xf numFmtId="179" fontId="11" fillId="0" borderId="0" xfId="0" applyNumberFormat="1" applyFont="1" applyFill="1" applyBorder="1" applyAlignment="1">
      <alignment horizontal="right"/>
    </xf>
    <xf numFmtId="0" fontId="1" fillId="0" borderId="0" xfId="0" applyFont="1" applyProtection="1"/>
    <xf numFmtId="0" fontId="53" fillId="0" borderId="0" xfId="78" applyFont="1" applyAlignment="1" applyProtection="1">
      <alignment wrapText="1"/>
    </xf>
    <xf numFmtId="0" fontId="54" fillId="0" borderId="0" xfId="0" applyFont="1" applyBorder="1"/>
    <xf numFmtId="0" fontId="11" fillId="0" borderId="0" xfId="0" applyFont="1" applyFill="1"/>
    <xf numFmtId="0" fontId="7" fillId="0" borderId="4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vertical="center" wrapText="1"/>
    </xf>
    <xf numFmtId="0" fontId="0" fillId="0" borderId="0" xfId="0" applyFill="1"/>
    <xf numFmtId="0" fontId="11" fillId="0" borderId="7" xfId="0" applyFont="1" applyFill="1" applyBorder="1" applyAlignment="1"/>
    <xf numFmtId="0" fontId="11" fillId="0" borderId="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179" fontId="10" fillId="0" borderId="0" xfId="0" applyNumberFormat="1" applyFont="1" applyFill="1" applyBorder="1" applyAlignment="1">
      <alignment horizontal="right"/>
    </xf>
    <xf numFmtId="183" fontId="11" fillId="0" borderId="0" xfId="0" applyNumberFormat="1" applyFont="1" applyFill="1" applyBorder="1" applyAlignment="1">
      <alignment horizontal="right"/>
    </xf>
    <xf numFmtId="165" fontId="0" fillId="0" borderId="0" xfId="0" applyNumberFormat="1" applyFill="1"/>
    <xf numFmtId="0" fontId="11" fillId="0" borderId="0" xfId="0" applyFont="1" applyFill="1" applyBorder="1"/>
    <xf numFmtId="177" fontId="23" fillId="0" borderId="0" xfId="0" applyNumberFormat="1" applyFont="1" applyFill="1" applyAlignment="1">
      <alignment horizontal="right"/>
    </xf>
    <xf numFmtId="177" fontId="47" fillId="0" borderId="0" xfId="0" applyNumberFormat="1" applyFont="1" applyFill="1" applyAlignment="1">
      <alignment horizontal="right"/>
    </xf>
    <xf numFmtId="164" fontId="11" fillId="0" borderId="0" xfId="0" applyNumberFormat="1" applyFont="1" applyFill="1" applyAlignment="1">
      <alignment horizontal="right"/>
    </xf>
    <xf numFmtId="165" fontId="11" fillId="0" borderId="0" xfId="0" applyNumberFormat="1" applyFont="1" applyFill="1" applyAlignment="1">
      <alignment horizontal="right"/>
    </xf>
    <xf numFmtId="180" fontId="23" fillId="0" borderId="0" xfId="0" applyNumberFormat="1" applyFont="1" applyFill="1" applyAlignment="1">
      <alignment horizontal="right"/>
    </xf>
    <xf numFmtId="1" fontId="47" fillId="0" borderId="0" xfId="0" applyNumberFormat="1" applyFont="1" applyFill="1" applyAlignment="1">
      <alignment horizontal="right"/>
    </xf>
    <xf numFmtId="181" fontId="23" fillId="0" borderId="0" xfId="0" applyNumberFormat="1" applyFont="1" applyFill="1" applyAlignment="1">
      <alignment horizontal="right"/>
    </xf>
    <xf numFmtId="1" fontId="23" fillId="0" borderId="0" xfId="0" applyNumberFormat="1" applyFont="1" applyFill="1" applyAlignment="1">
      <alignment horizontal="right"/>
    </xf>
    <xf numFmtId="180" fontId="47" fillId="0" borderId="0" xfId="0" applyNumberFormat="1" applyFont="1" applyFill="1" applyAlignment="1">
      <alignment horizontal="right"/>
    </xf>
    <xf numFmtId="0" fontId="18" fillId="0" borderId="0" xfId="0" applyFont="1" applyFill="1" applyBorder="1" applyAlignment="1">
      <alignment horizontal="center" vertical="center" wrapText="1"/>
    </xf>
    <xf numFmtId="0" fontId="18" fillId="0" borderId="0" xfId="0" applyFont="1" applyFill="1" applyBorder="1"/>
    <xf numFmtId="165" fontId="11" fillId="0" borderId="0" xfId="0" applyNumberFormat="1" applyFont="1" applyFill="1"/>
    <xf numFmtId="182" fontId="11" fillId="0" borderId="0" xfId="0" applyNumberFormat="1" applyFont="1" applyFill="1" applyBorder="1"/>
    <xf numFmtId="0" fontId="11" fillId="0" borderId="0" xfId="0" applyFont="1" applyFill="1" applyBorder="1" applyAlignment="1">
      <alignment horizontal="center" wrapText="1"/>
    </xf>
    <xf numFmtId="0" fontId="11" fillId="0" borderId="0" xfId="0" applyFont="1" applyFill="1" applyAlignment="1">
      <alignment horizontal="center"/>
    </xf>
    <xf numFmtId="177" fontId="23" fillId="0" borderId="0" xfId="0" applyNumberFormat="1" applyFont="1" applyFill="1" applyAlignment="1">
      <alignment horizontal="right" indent="1"/>
    </xf>
    <xf numFmtId="0" fontId="2" fillId="0" borderId="0" xfId="0" applyFont="1" applyFill="1"/>
    <xf numFmtId="204" fontId="23" fillId="0" borderId="0" xfId="0" applyNumberFormat="1" applyFont="1" applyFill="1" applyAlignment="1">
      <alignment horizontal="right"/>
    </xf>
    <xf numFmtId="0" fontId="8" fillId="0" borderId="0" xfId="71" applyFont="1" applyFill="1"/>
    <xf numFmtId="0" fontId="2" fillId="0" borderId="0" xfId="0" applyFont="1" applyFill="1" applyBorder="1"/>
    <xf numFmtId="0" fontId="2" fillId="0" borderId="7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center" wrapText="1"/>
    </xf>
    <xf numFmtId="179" fontId="2" fillId="0" borderId="0" xfId="0" applyNumberFormat="1" applyFont="1" applyFill="1" applyBorder="1" applyAlignment="1">
      <alignment horizontal="right"/>
    </xf>
    <xf numFmtId="183" fontId="2" fillId="0" borderId="0" xfId="0" applyNumberFormat="1" applyFont="1" applyFill="1" applyBorder="1" applyAlignment="1">
      <alignment horizontal="right"/>
    </xf>
    <xf numFmtId="164" fontId="2" fillId="0" borderId="0" xfId="0" applyNumberFormat="1" applyFont="1" applyFill="1" applyAlignment="1">
      <alignment horizontal="right"/>
    </xf>
    <xf numFmtId="165" fontId="2" fillId="0" borderId="0" xfId="0" applyNumberFormat="1" applyFont="1" applyFill="1" applyAlignment="1">
      <alignment horizontal="right"/>
    </xf>
    <xf numFmtId="165" fontId="2" fillId="0" borderId="0" xfId="0" applyNumberFormat="1" applyFont="1" applyFill="1"/>
    <xf numFmtId="182" fontId="2" fillId="0" borderId="0" xfId="0" applyNumberFormat="1" applyFont="1" applyFill="1" applyBorder="1"/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Alignment="1">
      <alignment horizontal="center"/>
    </xf>
    <xf numFmtId="0" fontId="2" fillId="0" borderId="6" xfId="0" applyFont="1" applyFill="1" applyBorder="1" applyAlignment="1">
      <alignment horizontal="center" vertical="center" wrapText="1"/>
    </xf>
    <xf numFmtId="0" fontId="54" fillId="0" borderId="0" xfId="0" applyFont="1" applyProtection="1"/>
    <xf numFmtId="0" fontId="2" fillId="0" borderId="6" xfId="0" applyFont="1" applyFill="1" applyBorder="1" applyAlignment="1">
      <alignment horizontal="center" vertical="center" wrapText="1"/>
    </xf>
    <xf numFmtId="49" fontId="2" fillId="0" borderId="0" xfId="71" applyNumberFormat="1" applyFont="1" applyAlignment="1" applyProtection="1">
      <alignment vertical="top" wrapText="1"/>
    </xf>
    <xf numFmtId="0" fontId="1" fillId="0" borderId="0" xfId="71"/>
    <xf numFmtId="0" fontId="1" fillId="0" borderId="0" xfId="0" applyFont="1" applyFill="1" applyAlignment="1" applyProtection="1">
      <alignment wrapText="1"/>
      <protection locked="0"/>
    </xf>
    <xf numFmtId="179" fontId="55" fillId="0" borderId="0" xfId="0" applyNumberFormat="1" applyFont="1" applyFill="1" applyBorder="1" applyAlignment="1">
      <alignment horizontal="right"/>
    </xf>
    <xf numFmtId="0" fontId="55" fillId="0" borderId="0" xfId="0" applyFont="1" applyProtection="1"/>
    <xf numFmtId="177" fontId="57" fillId="0" borderId="0" xfId="0" applyNumberFormat="1" applyFont="1" applyFill="1" applyAlignment="1">
      <alignment horizontal="right"/>
    </xf>
    <xf numFmtId="180" fontId="57" fillId="0" borderId="0" xfId="0" applyNumberFormat="1" applyFont="1" applyFill="1" applyAlignment="1">
      <alignment horizontal="right"/>
    </xf>
    <xf numFmtId="0" fontId="55" fillId="0" borderId="0" xfId="0" applyFont="1" applyAlignment="1" applyProtection="1">
      <alignment vertical="top"/>
    </xf>
    <xf numFmtId="0" fontId="56" fillId="0" borderId="0" xfId="0" applyFont="1" applyAlignment="1">
      <alignment vertical="top"/>
    </xf>
    <xf numFmtId="0" fontId="58" fillId="0" borderId="0" xfId="0" applyFont="1" applyAlignment="1" applyProtection="1">
      <alignment vertical="top"/>
    </xf>
    <xf numFmtId="0" fontId="55" fillId="0" borderId="0" xfId="0" applyFont="1" applyAlignment="1">
      <alignment vertical="top"/>
    </xf>
    <xf numFmtId="0" fontId="33" fillId="0" borderId="0" xfId="0" applyFont="1" applyAlignment="1" applyProtection="1">
      <alignment horizontal="center" vertical="top" textRotation="180"/>
    </xf>
    <xf numFmtId="0" fontId="5" fillId="0" borderId="0" xfId="0" applyFont="1" applyAlignment="1" applyProtection="1">
      <alignment horizontal="center" vertical="top" textRotation="180"/>
    </xf>
    <xf numFmtId="0" fontId="7" fillId="0" borderId="0" xfId="0" applyFont="1" applyAlignment="1">
      <alignment horizontal="left"/>
    </xf>
    <xf numFmtId="0" fontId="30" fillId="0" borderId="0" xfId="0" applyFont="1" applyAlignment="1">
      <alignment horizontal="right" vertical="top" textRotation="180"/>
    </xf>
    <xf numFmtId="0" fontId="6" fillId="0" borderId="0" xfId="0" applyFont="1" applyAlignment="1">
      <alignment horizontal="right" vertical="top" textRotation="180"/>
    </xf>
    <xf numFmtId="0" fontId="19" fillId="0" borderId="0" xfId="0" applyFont="1" applyBorder="1" applyAlignment="1">
      <alignment horizontal="center"/>
    </xf>
    <xf numFmtId="0" fontId="37" fillId="0" borderId="0" xfId="29" applyFont="1" applyAlignment="1" applyProtection="1">
      <alignment horizontal="left" wrapText="1"/>
    </xf>
    <xf numFmtId="0" fontId="2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wrapText="1"/>
    </xf>
    <xf numFmtId="0" fontId="11" fillId="0" borderId="0" xfId="0" applyFont="1" applyFill="1" applyAlignment="1">
      <alignment horizontal="center"/>
    </xf>
    <xf numFmtId="0" fontId="2" fillId="0" borderId="0" xfId="0" applyNumberFormat="1" applyFont="1" applyFill="1" applyBorder="1" applyAlignment="1">
      <alignment horizontal="left" wrapText="1"/>
    </xf>
    <xf numFmtId="0" fontId="11" fillId="0" borderId="8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37" fillId="0" borderId="0" xfId="29" applyFont="1" applyFill="1" applyAlignment="1" applyProtection="1">
      <alignment horizontal="left" wrapText="1"/>
    </xf>
    <xf numFmtId="0" fontId="2" fillId="0" borderId="0" xfId="0" applyFont="1" applyFill="1" applyAlignment="1">
      <alignment horizontal="center"/>
    </xf>
    <xf numFmtId="0" fontId="2" fillId="0" borderId="8" xfId="0" applyFont="1" applyFill="1" applyBorder="1" applyAlignment="1">
      <alignment horizontal="center" vertical="center" wrapText="1"/>
    </xf>
  </cellXfs>
  <cellStyles count="83">
    <cellStyle name="0mitP" xfId="1" xr:uid="{00000000-0005-0000-0000-000000000000}"/>
    <cellStyle name="0mitP 2" xfId="47" xr:uid="{00000000-0005-0000-0000-000001000000}"/>
    <cellStyle name="0ohneP" xfId="2" xr:uid="{00000000-0005-0000-0000-000002000000}"/>
    <cellStyle name="0ohneP 2" xfId="48" xr:uid="{00000000-0005-0000-0000-000003000000}"/>
    <cellStyle name="10mitP" xfId="3" xr:uid="{00000000-0005-0000-0000-000004000000}"/>
    <cellStyle name="10mitP 2" xfId="49" xr:uid="{00000000-0005-0000-0000-000005000000}"/>
    <cellStyle name="12mitP" xfId="4" xr:uid="{00000000-0005-0000-0000-000006000000}"/>
    <cellStyle name="12mitP 2" xfId="50" xr:uid="{00000000-0005-0000-0000-000007000000}"/>
    <cellStyle name="12ohneP" xfId="5" xr:uid="{00000000-0005-0000-0000-000008000000}"/>
    <cellStyle name="12ohneP 2" xfId="51" xr:uid="{00000000-0005-0000-0000-000009000000}"/>
    <cellStyle name="13mitP" xfId="6" xr:uid="{00000000-0005-0000-0000-00000A000000}"/>
    <cellStyle name="13mitP 2" xfId="52" xr:uid="{00000000-0005-0000-0000-00000B000000}"/>
    <cellStyle name="1mitP" xfId="7" xr:uid="{00000000-0005-0000-0000-00000C000000}"/>
    <cellStyle name="1ohneP" xfId="8" xr:uid="{00000000-0005-0000-0000-00000D000000}"/>
    <cellStyle name="2mitP" xfId="9" xr:uid="{00000000-0005-0000-0000-00000E000000}"/>
    <cellStyle name="2mitP 2" xfId="53" xr:uid="{00000000-0005-0000-0000-00000F000000}"/>
    <cellStyle name="2ohneP" xfId="10" xr:uid="{00000000-0005-0000-0000-000010000000}"/>
    <cellStyle name="3mitP" xfId="11" xr:uid="{00000000-0005-0000-0000-000011000000}"/>
    <cellStyle name="3mitP 2" xfId="54" xr:uid="{00000000-0005-0000-0000-000012000000}"/>
    <cellStyle name="3ohneP" xfId="12" xr:uid="{00000000-0005-0000-0000-000013000000}"/>
    <cellStyle name="4mitP" xfId="13" xr:uid="{00000000-0005-0000-0000-000014000000}"/>
    <cellStyle name="4mitP 2" xfId="55" xr:uid="{00000000-0005-0000-0000-000015000000}"/>
    <cellStyle name="4ohneP" xfId="14" xr:uid="{00000000-0005-0000-0000-000016000000}"/>
    <cellStyle name="6mitP" xfId="15" xr:uid="{00000000-0005-0000-0000-000017000000}"/>
    <cellStyle name="6mitP 2" xfId="56" xr:uid="{00000000-0005-0000-0000-000018000000}"/>
    <cellStyle name="6ohneP" xfId="16" xr:uid="{00000000-0005-0000-0000-000019000000}"/>
    <cellStyle name="6ohneP 2" xfId="57" xr:uid="{00000000-0005-0000-0000-00001A000000}"/>
    <cellStyle name="7mitP" xfId="17" xr:uid="{00000000-0005-0000-0000-00001B000000}"/>
    <cellStyle name="7mitP 2" xfId="58" xr:uid="{00000000-0005-0000-0000-00001C000000}"/>
    <cellStyle name="9mitP" xfId="18" xr:uid="{00000000-0005-0000-0000-00001D000000}"/>
    <cellStyle name="9mitP 2" xfId="59" xr:uid="{00000000-0005-0000-0000-00001E000000}"/>
    <cellStyle name="9ohneP" xfId="19" xr:uid="{00000000-0005-0000-0000-00001F000000}"/>
    <cellStyle name="9ohneP 2" xfId="60" xr:uid="{00000000-0005-0000-0000-000020000000}"/>
    <cellStyle name="BasisDreiNK" xfId="20" xr:uid="{00000000-0005-0000-0000-000021000000}"/>
    <cellStyle name="BasisDreiNK 2" xfId="72" xr:uid="{00000000-0005-0000-0000-000022000000}"/>
    <cellStyle name="BasisEineNK" xfId="21" xr:uid="{00000000-0005-0000-0000-000023000000}"/>
    <cellStyle name="BasisEineNK 2" xfId="73" xr:uid="{00000000-0005-0000-0000-000024000000}"/>
    <cellStyle name="BasisOhneNK" xfId="22" xr:uid="{00000000-0005-0000-0000-000025000000}"/>
    <cellStyle name="BasisOhneNK 2" xfId="61" xr:uid="{00000000-0005-0000-0000-000026000000}"/>
    <cellStyle name="BasisStandard" xfId="23" xr:uid="{00000000-0005-0000-0000-000027000000}"/>
    <cellStyle name="BasisStandard 2" xfId="74" xr:uid="{00000000-0005-0000-0000-000028000000}"/>
    <cellStyle name="BasisZweiNK" xfId="24" xr:uid="{00000000-0005-0000-0000-000029000000}"/>
    <cellStyle name="BasisZweiNK 2" xfId="75" xr:uid="{00000000-0005-0000-0000-00002A000000}"/>
    <cellStyle name="Besuchter Hyperlink" xfId="25" builtinId="9"/>
    <cellStyle name="Besuchter Hyperlink 2" xfId="70" xr:uid="{00000000-0005-0000-0000-00002C000000}"/>
    <cellStyle name="Besuchter Hyperlink 3" xfId="76" xr:uid="{00000000-0005-0000-0000-00002D000000}"/>
    <cellStyle name="Besuchter Hyperlink 4" xfId="77" xr:uid="{00000000-0005-0000-0000-00002E000000}"/>
    <cellStyle name="Euro" xfId="26" xr:uid="{00000000-0005-0000-0000-00002F000000}"/>
    <cellStyle name="Fuss" xfId="27" xr:uid="{00000000-0005-0000-0000-000030000000}"/>
    <cellStyle name="Fuss 2" xfId="62" xr:uid="{00000000-0005-0000-0000-000031000000}"/>
    <cellStyle name="Haupttitel" xfId="28" xr:uid="{00000000-0005-0000-0000-000032000000}"/>
    <cellStyle name="Haupttitel 2" xfId="63" xr:uid="{00000000-0005-0000-0000-000033000000}"/>
    <cellStyle name="Hyperlink 2" xfId="65" xr:uid="{00000000-0005-0000-0000-000035000000}"/>
    <cellStyle name="Hyperlink 2 2" xfId="66" xr:uid="{00000000-0005-0000-0000-000036000000}"/>
    <cellStyle name="Hyperlink 3" xfId="64" xr:uid="{00000000-0005-0000-0000-000037000000}"/>
    <cellStyle name="Hyperlink 4" xfId="78" xr:uid="{00000000-0005-0000-0000-000038000000}"/>
    <cellStyle name="Hyperlink_AfS_SB_S1bis3" xfId="30" xr:uid="{00000000-0005-0000-0000-000039000000}"/>
    <cellStyle name="Hyperlink_StatistischeBerichte_2_Vorlage" xfId="31" xr:uid="{00000000-0005-0000-0000-00003A000000}"/>
    <cellStyle name="InhaltNormal" xfId="32" xr:uid="{00000000-0005-0000-0000-00003B000000}"/>
    <cellStyle name="InhaltNormal 2" xfId="67" xr:uid="{00000000-0005-0000-0000-00003C000000}"/>
    <cellStyle name="Jahr" xfId="33" xr:uid="{00000000-0005-0000-0000-00003D000000}"/>
    <cellStyle name="Jahr 2" xfId="79" xr:uid="{00000000-0005-0000-0000-00003E000000}"/>
    <cellStyle name="Link" xfId="29" builtinId="8"/>
    <cellStyle name="LinkGemVeroeff" xfId="34" xr:uid="{00000000-0005-0000-0000-00003F000000}"/>
    <cellStyle name="LinkGemVeroeffFett" xfId="35" xr:uid="{00000000-0005-0000-0000-000040000000}"/>
    <cellStyle name="Messziffer" xfId="36" xr:uid="{00000000-0005-0000-0000-000041000000}"/>
    <cellStyle name="Messziffer 2" xfId="80" xr:uid="{00000000-0005-0000-0000-000042000000}"/>
    <cellStyle name="MesszifferD" xfId="37" xr:uid="{00000000-0005-0000-0000-000043000000}"/>
    <cellStyle name="MesszifferD 2" xfId="81" xr:uid="{00000000-0005-0000-0000-000044000000}"/>
    <cellStyle name="mitP" xfId="38" xr:uid="{00000000-0005-0000-0000-000045000000}"/>
    <cellStyle name="Noch" xfId="39" xr:uid="{00000000-0005-0000-0000-000046000000}"/>
    <cellStyle name="o.Tausender" xfId="40" xr:uid="{00000000-0005-0000-0000-000047000000}"/>
    <cellStyle name="ohneP" xfId="41" xr:uid="{00000000-0005-0000-0000-000048000000}"/>
    <cellStyle name="ProzVeränderung" xfId="42" xr:uid="{00000000-0005-0000-0000-000049000000}"/>
    <cellStyle name="ProzVeränderung 2" xfId="82" xr:uid="{00000000-0005-0000-0000-00004A000000}"/>
    <cellStyle name="Standard" xfId="0" builtinId="0"/>
    <cellStyle name="Standard 2" xfId="68" xr:uid="{00000000-0005-0000-0000-00004C000000}"/>
    <cellStyle name="Standard 2 2" xfId="71" xr:uid="{00000000-0005-0000-0000-00004D000000}"/>
    <cellStyle name="Standard 3" xfId="69" xr:uid="{00000000-0005-0000-0000-00004E000000}"/>
    <cellStyle name="Untertitel" xfId="43" xr:uid="{00000000-0005-0000-0000-00004F000000}"/>
    <cellStyle name="Zelle mit 2.Komma" xfId="44" xr:uid="{00000000-0005-0000-0000-000050000000}"/>
    <cellStyle name="zelle mit Rand" xfId="45" xr:uid="{00000000-0005-0000-0000-000051000000}"/>
    <cellStyle name="Zwischentitel" xfId="46" xr:uid="{00000000-0005-0000-0000-000052000000}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C24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28127734033246"/>
          <c:y val="5.0847457627118647E-2"/>
          <c:w val="0.79824860568946154"/>
          <c:h val="0.68361699787204178"/>
        </c:manualLayout>
      </c:layout>
      <c:lineChart>
        <c:grouping val="standard"/>
        <c:varyColors val="0"/>
        <c:ser>
          <c:idx val="0"/>
          <c:order val="0"/>
          <c:tx>
            <c:strRef>
              <c:f>Titel!$N$16</c:f>
              <c:strCache>
                <c:ptCount val="1"/>
                <c:pt idx="0">
                  <c:v>Kreisfreie Städte</c:v>
                </c:pt>
              </c:strCache>
            </c:strRef>
          </c:tx>
          <c:spPr>
            <a:ln w="25400">
              <a:solidFill>
                <a:srgbClr val="F40404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Titel!$N$17:$N$24</c:f>
              <c:numCache>
                <c:formatCode>0.0</c:formatCode>
                <c:ptCount val="8"/>
                <c:pt idx="0">
                  <c:v>92.959529221731017</c:v>
                </c:pt>
                <c:pt idx="1">
                  <c:v>95.481652060562126</c:v>
                </c:pt>
                <c:pt idx="2">
                  <c:v>100</c:v>
                </c:pt>
                <c:pt idx="3">
                  <c:v>104.02585957536206</c:v>
                </c:pt>
                <c:pt idx="4">
                  <c:v>109.31802140329268</c:v>
                </c:pt>
                <c:pt idx="5">
                  <c:v>114.90731372886853</c:v>
                </c:pt>
                <c:pt idx="6">
                  <c:v>120.06813233051228</c:v>
                </c:pt>
                <c:pt idx="7">
                  <c:v>122.22527125247812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48-48C0-B075-0F6E39B6E149}"/>
            </c:ext>
          </c:extLst>
        </c:ser>
        <c:ser>
          <c:idx val="1"/>
          <c:order val="1"/>
          <c:tx>
            <c:strRef>
              <c:f>Titel!$O$16</c:f>
              <c:strCache>
                <c:ptCount val="1"/>
                <c:pt idx="0">
                  <c:v>Landkreise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Titel!$O$17:$O$24</c:f>
              <c:numCache>
                <c:formatCode>0.0</c:formatCode>
                <c:ptCount val="8"/>
                <c:pt idx="0">
                  <c:v>92.252115723899394</c:v>
                </c:pt>
                <c:pt idx="1">
                  <c:v>95.807093194959307</c:v>
                </c:pt>
                <c:pt idx="2">
                  <c:v>100</c:v>
                </c:pt>
                <c:pt idx="3">
                  <c:v>103.58715385136743</c:v>
                </c:pt>
                <c:pt idx="4">
                  <c:v>108.64696678647137</c:v>
                </c:pt>
                <c:pt idx="5">
                  <c:v>113.45244897286886</c:v>
                </c:pt>
                <c:pt idx="6">
                  <c:v>117.84375356734343</c:v>
                </c:pt>
                <c:pt idx="7">
                  <c:v>118.59066757579293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48-48C0-B075-0F6E39B6E149}"/>
            </c:ext>
          </c:extLst>
        </c:ser>
        <c:ser>
          <c:idx val="2"/>
          <c:order val="2"/>
          <c:tx>
            <c:strRef>
              <c:f>Titel!$P$16</c:f>
              <c:strCache>
                <c:ptCount val="1"/>
                <c:pt idx="0">
                  <c:v>Land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Titel!$M$17:$M$24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Titel!$P$17:$P$24</c:f>
              <c:numCache>
                <c:formatCode>0.0</c:formatCode>
                <c:ptCount val="8"/>
                <c:pt idx="0">
                  <c:v>92.428376440488407</c:v>
                </c:pt>
                <c:pt idx="1">
                  <c:v>95.726003841015967</c:v>
                </c:pt>
                <c:pt idx="2">
                  <c:v>100</c:v>
                </c:pt>
                <c:pt idx="3">
                  <c:v>103.69646505997005</c:v>
                </c:pt>
                <c:pt idx="4">
                  <c:v>108.81417178789053</c:v>
                </c:pt>
                <c:pt idx="5">
                  <c:v>113.8149539873547</c:v>
                </c:pt>
                <c:pt idx="6">
                  <c:v>118.39799646341973</c:v>
                </c:pt>
                <c:pt idx="7">
                  <c:v>119.49629268839097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48-48C0-B075-0F6E39B6E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434624"/>
        <c:axId val="95436160"/>
      </c:lineChart>
      <c:catAx>
        <c:axId val="95434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6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5436160"/>
        <c:scaling>
          <c:orientation val="minMax"/>
          <c:max val="125"/>
          <c:min val="9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5434624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6.2865497076023388E-2"/>
          <c:y val="0.88606551299731606"/>
          <c:w val="0.91155287332504487"/>
          <c:h val="6.2146999806549252E-2"/>
        </c:manualLayout>
      </c:layout>
      <c:overlay val="0"/>
      <c:spPr>
        <a:noFill/>
        <a:ln w="25400">
          <a:noFill/>
        </a:ln>
      </c:spPr>
      <c:txPr>
        <a:bodyPr/>
        <a:lstStyle/>
        <a:p>
          <a:pPr algn="ctr">
            <a:defRPr lang="de-DE" sz="80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
</a:t>
            </a:r>
          </a:p>
        </c:rich>
      </c:tx>
      <c:layout>
        <c:manualLayout>
          <c:xMode val="edge"/>
          <c:yMode val="edge"/>
          <c:x val="0.49615400145044619"/>
          <c:y val="2.5704845712420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141026311168592"/>
          <c:y val="6.7993462852210307E-2"/>
          <c:w val="0.74871818306733995"/>
          <c:h val="0.8034837256559972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'Dia 2'!$O$3</c:f>
              <c:strCache>
                <c:ptCount val="1"/>
                <c:pt idx="0">
                  <c:v>2000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</c:spPr>
          <c:invertIfNegative val="0"/>
          <c:cat>
            <c:strRef>
              <c:f>'Dia 2'!$N$4:$N$26</c:f>
              <c:strCache>
                <c:ptCount val="23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5">
                  <c:v>Barnim </c:v>
                </c:pt>
                <c:pt idx="6">
                  <c:v>Dahme-Spreewald </c:v>
                </c:pt>
                <c:pt idx="7">
                  <c:v>Elbe-Elster </c:v>
                </c:pt>
                <c:pt idx="8">
                  <c:v>Havelland </c:v>
                </c:pt>
                <c:pt idx="9">
                  <c:v>Märkisch-Oderland </c:v>
                </c:pt>
                <c:pt idx="10">
                  <c:v>Oberhavel </c:v>
                </c:pt>
                <c:pt idx="11">
                  <c:v>Oberspreewald-Lausitz </c:v>
                </c:pt>
                <c:pt idx="12">
                  <c:v>Oder-Spree </c:v>
                </c:pt>
                <c:pt idx="13">
                  <c:v>Ostprignitz-Ruppin </c:v>
                </c:pt>
                <c:pt idx="14">
                  <c:v>Potsdam-Mittelmark </c:v>
                </c:pt>
                <c:pt idx="15">
                  <c:v>Prignitz </c:v>
                </c:pt>
                <c:pt idx="16">
                  <c:v>Spree-Neiße </c:v>
                </c:pt>
                <c:pt idx="17">
                  <c:v>Teltow-Fläming </c:v>
                </c:pt>
                <c:pt idx="18">
                  <c:v>Uckermark </c:v>
                </c:pt>
                <c:pt idx="20">
                  <c:v>Land Brandenburg </c:v>
                </c:pt>
                <c:pt idx="21">
                  <c:v>Kreisfreie Städte </c:v>
                </c:pt>
                <c:pt idx="22">
                  <c:v>Landkreise </c:v>
                </c:pt>
              </c:strCache>
            </c:strRef>
          </c:cat>
          <c:val>
            <c:numRef>
              <c:f>'Dia 2'!$O$4:$O$26</c:f>
              <c:numCache>
                <c:formatCode>#\ ###\ ##0</c:formatCode>
                <c:ptCount val="23"/>
                <c:pt idx="0">
                  <c:v>21277</c:v>
                </c:pt>
                <c:pt idx="1">
                  <c:v>21436</c:v>
                </c:pt>
                <c:pt idx="2">
                  <c:v>20744</c:v>
                </c:pt>
                <c:pt idx="3">
                  <c:v>22856</c:v>
                </c:pt>
                <c:pt idx="5">
                  <c:v>19510</c:v>
                </c:pt>
                <c:pt idx="6">
                  <c:v>21270</c:v>
                </c:pt>
                <c:pt idx="7">
                  <c:v>19041</c:v>
                </c:pt>
                <c:pt idx="8">
                  <c:v>19139</c:v>
                </c:pt>
                <c:pt idx="9">
                  <c:v>19477</c:v>
                </c:pt>
                <c:pt idx="10">
                  <c:v>21350</c:v>
                </c:pt>
                <c:pt idx="11">
                  <c:v>20148</c:v>
                </c:pt>
                <c:pt idx="12">
                  <c:v>20841</c:v>
                </c:pt>
                <c:pt idx="13">
                  <c:v>20243</c:v>
                </c:pt>
                <c:pt idx="14">
                  <c:v>21437</c:v>
                </c:pt>
                <c:pt idx="15">
                  <c:v>18510</c:v>
                </c:pt>
                <c:pt idx="16">
                  <c:v>19955</c:v>
                </c:pt>
                <c:pt idx="17">
                  <c:v>20771</c:v>
                </c:pt>
                <c:pt idx="18">
                  <c:v>20104</c:v>
                </c:pt>
                <c:pt idx="20">
                  <c:v>20620</c:v>
                </c:pt>
                <c:pt idx="21">
                  <c:v>21832</c:v>
                </c:pt>
                <c:pt idx="22">
                  <c:v>20242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5-450F-A52E-EC1F5EC6B05C}"/>
            </c:ext>
          </c:extLst>
        </c:ser>
        <c:ser>
          <c:idx val="1"/>
          <c:order val="1"/>
          <c:tx>
            <c:strRef>
              <c:f>'Dia 2'!$P$3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</c:spPr>
          <c:invertIfNegative val="0"/>
          <c:cat>
            <c:strRef>
              <c:f>'Dia 2'!$N$4:$N$26</c:f>
              <c:strCache>
                <c:ptCount val="23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5">
                  <c:v>Barnim </c:v>
                </c:pt>
                <c:pt idx="6">
                  <c:v>Dahme-Spreewald </c:v>
                </c:pt>
                <c:pt idx="7">
                  <c:v>Elbe-Elster </c:v>
                </c:pt>
                <c:pt idx="8">
                  <c:v>Havelland </c:v>
                </c:pt>
                <c:pt idx="9">
                  <c:v>Märkisch-Oderland </c:v>
                </c:pt>
                <c:pt idx="10">
                  <c:v>Oberhavel </c:v>
                </c:pt>
                <c:pt idx="11">
                  <c:v>Oberspreewald-Lausitz </c:v>
                </c:pt>
                <c:pt idx="12">
                  <c:v>Oder-Spree </c:v>
                </c:pt>
                <c:pt idx="13">
                  <c:v>Ostprignitz-Ruppin </c:v>
                </c:pt>
                <c:pt idx="14">
                  <c:v>Potsdam-Mittelmark </c:v>
                </c:pt>
                <c:pt idx="15">
                  <c:v>Prignitz </c:v>
                </c:pt>
                <c:pt idx="16">
                  <c:v>Spree-Neiße </c:v>
                </c:pt>
                <c:pt idx="17">
                  <c:v>Teltow-Fläming </c:v>
                </c:pt>
                <c:pt idx="18">
                  <c:v>Uckermark </c:v>
                </c:pt>
                <c:pt idx="20">
                  <c:v>Land Brandenburg </c:v>
                </c:pt>
                <c:pt idx="21">
                  <c:v>Kreisfreie Städte </c:v>
                </c:pt>
                <c:pt idx="22">
                  <c:v>Landkreise </c:v>
                </c:pt>
              </c:strCache>
            </c:strRef>
          </c:cat>
          <c:val>
            <c:numRef>
              <c:f>'Dia 2'!$P$4:$P$26</c:f>
              <c:numCache>
                <c:formatCode>#\ ###\ ##0</c:formatCode>
                <c:ptCount val="23"/>
                <c:pt idx="0">
                  <c:v>33014</c:v>
                </c:pt>
                <c:pt idx="1">
                  <c:v>33194</c:v>
                </c:pt>
                <c:pt idx="2">
                  <c:v>32714</c:v>
                </c:pt>
                <c:pt idx="3">
                  <c:v>36655</c:v>
                </c:pt>
                <c:pt idx="5">
                  <c:v>30730</c:v>
                </c:pt>
                <c:pt idx="6">
                  <c:v>32727</c:v>
                </c:pt>
                <c:pt idx="7">
                  <c:v>29328</c:v>
                </c:pt>
                <c:pt idx="8">
                  <c:v>29323</c:v>
                </c:pt>
                <c:pt idx="9">
                  <c:v>31336</c:v>
                </c:pt>
                <c:pt idx="10">
                  <c:v>32815</c:v>
                </c:pt>
                <c:pt idx="11">
                  <c:v>32042</c:v>
                </c:pt>
                <c:pt idx="12">
                  <c:v>31628</c:v>
                </c:pt>
                <c:pt idx="13">
                  <c:v>30060</c:v>
                </c:pt>
                <c:pt idx="14">
                  <c:v>31337</c:v>
                </c:pt>
                <c:pt idx="15">
                  <c:v>29042</c:v>
                </c:pt>
                <c:pt idx="16">
                  <c:v>30201</c:v>
                </c:pt>
                <c:pt idx="17">
                  <c:v>33460</c:v>
                </c:pt>
                <c:pt idx="18">
                  <c:v>30659</c:v>
                </c:pt>
                <c:pt idx="20">
                  <c:v>32111</c:v>
                </c:pt>
                <c:pt idx="21">
                  <c:v>34696</c:v>
                </c:pt>
                <c:pt idx="22">
                  <c:v>31314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D5-450F-A52E-EC1F5EC6B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00143488"/>
        <c:axId val="100145024"/>
      </c:barChart>
      <c:catAx>
        <c:axId val="10014348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450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145024"/>
        <c:scaling>
          <c:orientation val="minMax"/>
          <c:max val="35000"/>
        </c:scaling>
        <c:delete val="0"/>
        <c:axPos val="t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EUR</a:t>
                </a:r>
              </a:p>
            </c:rich>
          </c:tx>
          <c:layout>
            <c:manualLayout>
              <c:xMode val="edge"/>
              <c:yMode val="edge"/>
              <c:x val="0.92948747041750257"/>
              <c:y val="0.9071322970770496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#\ ##0" sourceLinked="0"/>
        <c:majorTickMark val="none"/>
        <c:minorTickMark val="none"/>
        <c:tickLblPos val="high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43488"/>
        <c:crosses val="autoZero"/>
        <c:crossBetween val="between"/>
        <c:majorUnit val="5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45897450263374606"/>
          <c:y val="0.94195821707452321"/>
          <c:w val="0.11923080655010723"/>
          <c:h val="1.824214857010520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2561590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52225" name="Picture 1" descr="AfS_Winkel_lo">
          <a:extLst>
            <a:ext uri="{FF2B5EF4-FFF2-40B4-BE49-F238E27FC236}">
              <a16:creationId xmlns:a16="http://schemas.microsoft.com/office/drawing/2014/main" id="{00000000-0008-0000-0000-000001C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15240</xdr:colOff>
      <xdr:row>13</xdr:row>
      <xdr:rowOff>30480</xdr:rowOff>
    </xdr:from>
    <xdr:to>
      <xdr:col>2</xdr:col>
      <xdr:colOff>3489960</xdr:colOff>
      <xdr:row>29</xdr:row>
      <xdr:rowOff>45720</xdr:rowOff>
    </xdr:to>
    <xdr:graphicFrame macro="">
      <xdr:nvGraphicFramePr>
        <xdr:cNvPr id="52226" name="Diagramm 2">
          <a:extLst>
            <a:ext uri="{FF2B5EF4-FFF2-40B4-BE49-F238E27FC236}">
              <a16:creationId xmlns:a16="http://schemas.microsoft.com/office/drawing/2014/main" id="{00000000-0008-0000-0000-000002C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74295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0292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7585" y="6010275"/>
          <a:ext cx="18161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95885</xdr:colOff>
      <xdr:row>34</xdr:row>
      <xdr:rowOff>8890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6010275"/>
          <a:ext cx="181610" cy="142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95885</xdr:colOff>
      <xdr:row>20</xdr:row>
      <xdr:rowOff>54610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3164840"/>
          <a:ext cx="181610" cy="128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6" name="AutoShape 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7" name="AutoShape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8" name="AutoShape 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9" name="AutoShape 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10" name="AutoShape 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11" name="AutoShape 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12" name="AutoShape 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3" name="AutoShape 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4" name="AutoShape 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15" name="AutoShape 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16" name="AutoShape 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17" name="AutoShape 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18" name="AutoShape 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19" name="AutoShape 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83820</xdr:rowOff>
    </xdr:to>
    <xdr:sp macro="" textlink="">
      <xdr:nvSpPr>
        <xdr:cNvPr id="20" name="AutoShape 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1244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692785</xdr:colOff>
      <xdr:row>31</xdr:row>
      <xdr:rowOff>83185</xdr:rowOff>
    </xdr:to>
    <xdr:sp macro="" textlink="">
      <xdr:nvSpPr>
        <xdr:cNvPr id="21" name="AutoShape 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419600"/>
          <a:ext cx="692785" cy="51181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5</xdr:col>
      <xdr:colOff>114300</xdr:colOff>
      <xdr:row>28</xdr:row>
      <xdr:rowOff>38100</xdr:rowOff>
    </xdr:from>
    <xdr:to>
      <xdr:col>6</xdr:col>
      <xdr:colOff>22860</xdr:colOff>
      <xdr:row>31</xdr:row>
      <xdr:rowOff>123190</xdr:rowOff>
    </xdr:to>
    <xdr:sp macro="" textlink="">
      <xdr:nvSpPr>
        <xdr:cNvPr id="22" name="AutoShape 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>
          <a:spLocks noChangeAspect="1" noChangeArrowheads="1"/>
        </xdr:cNvSpPr>
      </xdr:nvSpPr>
      <xdr:spPr bwMode="auto">
        <a:xfrm>
          <a:off x="4937760" y="4541520"/>
          <a:ext cx="693420" cy="49657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2</xdr:col>
      <xdr:colOff>617220</xdr:colOff>
      <xdr:row>28</xdr:row>
      <xdr:rowOff>38100</xdr:rowOff>
    </xdr:from>
    <xdr:to>
      <xdr:col>4</xdr:col>
      <xdr:colOff>121920</xdr:colOff>
      <xdr:row>31</xdr:row>
      <xdr:rowOff>132715</xdr:rowOff>
    </xdr:to>
    <xdr:sp macro="" textlink="">
      <xdr:nvSpPr>
        <xdr:cNvPr id="23" name="AutoShape 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>
          <a:spLocks noChangeAspect="1" noChangeArrowheads="1"/>
        </xdr:cNvSpPr>
      </xdr:nvSpPr>
      <xdr:spPr bwMode="auto">
        <a:xfrm>
          <a:off x="2491740" y="4541520"/>
          <a:ext cx="693420" cy="50609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24" name="AutoShape 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25" name="AutoShape 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26" name="AutoShape 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27" name="AutoShape 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28" name="AutoShape 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29" name="AutoShape 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129540</xdr:colOff>
      <xdr:row>29</xdr:row>
      <xdr:rowOff>15240</xdr:rowOff>
    </xdr:from>
    <xdr:to>
      <xdr:col>4</xdr:col>
      <xdr:colOff>822960</xdr:colOff>
      <xdr:row>32</xdr:row>
      <xdr:rowOff>109855</xdr:rowOff>
    </xdr:to>
    <xdr:sp macro="" textlink="">
      <xdr:nvSpPr>
        <xdr:cNvPr id="31" name="AutoShape 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>
          <a:spLocks noChangeAspect="1" noChangeArrowheads="1"/>
        </xdr:cNvSpPr>
      </xdr:nvSpPr>
      <xdr:spPr bwMode="auto">
        <a:xfrm>
          <a:off x="3192780" y="4655820"/>
          <a:ext cx="693420" cy="50609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32" name="AutoShape 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33" name="AutoShape 1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34" name="AutoShape 1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35" name="AutoShape 1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36" name="AutoShape 1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693420</xdr:colOff>
      <xdr:row>32</xdr:row>
      <xdr:rowOff>94615</xdr:rowOff>
    </xdr:to>
    <xdr:sp macro="" textlink="">
      <xdr:nvSpPr>
        <xdr:cNvPr id="37" name="AutoShape 1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>
          <a:spLocks noChangeAspect="1" noChangeArrowheads="1"/>
        </xdr:cNvSpPr>
      </xdr:nvSpPr>
      <xdr:spPr bwMode="auto">
        <a:xfrm>
          <a:off x="3143250" y="4562475"/>
          <a:ext cx="693420" cy="52324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152400</xdr:colOff>
      <xdr:row>0</xdr:row>
      <xdr:rowOff>0</xdr:rowOff>
    </xdr:from>
    <xdr:to>
      <xdr:col>7</xdr:col>
      <xdr:colOff>129540</xdr:colOff>
      <xdr:row>0</xdr:row>
      <xdr:rowOff>762000</xdr:rowOff>
    </xdr:to>
    <xdr:sp macro="" textlink="" fLocksText="0">
      <xdr:nvSpPr>
        <xdr:cNvPr id="51201" name="Text Box 1">
          <a:extLst>
            <a:ext uri="{FF2B5EF4-FFF2-40B4-BE49-F238E27FC236}">
              <a16:creationId xmlns:a16="http://schemas.microsoft.com/office/drawing/2014/main" id="{00000000-0008-0000-0200-000001C80000}"/>
            </a:ext>
          </a:extLst>
        </xdr:cNvPr>
        <xdr:cNvSpPr txBox="1">
          <a:spLocks noChangeArrowheads="1"/>
        </xdr:cNvSpPr>
      </xdr:nvSpPr>
      <xdr:spPr bwMode="auto">
        <a:xfrm>
          <a:off x="4693920" y="0"/>
          <a:ext cx="143256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P I 7 – j / 20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2</xdr:row>
      <xdr:rowOff>335280</xdr:rowOff>
    </xdr:from>
    <xdr:to>
      <xdr:col>5</xdr:col>
      <xdr:colOff>21590</xdr:colOff>
      <xdr:row>40</xdr:row>
      <xdr:rowOff>101600</xdr:rowOff>
    </xdr:to>
    <xdr:sp macro="" textlink="">
      <xdr:nvSpPr>
        <xdr:cNvPr id="4097" name="AutoShape 1">
          <a:extLst>
            <a:ext uri="{FF2B5EF4-FFF2-40B4-BE49-F238E27FC236}">
              <a16:creationId xmlns:a16="http://schemas.microsoft.com/office/drawing/2014/main" id="{00000000-0008-0000-0300-000001100000}"/>
            </a:ext>
          </a:extLst>
        </xdr:cNvPr>
        <xdr:cNvSpPr>
          <a:spLocks noChangeAspect="1" noChangeArrowheads="1"/>
        </xdr:cNvSpPr>
      </xdr:nvSpPr>
      <xdr:spPr bwMode="auto">
        <a:xfrm>
          <a:off x="53340" y="1127760"/>
          <a:ext cx="5684520" cy="5646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78740</xdr:colOff>
      <xdr:row>3</xdr:row>
      <xdr:rowOff>1926</xdr:rowOff>
    </xdr:from>
    <xdr:to>
      <xdr:col>4</xdr:col>
      <xdr:colOff>1014730</xdr:colOff>
      <xdr:row>39</xdr:row>
      <xdr:rowOff>97789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40" y="1175406"/>
          <a:ext cx="5641340" cy="5608933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4</xdr:row>
      <xdr:rowOff>12700</xdr:rowOff>
    </xdr:from>
    <xdr:to>
      <xdr:col>5</xdr:col>
      <xdr:colOff>38100</xdr:colOff>
      <xdr:row>43</xdr:row>
      <xdr:rowOff>82550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57150" y="1498600"/>
          <a:ext cx="5791200" cy="574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1</xdr:row>
      <xdr:rowOff>53340</xdr:rowOff>
    </xdr:from>
    <xdr:to>
      <xdr:col>7</xdr:col>
      <xdr:colOff>594360</xdr:colOff>
      <xdr:row>56</xdr:row>
      <xdr:rowOff>60960</xdr:rowOff>
    </xdr:to>
    <xdr:graphicFrame macro="">
      <xdr:nvGraphicFramePr>
        <xdr:cNvPr id="60417" name="Diagramm 1">
          <a:extLst>
            <a:ext uri="{FF2B5EF4-FFF2-40B4-BE49-F238E27FC236}">
              <a16:creationId xmlns:a16="http://schemas.microsoft.com/office/drawing/2014/main" id="{00000000-0008-0000-0400-000001E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0.50982</cdr:x>
      <cdr:y>0.50297</cdr:y>
    </cdr:from>
    <cdr:to>
      <cdr:x>0.52111</cdr:x>
      <cdr:y>0.52051</cdr:y>
    </cdr:to>
    <cdr:sp macro="" textlink="">
      <cdr:nvSpPr>
        <cdr:cNvPr id="614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31515" y="4623402"/>
          <a:ext cx="67213" cy="1613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7620</xdr:rowOff>
        </xdr:from>
        <xdr:to>
          <xdr:col>6</xdr:col>
          <xdr:colOff>1950720</xdr:colOff>
          <xdr:row>51</xdr:row>
          <xdr:rowOff>144780</xdr:rowOff>
        </xdr:to>
        <xdr:sp macro="" textlink="">
          <xdr:nvSpPr>
            <xdr:cNvPr id="88065" name="Object 1" hidden="1">
              <a:extLst>
                <a:ext uri="{63B3BB69-23CF-44E3-9099-C40C66FF867C}">
                  <a14:compatExt spid="_x0000_s88065"/>
                </a:ext>
                <a:ext uri="{FF2B5EF4-FFF2-40B4-BE49-F238E27FC236}">
                  <a16:creationId xmlns:a16="http://schemas.microsoft.com/office/drawing/2014/main" id="{00000000-0008-0000-0900-0000015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82000_2019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AG42"/>
  <sheetViews>
    <sheetView tabSelected="1" zoomScaleNormal="100" zoomScaleSheetLayoutView="100" workbookViewId="0"/>
  </sheetViews>
  <sheetFormatPr baseColWidth="10" defaultColWidth="11.5546875" defaultRowHeight="13.2"/>
  <cols>
    <col min="1" max="1" width="38.88671875" style="1" customWidth="1"/>
    <col min="2" max="2" width="0.5546875" style="1" customWidth="1"/>
    <col min="3" max="3" width="52" style="1" customWidth="1"/>
    <col min="4" max="4" width="5.5546875" style="1" bestFit="1" customWidth="1"/>
    <col min="5" max="20" width="11.5546875" style="1" customWidth="1"/>
    <col min="21" max="21" width="13.88671875" style="1" customWidth="1"/>
    <col min="22" max="32" width="5.88671875" style="1" customWidth="1"/>
    <col min="33" max="16384" width="11.5546875" style="1"/>
  </cols>
  <sheetData>
    <row r="1" spans="1:33" ht="60" customHeight="1">
      <c r="A1"/>
      <c r="D1" s="177" t="s">
        <v>63</v>
      </c>
    </row>
    <row r="2" spans="1:33" ht="40.35" customHeight="1">
      <c r="B2" s="2" t="s">
        <v>0</v>
      </c>
      <c r="D2" s="178"/>
    </row>
    <row r="3" spans="1:33" ht="34.799999999999997">
      <c r="B3" s="2" t="s">
        <v>1</v>
      </c>
      <c r="D3" s="178"/>
    </row>
    <row r="4" spans="1:33" ht="6.6" customHeight="1">
      <c r="D4" s="178"/>
    </row>
    <row r="5" spans="1:33" ht="20.399999999999999">
      <c r="C5" s="26" t="s">
        <v>108</v>
      </c>
      <c r="D5" s="178"/>
    </row>
    <row r="6" spans="1:33" s="4" customFormat="1" ht="35.1" customHeight="1">
      <c r="D6" s="178"/>
    </row>
    <row r="7" spans="1:33" ht="66.900000000000006" customHeight="1">
      <c r="C7" s="101" t="s">
        <v>2</v>
      </c>
      <c r="D7" s="178"/>
    </row>
    <row r="8" spans="1:33" ht="15.6">
      <c r="C8" s="164"/>
      <c r="D8" s="178"/>
    </row>
    <row r="9" spans="1:33" ht="123.6">
      <c r="C9" s="50" t="s">
        <v>109</v>
      </c>
      <c r="D9" s="178"/>
    </row>
    <row r="10" spans="1:33" ht="7.35" customHeight="1">
      <c r="D10" s="178"/>
    </row>
    <row r="11" spans="1:33" ht="13.35" customHeight="1">
      <c r="C11" s="168" t="s">
        <v>117</v>
      </c>
      <c r="D11" s="178"/>
    </row>
    <row r="12" spans="1:33" ht="54.6" customHeight="1">
      <c r="C12" s="175" t="s">
        <v>119</v>
      </c>
    </row>
    <row r="13" spans="1:33" ht="50.1" customHeight="1">
      <c r="C13" s="107" t="s">
        <v>110</v>
      </c>
    </row>
    <row r="14" spans="1:33">
      <c r="M14" s="1" t="s">
        <v>56</v>
      </c>
      <c r="U14" s="102"/>
      <c r="V14" s="3"/>
      <c r="W14" s="3"/>
      <c r="X14" s="4"/>
      <c r="Y14" s="4"/>
      <c r="Z14" s="4"/>
      <c r="AA14" s="4"/>
      <c r="AB14" s="4"/>
      <c r="AC14" s="4"/>
      <c r="AD14" s="4"/>
      <c r="AE14" s="4"/>
      <c r="AF14" s="4"/>
    </row>
    <row r="15" spans="1:33">
      <c r="M15" s="118" t="s">
        <v>98</v>
      </c>
      <c r="U15" s="77"/>
      <c r="V15" s="77"/>
      <c r="W15" s="77"/>
      <c r="X15" s="4"/>
      <c r="Y15" s="4"/>
      <c r="Z15" s="4"/>
      <c r="AA15" s="4"/>
      <c r="AB15" s="4"/>
      <c r="AC15" s="4"/>
      <c r="AD15" s="4"/>
      <c r="AE15" s="4"/>
      <c r="AF15" s="4"/>
    </row>
    <row r="16" spans="1:33">
      <c r="N16" s="1" t="s">
        <v>3</v>
      </c>
      <c r="O16" s="1" t="s">
        <v>4</v>
      </c>
      <c r="P16" s="1" t="s">
        <v>5</v>
      </c>
      <c r="U16" s="77"/>
      <c r="V16" s="78"/>
      <c r="W16" s="78"/>
      <c r="X16" s="78"/>
      <c r="Y16" s="78"/>
      <c r="Z16" s="78"/>
      <c r="AA16" s="78"/>
      <c r="AB16" s="78"/>
      <c r="AC16" s="78"/>
      <c r="AG16" s="103"/>
    </row>
    <row r="17" spans="13:29">
      <c r="M17" s="1">
        <v>2013</v>
      </c>
      <c r="N17" s="51">
        <f>' 1'!$O$101</f>
        <v>92.959529221731017</v>
      </c>
      <c r="O17" s="51">
        <f>' 1'!$O$102</f>
        <v>92.252115723899394</v>
      </c>
      <c r="P17" s="51">
        <f>' 1'!$O$100</f>
        <v>92.428376440488407</v>
      </c>
      <c r="U17" s="104"/>
      <c r="V17" s="74"/>
      <c r="W17" s="74"/>
      <c r="X17" s="74"/>
      <c r="Y17" s="75"/>
      <c r="Z17" s="74"/>
      <c r="AA17" s="74"/>
      <c r="AB17" s="74"/>
      <c r="AC17" s="74"/>
    </row>
    <row r="18" spans="13:29">
      <c r="M18" s="1">
        <v>2014</v>
      </c>
      <c r="N18" s="51">
        <f>' 1'!$P$101</f>
        <v>95.481652060562126</v>
      </c>
      <c r="O18" s="51">
        <f>' 1'!$P$102</f>
        <v>95.807093194959307</v>
      </c>
      <c r="P18" s="51">
        <f>' 1'!$P$100</f>
        <v>95.726003841015967</v>
      </c>
      <c r="U18" s="104"/>
      <c r="V18" s="74"/>
      <c r="W18" s="74"/>
      <c r="X18" s="74"/>
      <c r="Y18" s="75"/>
      <c r="Z18" s="74"/>
      <c r="AA18" s="74"/>
      <c r="AB18" s="74"/>
      <c r="AC18" s="74"/>
    </row>
    <row r="19" spans="13:29">
      <c r="M19" s="1">
        <v>2015</v>
      </c>
      <c r="N19" s="51">
        <f>' 1'!$Q$101</f>
        <v>100</v>
      </c>
      <c r="O19" s="51">
        <f>' 1'!$Q$102</f>
        <v>100</v>
      </c>
      <c r="P19" s="51">
        <f>' 1'!$Q$100</f>
        <v>100</v>
      </c>
      <c r="U19" s="104"/>
      <c r="V19" s="74"/>
      <c r="W19" s="74"/>
      <c r="X19" s="74"/>
      <c r="Y19" s="75"/>
      <c r="Z19" s="74"/>
      <c r="AA19" s="74"/>
      <c r="AB19" s="74"/>
      <c r="AC19" s="74"/>
    </row>
    <row r="20" spans="13:29">
      <c r="M20" s="1">
        <v>2016</v>
      </c>
      <c r="N20" s="51">
        <f>' 1'!$R$101</f>
        <v>104.02585957536206</v>
      </c>
      <c r="O20" s="51">
        <f>' 1'!$R$102</f>
        <v>103.58715385136743</v>
      </c>
      <c r="P20" s="51">
        <f>' 1'!$R$100</f>
        <v>103.69646505997005</v>
      </c>
      <c r="U20" s="103"/>
      <c r="V20" s="105"/>
      <c r="W20" s="105"/>
      <c r="X20" s="105"/>
    </row>
    <row r="21" spans="13:29">
      <c r="M21" s="1">
        <v>2017</v>
      </c>
      <c r="N21" s="51">
        <f>' 1'!$S$101</f>
        <v>109.31802140329268</v>
      </c>
      <c r="O21" s="51">
        <f>' 1'!$S$102</f>
        <v>108.64696678647137</v>
      </c>
      <c r="P21" s="51">
        <f>' 1'!$S$100</f>
        <v>108.81417178789053</v>
      </c>
      <c r="U21" s="103"/>
      <c r="V21" s="106"/>
      <c r="W21" s="106"/>
      <c r="X21" s="106"/>
    </row>
    <row r="22" spans="13:29">
      <c r="M22" s="1">
        <v>2018</v>
      </c>
      <c r="N22" s="51">
        <f>' 1'!$T$101</f>
        <v>114.90731372886853</v>
      </c>
      <c r="O22" s="51">
        <f>' 1'!$T$102</f>
        <v>113.45244897286886</v>
      </c>
      <c r="P22" s="51">
        <f>' 1'!$T$100</f>
        <v>113.8149539873547</v>
      </c>
      <c r="U22" s="103"/>
      <c r="V22" s="106"/>
      <c r="W22" s="106"/>
      <c r="X22" s="106"/>
    </row>
    <row r="23" spans="13:29">
      <c r="M23" s="1">
        <v>2019</v>
      </c>
      <c r="N23" s="51">
        <f>' 1'!$U$101</f>
        <v>120.06813233051228</v>
      </c>
      <c r="O23" s="51">
        <f>' 1'!$U$102</f>
        <v>117.84375356734343</v>
      </c>
      <c r="P23" s="51">
        <f>' 1'!$U$100</f>
        <v>118.39799646341973</v>
      </c>
      <c r="U23" s="103"/>
      <c r="V23" s="106"/>
      <c r="W23" s="106"/>
      <c r="X23" s="106"/>
    </row>
    <row r="24" spans="13:29">
      <c r="M24" s="1">
        <v>2020</v>
      </c>
      <c r="N24" s="51">
        <f>' 1'!$V$101</f>
        <v>122.22527125247812</v>
      </c>
      <c r="O24" s="51">
        <f>' 1'!$V$102</f>
        <v>118.59066757579293</v>
      </c>
      <c r="P24" s="51">
        <f>' 1'!$V$100</f>
        <v>119.49629268839097</v>
      </c>
      <c r="U24" s="103"/>
      <c r="V24" s="106"/>
      <c r="W24" s="106"/>
      <c r="X24" s="106"/>
    </row>
    <row r="25" spans="13:29">
      <c r="U25" s="103"/>
      <c r="V25" s="106"/>
      <c r="W25" s="106"/>
      <c r="X25" s="106"/>
    </row>
    <row r="26" spans="13:29">
      <c r="U26" s="103"/>
      <c r="V26" s="106"/>
      <c r="W26" s="106"/>
      <c r="X26" s="106"/>
    </row>
    <row r="31" spans="13:29" ht="12" customHeight="1"/>
    <row r="32" spans="13:29" ht="12" customHeight="1"/>
    <row r="35" spans="23:24">
      <c r="W35" s="51"/>
      <c r="X35" s="51"/>
    </row>
    <row r="36" spans="23:24">
      <c r="W36" s="51"/>
      <c r="X36" s="51"/>
    </row>
    <row r="37" spans="23:24">
      <c r="W37" s="51"/>
      <c r="X37" s="51"/>
    </row>
    <row r="38" spans="23:24">
      <c r="W38" s="51"/>
      <c r="X38" s="51"/>
    </row>
    <row r="39" spans="23:24">
      <c r="W39" s="51"/>
      <c r="X39" s="51"/>
    </row>
    <row r="40" spans="23:24">
      <c r="W40" s="51"/>
      <c r="X40" s="51"/>
    </row>
    <row r="41" spans="23:24">
      <c r="W41" s="51"/>
      <c r="X41" s="51"/>
    </row>
    <row r="42" spans="23:24">
      <c r="W42" s="51"/>
      <c r="X42" s="51"/>
    </row>
  </sheetData>
  <sheetProtection selectLockedCells="1"/>
  <mergeCells count="1">
    <mergeCell ref="D1:D11"/>
  </mergeCells>
  <phoneticPr fontId="2" type="noConversion"/>
  <conditionalFormatting sqref="P15:Q15 M15">
    <cfRule type="cellIs" dxfId="1" priority="1" stopIfTrue="1" operator="equal">
      <formula>"."</formula>
    </cfRule>
    <cfRule type="cellIs" dxfId="0" priority="2" stopIfTrue="1" operator="equal">
      <formula>"..."</formula>
    </cfRule>
  </conditionalFormatting>
  <pageMargins left="0.59055118110236227" right="0" top="0.78740157480314965" bottom="0.39370078740157483" header="0.31496062992125984" footer="0.23622047244094491"/>
  <pageSetup paperSize="9" firstPageNumber="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3160A2-3D32-4A3F-9C9E-0BCFFB339DD9}">
  <dimension ref="A3:F58"/>
  <sheetViews>
    <sheetView zoomScaleNormal="100" zoomScaleSheetLayoutView="100" workbookViewId="0"/>
  </sheetViews>
  <sheetFormatPr baseColWidth="10" defaultColWidth="11.44140625" defaultRowHeight="13.2"/>
  <cols>
    <col min="1" max="1" width="1.6640625" style="27" customWidth="1"/>
    <col min="2" max="2" width="25.6640625" style="1" customWidth="1"/>
    <col min="3" max="3" width="15.6640625" style="1" customWidth="1"/>
    <col min="4" max="4" width="1.6640625" style="1" customWidth="1"/>
    <col min="5" max="5" width="25.6640625" style="1" customWidth="1"/>
    <col min="6" max="16384" width="11.44140625" style="1"/>
  </cols>
  <sheetData>
    <row r="3" spans="1:2">
      <c r="B3" s="27"/>
    </row>
    <row r="4" spans="1:2">
      <c r="B4" s="27"/>
    </row>
    <row r="5" spans="1:2">
      <c r="B5" s="27"/>
    </row>
    <row r="6" spans="1:2">
      <c r="B6" s="27"/>
    </row>
    <row r="7" spans="1:2">
      <c r="B7" s="27"/>
    </row>
    <row r="8" spans="1:2">
      <c r="B8" s="27"/>
    </row>
    <row r="9" spans="1:2">
      <c r="B9" s="27"/>
    </row>
    <row r="10" spans="1:2">
      <c r="B10" s="27"/>
    </row>
    <row r="11" spans="1:2">
      <c r="B11" s="27"/>
    </row>
    <row r="12" spans="1:2">
      <c r="B12" s="27"/>
    </row>
    <row r="13" spans="1:2">
      <c r="B13" s="27"/>
    </row>
    <row r="14" spans="1:2">
      <c r="B14" s="27"/>
    </row>
    <row r="15" spans="1:2">
      <c r="B15" s="27"/>
    </row>
    <row r="16" spans="1:2">
      <c r="A16" s="1"/>
      <c r="B16" s="27"/>
    </row>
    <row r="17" spans="1:6">
      <c r="A17" s="1"/>
      <c r="B17" s="27"/>
    </row>
    <row r="18" spans="1:6">
      <c r="A18" s="1"/>
      <c r="B18" s="27"/>
    </row>
    <row r="19" spans="1:6">
      <c r="B19" s="87"/>
    </row>
    <row r="20" spans="1:6">
      <c r="B20" s="27"/>
    </row>
    <row r="21" spans="1:6">
      <c r="A21" s="28" t="s">
        <v>7</v>
      </c>
      <c r="B21" s="27"/>
      <c r="E21" s="173"/>
      <c r="F21" s="174"/>
    </row>
    <row r="22" spans="1:6" ht="12.6" customHeight="1">
      <c r="E22" s="174"/>
      <c r="F22" s="174"/>
    </row>
    <row r="23" spans="1:6" ht="11.1" customHeight="1">
      <c r="A23" s="1"/>
      <c r="B23" s="28" t="s">
        <v>10</v>
      </c>
      <c r="E23" s="174"/>
      <c r="F23" s="174"/>
    </row>
    <row r="24" spans="1:6" ht="11.1" customHeight="1">
      <c r="A24" s="1"/>
      <c r="B24" s="113" t="s">
        <v>114</v>
      </c>
      <c r="E24" s="174"/>
      <c r="F24" s="174"/>
    </row>
    <row r="25" spans="1:6" ht="11.1" customHeight="1">
      <c r="A25" s="1"/>
      <c r="E25" s="174"/>
      <c r="F25" s="174"/>
    </row>
    <row r="26" spans="1:6" ht="11.1" customHeight="1">
      <c r="A26" s="1"/>
      <c r="B26" s="3" t="s">
        <v>57</v>
      </c>
      <c r="E26" s="174"/>
      <c r="F26" s="174"/>
    </row>
    <row r="27" spans="1:6" ht="11.1" customHeight="1">
      <c r="A27" s="1"/>
      <c r="B27" s="3" t="s">
        <v>116</v>
      </c>
      <c r="C27" s="176" t="s">
        <v>121</v>
      </c>
      <c r="F27" s="174"/>
    </row>
    <row r="28" spans="1:6" ht="11.1" customHeight="1">
      <c r="A28" s="1"/>
      <c r="B28" s="170"/>
      <c r="C28" s="176" t="s">
        <v>118</v>
      </c>
      <c r="D28" s="174"/>
    </row>
    <row r="29" spans="1:6" ht="11.1" customHeight="1">
      <c r="A29" s="1"/>
      <c r="B29" s="28"/>
      <c r="E29" s="174"/>
      <c r="F29" s="174"/>
    </row>
    <row r="30" spans="1:6" ht="11.1" customHeight="1">
      <c r="A30" s="1"/>
      <c r="B30" s="4"/>
      <c r="E30" s="174"/>
      <c r="F30" s="174"/>
    </row>
    <row r="31" spans="1:6" ht="11.1" customHeight="1">
      <c r="A31" s="1"/>
      <c r="B31" s="4"/>
      <c r="E31" s="174"/>
      <c r="F31" s="174"/>
    </row>
    <row r="32" spans="1:6" ht="11.1" customHeight="1">
      <c r="A32" s="1"/>
      <c r="B32" s="3"/>
      <c r="E32" s="174"/>
      <c r="F32" s="174"/>
    </row>
    <row r="33" spans="1:6" ht="80.400000000000006" customHeight="1">
      <c r="A33" s="1"/>
      <c r="E33" s="166"/>
      <c r="F33" s="166"/>
    </row>
    <row r="34" spans="1:6" ht="10.95" customHeight="1">
      <c r="A34" s="29" t="s">
        <v>58</v>
      </c>
      <c r="B34" s="30"/>
      <c r="C34" s="30"/>
      <c r="D34" s="31" t="s">
        <v>11</v>
      </c>
      <c r="E34" s="88"/>
    </row>
    <row r="35" spans="1:6" ht="10.95" customHeight="1">
      <c r="A35" s="30"/>
      <c r="B35" s="30"/>
      <c r="C35" s="30"/>
      <c r="D35" s="88"/>
      <c r="E35" s="88"/>
    </row>
    <row r="36" spans="1:6" ht="10.95" customHeight="1">
      <c r="A36" s="30"/>
      <c r="B36" s="32" t="s">
        <v>44</v>
      </c>
      <c r="C36" s="30"/>
      <c r="D36" s="88">
        <v>0</v>
      </c>
      <c r="E36" s="88" t="s">
        <v>59</v>
      </c>
    </row>
    <row r="37" spans="1:6" ht="10.95" customHeight="1">
      <c r="A37" s="30"/>
      <c r="B37" s="30" t="s">
        <v>88</v>
      </c>
      <c r="C37" s="30"/>
      <c r="D37" s="30"/>
      <c r="E37" s="88" t="s">
        <v>60</v>
      </c>
    </row>
    <row r="38" spans="1:6" ht="10.95" customHeight="1">
      <c r="A38" s="30"/>
      <c r="B38" s="30" t="s">
        <v>89</v>
      </c>
      <c r="C38" s="30"/>
      <c r="D38" s="30"/>
      <c r="E38" s="88" t="s">
        <v>45</v>
      </c>
    </row>
    <row r="39" spans="1:6" ht="10.95" customHeight="1">
      <c r="A39" s="30"/>
      <c r="B39" s="30" t="s">
        <v>8</v>
      </c>
      <c r="C39" s="30"/>
      <c r="D39" s="88" t="s">
        <v>46</v>
      </c>
      <c r="E39" s="88" t="s">
        <v>12</v>
      </c>
    </row>
    <row r="40" spans="1:6" ht="10.95" customHeight="1">
      <c r="A40" s="30"/>
      <c r="B40" s="30" t="s">
        <v>9</v>
      </c>
      <c r="C40" s="30"/>
      <c r="D40" s="88" t="s">
        <v>47</v>
      </c>
      <c r="E40" s="88" t="s">
        <v>16</v>
      </c>
    </row>
    <row r="41" spans="1:6" ht="10.95" customHeight="1">
      <c r="A41" s="30"/>
      <c r="B41" s="32"/>
      <c r="C41" s="33"/>
      <c r="D41" s="88" t="s">
        <v>48</v>
      </c>
      <c r="E41" s="88" t="s">
        <v>13</v>
      </c>
    </row>
    <row r="42" spans="1:6" ht="10.95" customHeight="1">
      <c r="A42" s="30"/>
      <c r="B42" s="30" t="s">
        <v>111</v>
      </c>
      <c r="C42" s="33"/>
      <c r="D42" s="88" t="s">
        <v>49</v>
      </c>
      <c r="E42" s="88" t="s">
        <v>14</v>
      </c>
    </row>
    <row r="43" spans="1:6" ht="10.95" customHeight="1">
      <c r="A43" s="30"/>
      <c r="B43" s="30" t="s">
        <v>112</v>
      </c>
      <c r="C43" s="33"/>
      <c r="D43" s="88" t="s">
        <v>50</v>
      </c>
      <c r="E43" s="88" t="s">
        <v>51</v>
      </c>
    </row>
    <row r="44" spans="1:6" ht="10.95" customHeight="1">
      <c r="A44" s="33"/>
      <c r="B44" s="34"/>
      <c r="C44" s="33"/>
      <c r="D44" s="30"/>
      <c r="E44" s="88" t="s">
        <v>61</v>
      </c>
    </row>
    <row r="45" spans="1:6" ht="10.95" customHeight="1">
      <c r="A45" s="33"/>
      <c r="B45" s="34"/>
      <c r="C45" s="33"/>
      <c r="D45" s="88" t="s">
        <v>52</v>
      </c>
      <c r="E45" s="88" t="s">
        <v>53</v>
      </c>
    </row>
    <row r="46" spans="1:6" ht="10.95" customHeight="1">
      <c r="A46" s="33"/>
      <c r="B46" s="34"/>
      <c r="C46" s="33"/>
      <c r="D46" s="88" t="s">
        <v>54</v>
      </c>
      <c r="E46" s="88" t="s">
        <v>15</v>
      </c>
    </row>
    <row r="47" spans="1:6" ht="10.95" customHeight="1">
      <c r="A47" s="33"/>
      <c r="B47" s="34"/>
      <c r="C47" s="33"/>
      <c r="D47" s="88" t="s">
        <v>55</v>
      </c>
      <c r="E47" s="88" t="s">
        <v>17</v>
      </c>
    </row>
    <row r="48" spans="1:6" ht="10.95" customHeight="1">
      <c r="A48" s="33"/>
      <c r="B48" s="34"/>
      <c r="C48" s="33"/>
    </row>
    <row r="49" spans="1:5" ht="10.95" customHeight="1">
      <c r="A49" s="33"/>
      <c r="B49" s="34"/>
      <c r="C49" s="33"/>
      <c r="D49" s="88" t="s">
        <v>120</v>
      </c>
    </row>
    <row r="50" spans="1:5" ht="10.95" customHeight="1">
      <c r="A50" s="33"/>
      <c r="B50" s="34"/>
      <c r="C50" s="33"/>
      <c r="D50" s="30"/>
      <c r="E50" s="88"/>
    </row>
    <row r="51" spans="1:5" ht="10.95" customHeight="1">
      <c r="A51" s="114" t="s">
        <v>81</v>
      </c>
      <c r="B51" s="115" t="s">
        <v>62</v>
      </c>
      <c r="C51" s="33"/>
    </row>
    <row r="52" spans="1:5" ht="10.95" customHeight="1">
      <c r="A52" s="30"/>
      <c r="B52" s="35" t="s">
        <v>113</v>
      </c>
      <c r="C52" s="33"/>
    </row>
    <row r="53" spans="1:5" ht="10.95" customHeight="1">
      <c r="A53" s="30"/>
      <c r="B53" s="116" t="s">
        <v>82</v>
      </c>
      <c r="C53" s="33"/>
    </row>
    <row r="54" spans="1:5" ht="10.95" customHeight="1">
      <c r="A54" s="30"/>
      <c r="B54" s="116" t="s">
        <v>83</v>
      </c>
      <c r="C54" s="33"/>
    </row>
    <row r="55" spans="1:5" ht="10.95" customHeight="1">
      <c r="A55" s="33"/>
      <c r="B55" s="34"/>
      <c r="C55" s="33"/>
      <c r="D55" s="30"/>
      <c r="E55" s="88"/>
    </row>
    <row r="56" spans="1:5" ht="10.95" customHeight="1">
      <c r="A56" s="33"/>
      <c r="B56" s="34"/>
      <c r="C56" s="33"/>
      <c r="D56" s="30"/>
      <c r="E56" s="88"/>
    </row>
    <row r="57" spans="1:5" ht="10.95" customHeight="1">
      <c r="A57" s="33"/>
      <c r="B57" s="34"/>
      <c r="C57" s="33"/>
      <c r="D57" s="30"/>
      <c r="E57" s="88"/>
    </row>
    <row r="58" spans="1:5" ht="10.95" customHeight="1">
      <c r="A58" s="33"/>
      <c r="C58" s="33"/>
    </row>
  </sheetData>
  <sheetProtection selectLockedCells="1"/>
  <pageMargins left="0.59055118110236227" right="0.5905511811023622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14"/>
  <dimension ref="A1:H44"/>
  <sheetViews>
    <sheetView zoomScaleNormal="100" zoomScaleSheetLayoutView="100" workbookViewId="0">
      <selection sqref="A1:B1"/>
    </sheetView>
  </sheetViews>
  <sheetFormatPr baseColWidth="10" defaultColWidth="11.5546875" defaultRowHeight="12"/>
  <cols>
    <col min="1" max="1" width="2.5546875" style="19" customWidth="1"/>
    <col min="2" max="2" width="58" style="18" customWidth="1"/>
    <col min="3" max="3" width="3.109375" style="97" customWidth="1"/>
    <col min="4" max="4" width="1.109375" style="18" customWidth="1"/>
    <col min="5" max="5" width="1.44140625" style="22" customWidth="1"/>
    <col min="6" max="6" width="18.5546875" style="18" customWidth="1"/>
    <col min="7" max="7" width="2.5546875" style="20" customWidth="1"/>
    <col min="8" max="8" width="9.5546875" style="18" customWidth="1"/>
    <col min="9" max="16384" width="11.5546875" style="18"/>
  </cols>
  <sheetData>
    <row r="1" spans="1:8" ht="100.35" customHeight="1">
      <c r="A1" s="179" t="s">
        <v>36</v>
      </c>
      <c r="B1" s="179"/>
      <c r="C1" s="89"/>
      <c r="G1" s="21"/>
      <c r="H1" s="180" t="s">
        <v>64</v>
      </c>
    </row>
    <row r="2" spans="1:8" ht="20.399999999999999" customHeight="1">
      <c r="C2" s="90" t="s">
        <v>37</v>
      </c>
      <c r="G2" s="23"/>
      <c r="H2" s="181"/>
    </row>
    <row r="3" spans="1:8" ht="23.4">
      <c r="B3" s="119" t="s">
        <v>87</v>
      </c>
      <c r="C3" s="41"/>
      <c r="E3" s="19"/>
      <c r="F3" s="24"/>
      <c r="G3" s="22"/>
      <c r="H3" s="181"/>
    </row>
    <row r="4" spans="1:8" ht="12" customHeight="1">
      <c r="B4" s="58"/>
      <c r="C4" s="91"/>
      <c r="E4" s="36"/>
      <c r="G4" s="37"/>
      <c r="H4" s="181"/>
    </row>
    <row r="5" spans="1:8">
      <c r="C5" s="92"/>
      <c r="E5" s="44"/>
      <c r="F5" s="40"/>
      <c r="G5" s="45"/>
      <c r="H5" s="181"/>
    </row>
    <row r="6" spans="1:8">
      <c r="B6" s="24" t="s">
        <v>38</v>
      </c>
      <c r="C6" s="92"/>
      <c r="E6" s="44"/>
      <c r="F6" s="38"/>
      <c r="G6" s="45"/>
      <c r="H6" s="181"/>
    </row>
    <row r="7" spans="1:8" ht="12.75" customHeight="1">
      <c r="A7" s="81">
        <v>1</v>
      </c>
      <c r="B7" s="81" t="s">
        <v>42</v>
      </c>
      <c r="C7" s="93"/>
      <c r="E7" s="44"/>
      <c r="F7" s="39"/>
      <c r="G7" s="46"/>
      <c r="H7" s="181"/>
    </row>
    <row r="8" spans="1:8" ht="12" customHeight="1">
      <c r="A8" s="59"/>
      <c r="B8" s="82" t="s">
        <v>104</v>
      </c>
      <c r="C8" s="94">
        <v>4</v>
      </c>
      <c r="E8" s="44"/>
      <c r="F8" s="39"/>
      <c r="G8" s="48"/>
    </row>
    <row r="9" spans="1:8" ht="12" customHeight="1">
      <c r="A9" s="59"/>
      <c r="B9" s="61"/>
      <c r="C9" s="85"/>
      <c r="E9" s="52"/>
      <c r="G9" s="45"/>
    </row>
    <row r="10" spans="1:8" ht="12" customHeight="1">
      <c r="A10" s="59">
        <v>2</v>
      </c>
      <c r="B10" s="81" t="s">
        <v>42</v>
      </c>
      <c r="C10" s="93"/>
      <c r="E10" s="52"/>
      <c r="G10" s="45"/>
    </row>
    <row r="11" spans="1:8" ht="12" customHeight="1">
      <c r="A11" s="59"/>
      <c r="B11" s="82" t="s">
        <v>105</v>
      </c>
      <c r="C11" s="94">
        <v>5</v>
      </c>
      <c r="E11" s="47"/>
      <c r="F11" s="40"/>
      <c r="G11" s="46"/>
    </row>
    <row r="12" spans="1:8" ht="12" customHeight="1">
      <c r="A12" s="59"/>
      <c r="B12" s="60"/>
      <c r="C12" s="94"/>
      <c r="E12" s="47"/>
      <c r="F12" s="40"/>
      <c r="G12" s="46"/>
    </row>
    <row r="13" spans="1:8">
      <c r="B13" s="24" t="s">
        <v>39</v>
      </c>
      <c r="C13" s="92"/>
      <c r="E13" s="44"/>
      <c r="F13" s="38"/>
      <c r="G13" s="45"/>
    </row>
    <row r="14" spans="1:8" ht="12" customHeight="1">
      <c r="A14" s="59">
        <v>1</v>
      </c>
      <c r="B14" s="81" t="s">
        <v>86</v>
      </c>
      <c r="C14" s="94"/>
      <c r="E14" s="44"/>
      <c r="F14" s="38"/>
      <c r="G14" s="48"/>
    </row>
    <row r="15" spans="1:8" ht="12" customHeight="1">
      <c r="A15" s="59"/>
      <c r="B15" s="81" t="s">
        <v>106</v>
      </c>
      <c r="C15" s="41"/>
      <c r="E15" s="44"/>
      <c r="F15" s="39"/>
      <c r="G15" s="48"/>
    </row>
    <row r="16" spans="1:8" ht="12" customHeight="1">
      <c r="A16" s="59"/>
      <c r="B16" s="60" t="s">
        <v>84</v>
      </c>
      <c r="C16" s="94">
        <v>6</v>
      </c>
      <c r="E16" s="44"/>
      <c r="F16" s="39"/>
      <c r="G16" s="48"/>
    </row>
    <row r="17" spans="1:7" ht="12" customHeight="1">
      <c r="A17" s="63"/>
      <c r="C17" s="95"/>
      <c r="E17" s="44"/>
      <c r="G17" s="48"/>
    </row>
    <row r="18" spans="1:7" ht="12" customHeight="1">
      <c r="A18" s="59">
        <v>2</v>
      </c>
      <c r="B18" s="62" t="s">
        <v>41</v>
      </c>
      <c r="C18" s="94"/>
      <c r="E18" s="44"/>
      <c r="F18" s="43"/>
      <c r="G18" s="48"/>
    </row>
    <row r="19" spans="1:7">
      <c r="A19" s="85"/>
      <c r="B19" s="62" t="s">
        <v>106</v>
      </c>
      <c r="C19" s="41"/>
      <c r="D19" s="41"/>
      <c r="G19" s="18"/>
    </row>
    <row r="20" spans="1:7">
      <c r="A20" s="85"/>
      <c r="B20" s="60" t="s">
        <v>84</v>
      </c>
      <c r="C20" s="94">
        <v>26</v>
      </c>
      <c r="D20" s="41"/>
      <c r="G20" s="18"/>
    </row>
    <row r="21" spans="1:7" ht="12" customHeight="1">
      <c r="A21" s="59"/>
      <c r="B21" s="62"/>
      <c r="C21" s="94"/>
      <c r="E21" s="44"/>
      <c r="F21" s="43"/>
      <c r="G21" s="48"/>
    </row>
    <row r="22" spans="1:7" ht="12" customHeight="1">
      <c r="A22" s="59">
        <v>3</v>
      </c>
      <c r="B22" s="62" t="s">
        <v>42</v>
      </c>
      <c r="C22" s="94"/>
      <c r="E22" s="44"/>
      <c r="F22" s="43"/>
      <c r="G22" s="48"/>
    </row>
    <row r="23" spans="1:7" ht="12" customHeight="1">
      <c r="A23" s="59"/>
      <c r="B23" s="62" t="s">
        <v>106</v>
      </c>
      <c r="C23" s="96"/>
      <c r="E23" s="44"/>
      <c r="F23" s="39"/>
      <c r="G23" s="48"/>
    </row>
    <row r="24" spans="1:7" ht="12" customHeight="1">
      <c r="A24" s="59"/>
      <c r="B24" s="60" t="s">
        <v>84</v>
      </c>
      <c r="C24" s="94">
        <v>46</v>
      </c>
      <c r="E24" s="44"/>
      <c r="F24" s="39"/>
      <c r="G24" s="48"/>
    </row>
    <row r="25" spans="1:7" ht="12" customHeight="1">
      <c r="E25" s="44"/>
      <c r="F25" s="43"/>
      <c r="G25" s="48"/>
    </row>
    <row r="26" spans="1:7" ht="12" customHeight="1">
      <c r="A26" s="59">
        <v>4</v>
      </c>
      <c r="B26" s="62" t="s">
        <v>43</v>
      </c>
      <c r="C26" s="85"/>
      <c r="E26" s="44"/>
      <c r="F26" s="43"/>
      <c r="G26" s="48"/>
    </row>
    <row r="27" spans="1:7">
      <c r="A27" s="85"/>
      <c r="B27" s="62" t="s">
        <v>106</v>
      </c>
      <c r="C27" s="93"/>
      <c r="D27" s="41"/>
      <c r="G27" s="18"/>
    </row>
    <row r="28" spans="1:7" ht="12" customHeight="1">
      <c r="A28" s="80"/>
      <c r="B28" s="60" t="s">
        <v>84</v>
      </c>
      <c r="C28" s="94">
        <v>66</v>
      </c>
      <c r="E28" s="53"/>
      <c r="F28" s="55"/>
      <c r="G28" s="53"/>
    </row>
    <row r="29" spans="1:7" ht="12" customHeight="1">
      <c r="A29" s="64"/>
      <c r="B29" s="83"/>
      <c r="C29" s="98"/>
      <c r="E29" s="53"/>
      <c r="F29" s="55"/>
      <c r="G29" s="53"/>
    </row>
    <row r="30" spans="1:7" ht="13.2">
      <c r="A30" s="63"/>
      <c r="B30" s="25"/>
      <c r="C30" s="95"/>
      <c r="E30" s="53"/>
      <c r="F30" s="56"/>
      <c r="G30" s="57"/>
    </row>
    <row r="31" spans="1:7" ht="13.2">
      <c r="A31" s="64"/>
      <c r="B31" s="84"/>
      <c r="C31" s="99"/>
      <c r="E31" s="49"/>
      <c r="F31"/>
      <c r="G31"/>
    </row>
    <row r="32" spans="1:7" ht="13.2">
      <c r="A32" s="64"/>
      <c r="B32" s="55"/>
      <c r="C32" s="100"/>
      <c r="E32" s="53"/>
      <c r="F32" s="54"/>
      <c r="G32" s="53"/>
    </row>
    <row r="33" spans="1:8" ht="13.2">
      <c r="A33" s="64"/>
      <c r="B33" s="55"/>
      <c r="C33" s="100"/>
      <c r="E33" s="53"/>
      <c r="F33" s="55"/>
      <c r="G33" s="53"/>
    </row>
    <row r="34" spans="1:8" ht="13.2">
      <c r="A34" s="64"/>
      <c r="B34" s="56"/>
      <c r="C34" s="98"/>
      <c r="E34" s="53"/>
      <c r="F34" s="55"/>
      <c r="G34" s="53"/>
    </row>
    <row r="35" spans="1:8" ht="13.2">
      <c r="A35" s="63"/>
      <c r="B35" s="25"/>
      <c r="C35" s="95"/>
      <c r="E35" s="53"/>
      <c r="F35" s="56"/>
      <c r="G35" s="57"/>
    </row>
    <row r="36" spans="1:8" ht="13.2">
      <c r="A36" s="64"/>
      <c r="B36" s="54"/>
      <c r="C36" s="100"/>
      <c r="E36" s="49"/>
      <c r="F36"/>
      <c r="G36"/>
    </row>
    <row r="37" spans="1:8" ht="13.2">
      <c r="A37" s="64"/>
      <c r="B37" s="55"/>
      <c r="C37" s="100"/>
      <c r="E37" s="49"/>
      <c r="F37"/>
      <c r="G37"/>
    </row>
    <row r="38" spans="1:8" ht="13.2">
      <c r="A38" s="64"/>
      <c r="B38" s="55"/>
      <c r="C38" s="100"/>
      <c r="E38" s="49"/>
      <c r="F38"/>
      <c r="G38"/>
    </row>
    <row r="39" spans="1:8" ht="13.2">
      <c r="A39" s="64"/>
      <c r="B39" s="56"/>
      <c r="C39" s="98"/>
      <c r="E39" s="49"/>
      <c r="F39"/>
      <c r="G39"/>
    </row>
    <row r="40" spans="1:8" ht="13.2">
      <c r="A40" s="63"/>
      <c r="B40" s="25"/>
      <c r="C40" s="95"/>
      <c r="E40" s="49"/>
      <c r="F40"/>
      <c r="G40"/>
    </row>
    <row r="41" spans="1:8" ht="13.2">
      <c r="A41" s="64"/>
      <c r="B41" s="54"/>
      <c r="C41" s="100"/>
      <c r="E41" s="49"/>
      <c r="F41"/>
      <c r="G41"/>
    </row>
    <row r="42" spans="1:8" ht="13.2">
      <c r="A42" s="64"/>
      <c r="B42" s="55"/>
      <c r="C42" s="100"/>
      <c r="E42" s="49"/>
      <c r="F42"/>
      <c r="G42"/>
    </row>
    <row r="43" spans="1:8" ht="13.2">
      <c r="A43" s="64"/>
      <c r="B43" s="55"/>
      <c r="C43" s="100"/>
      <c r="E43" s="49"/>
      <c r="F43"/>
      <c r="G43"/>
    </row>
    <row r="44" spans="1:8" ht="13.2">
      <c r="A44" s="64"/>
      <c r="B44" s="56"/>
      <c r="C44" s="98"/>
      <c r="E44" s="49"/>
      <c r="F44"/>
      <c r="G44"/>
      <c r="H44" s="42"/>
    </row>
  </sheetData>
  <mergeCells count="2">
    <mergeCell ref="A1:B1"/>
    <mergeCell ref="H1:H7"/>
  </mergeCells>
  <phoneticPr fontId="2" type="noConversion"/>
  <hyperlinks>
    <hyperlink ref="A10" location="'Dia 2'!A1" display="'Dia 2'!A1" xr:uid="{00000000-0004-0000-0200-000000000000}"/>
    <hyperlink ref="A14" location="'Tabelle 1 '!A1" display="'Tabelle 1 '!A1" xr:uid="{00000000-0004-0000-0200-000001000000}"/>
    <hyperlink ref="A18" location="'Tabelle 2 '!A1" display="'Tabelle 2 '!A1" xr:uid="{00000000-0004-0000-0200-000002000000}"/>
    <hyperlink ref="A22" location="'Tabelle 3'!A1" display="'Tabelle 3'!A1" xr:uid="{00000000-0004-0000-0200-000003000000}"/>
    <hyperlink ref="A26" location="'Tabelle 4 '!A1" display="'Tabelle 4 '!A1" xr:uid="{00000000-0004-0000-0200-000004000000}"/>
    <hyperlink ref="B22:C23" location="'Tabelle 3'!A1" display="Bruttolöhne und -gehälter je Arbeitnehmer im Land Brandenburg " xr:uid="{00000000-0004-0000-0200-000005000000}"/>
    <hyperlink ref="B26:C27" location="'Tabelle 4 '!A1" display="Arbeitnehmerentgelt je Arbeitnehmer im Land Brandenburg " xr:uid="{00000000-0004-0000-0200-000006000000}"/>
    <hyperlink ref="B8" location="'Grafik 1'!A1" display="'Grafik 1'!A1" xr:uid="{00000000-0004-0000-0200-000007000000}"/>
    <hyperlink ref="B11" location="'Grafik 1'!A1" display="'Grafik 1'!A1" xr:uid="{00000000-0004-0000-0200-000008000000}"/>
    <hyperlink ref="B27" location="'Tabelle 3'!A1" display="Bruttolöhne und -gehälter je Arbeitnehmer im Land Brandenburg " xr:uid="{00000000-0004-0000-0200-000009000000}"/>
    <hyperlink ref="A7" location="'Dia 1'!A1" display="'Dia 1'!A1" xr:uid="{00000000-0004-0000-0200-00000A000000}"/>
    <hyperlink ref="A22:C24" location="' 3'!A1" display="' 3'!A1" xr:uid="{00000000-0004-0000-0200-00000B000000}"/>
    <hyperlink ref="A10:C11" location="'Dia 2'!A1" display="'Dia 2'!A1" xr:uid="{00000000-0004-0000-0200-00000C000000}"/>
    <hyperlink ref="A26:C28" location="' 4'!A1" display="' 4'!A1" xr:uid="{00000000-0004-0000-0200-00000D000000}"/>
    <hyperlink ref="B19" location="'Tabelle 3'!A1" display="Bruttolöhne und -gehälter je Arbeitnehmer im Land Brandenburg " xr:uid="{00000000-0004-0000-0200-00000E000000}"/>
    <hyperlink ref="B20" location="' 3'!A1" display="' 3'!A1" xr:uid="{00000000-0004-0000-0200-00000F000000}"/>
    <hyperlink ref="B16" location="' 3'!A1" display="' 3'!A1" xr:uid="{00000000-0004-0000-0200-000010000000}"/>
    <hyperlink ref="B18:B20" location="' 2'!Drucktitel" display="Arbeitnehmerentgelt 2000 bis 2012" xr:uid="{00000000-0004-0000-0200-000011000000}"/>
    <hyperlink ref="B14:B16" location="' 1'!Drucktitel" display="Bruttolöhne und -gehälter " xr:uid="{00000000-0004-0000-0200-000012000000}"/>
    <hyperlink ref="B3" r:id="rId1" display="https://www.statistik-berlin-brandenburg.de/Publikationen/metadaten/MD_82000_2019.pdf" xr:uid="{00000000-0004-0000-0200-000013000000}"/>
    <hyperlink ref="A7:C8" location="'Dia 1'!A1" display="'Dia 1'!A1" xr:uid="{00000000-0004-0000-0200-000014000000}"/>
  </hyperlinks>
  <pageMargins left="0.59055118110236227" right="0" top="0.78740157480314965" bottom="0.39370078740157483" header="0.31496062992125984" footer="0.23622047244094491"/>
  <pageSetup paperSize="9" firstPageNumber="4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5"/>
  <dimension ref="A1:M54"/>
  <sheetViews>
    <sheetView zoomScaleNormal="100" zoomScaleSheetLayoutView="100" workbookViewId="0">
      <selection sqref="A1:E1"/>
    </sheetView>
  </sheetViews>
  <sheetFormatPr baseColWidth="10" defaultColWidth="11.44140625" defaultRowHeight="10.199999999999999"/>
  <cols>
    <col min="1" max="1" width="20.5546875" style="5" customWidth="1"/>
    <col min="2" max="5" width="15.5546875" style="5" customWidth="1"/>
    <col min="6" max="16384" width="11.44140625" style="5"/>
  </cols>
  <sheetData>
    <row r="1" spans="1:13" s="6" customFormat="1" ht="38.25" customHeight="1">
      <c r="A1" s="183" t="s">
        <v>107</v>
      </c>
      <c r="B1" s="183"/>
      <c r="C1" s="183"/>
      <c r="D1" s="183"/>
      <c r="E1" s="183"/>
      <c r="F1" s="86"/>
      <c r="G1" s="86"/>
      <c r="H1" s="86"/>
      <c r="I1" s="86"/>
      <c r="J1" s="86"/>
      <c r="K1" s="86"/>
      <c r="L1" s="86"/>
      <c r="M1" s="86"/>
    </row>
    <row r="2" spans="1:13" ht="24.9" customHeight="1">
      <c r="A2" s="120"/>
    </row>
    <row r="3" spans="1:13" ht="30" customHeight="1">
      <c r="A3" s="182" t="s">
        <v>80</v>
      </c>
      <c r="B3" s="182"/>
      <c r="C3" s="182"/>
      <c r="D3" s="182"/>
      <c r="E3" s="182"/>
    </row>
    <row r="4" spans="1:13" ht="24.9" customHeight="1">
      <c r="A4" s="7"/>
      <c r="B4" s="8"/>
      <c r="C4" s="8"/>
      <c r="D4" s="8"/>
    </row>
    <row r="5" spans="1:13" ht="12.9" customHeight="1">
      <c r="A5" s="9"/>
    </row>
    <row r="6" spans="1:13" ht="10.65" customHeight="1">
      <c r="A6" s="10"/>
      <c r="B6" s="11"/>
      <c r="C6" s="11"/>
      <c r="D6" s="12"/>
    </row>
    <row r="7" spans="1:13" ht="10.65" customHeight="1">
      <c r="A7" s="10"/>
      <c r="B7" s="11"/>
      <c r="C7" s="11"/>
      <c r="D7" s="12"/>
    </row>
    <row r="8" spans="1:13" ht="10.65" customHeight="1">
      <c r="A8" s="10"/>
      <c r="B8" s="11"/>
      <c r="C8" s="11"/>
      <c r="D8" s="12"/>
    </row>
    <row r="9" spans="1:13" ht="10.65" customHeight="1">
      <c r="A9" s="10"/>
      <c r="B9" s="11"/>
      <c r="C9" s="11"/>
      <c r="D9" s="12"/>
    </row>
    <row r="10" spans="1:13" ht="12.9" customHeight="1">
      <c r="A10" s="13"/>
      <c r="B10" s="11"/>
      <c r="C10" s="11"/>
      <c r="D10" s="12"/>
    </row>
    <row r="11" spans="1:13" ht="10.65" customHeight="1">
      <c r="A11" s="10"/>
      <c r="B11" s="11"/>
      <c r="C11" s="11"/>
      <c r="D11" s="12"/>
    </row>
    <row r="12" spans="1:13" ht="10.65" customHeight="1">
      <c r="A12" s="10"/>
      <c r="B12" s="11"/>
      <c r="C12" s="11"/>
      <c r="D12" s="12"/>
    </row>
    <row r="13" spans="1:13" ht="10.65" customHeight="1">
      <c r="A13" s="10"/>
      <c r="B13" s="11"/>
      <c r="C13" s="11"/>
      <c r="D13" s="12"/>
    </row>
    <row r="14" spans="1:13" ht="10.65" customHeight="1">
      <c r="A14" s="10"/>
      <c r="B14" s="11"/>
      <c r="C14" s="11"/>
      <c r="D14" s="12"/>
    </row>
    <row r="15" spans="1:13" ht="10.65" customHeight="1">
      <c r="A15" s="10"/>
      <c r="B15" s="11"/>
      <c r="C15" s="11"/>
      <c r="D15" s="12"/>
    </row>
    <row r="16" spans="1:13" ht="10.65" customHeight="1">
      <c r="A16" s="10"/>
      <c r="B16" s="11"/>
      <c r="C16" s="11"/>
      <c r="D16" s="12"/>
    </row>
    <row r="17" spans="1:5" ht="10.65" customHeight="1">
      <c r="A17" s="10"/>
      <c r="B17" s="11"/>
      <c r="C17" s="11"/>
      <c r="D17" s="12"/>
    </row>
    <row r="18" spans="1:5" ht="10.65" customHeight="1">
      <c r="A18" s="10"/>
      <c r="B18" s="11"/>
      <c r="C18" s="11"/>
      <c r="D18" s="12"/>
    </row>
    <row r="19" spans="1:5" ht="10.65" customHeight="1">
      <c r="A19" s="10"/>
      <c r="B19" s="11"/>
      <c r="C19" s="11"/>
      <c r="D19" s="12"/>
    </row>
    <row r="20" spans="1:5" ht="10.65" customHeight="1">
      <c r="A20" s="10"/>
      <c r="B20" s="11"/>
      <c r="C20" s="11"/>
      <c r="D20" s="12"/>
    </row>
    <row r="21" spans="1:5" ht="10.65" customHeight="1">
      <c r="A21" s="10"/>
      <c r="B21" s="11"/>
      <c r="C21" s="11"/>
      <c r="D21" s="12"/>
    </row>
    <row r="22" spans="1:5" ht="10.65" customHeight="1">
      <c r="A22" s="10"/>
      <c r="B22" s="11"/>
      <c r="C22" s="11"/>
      <c r="D22" s="12"/>
    </row>
    <row r="23" spans="1:5" ht="10.65" customHeight="1">
      <c r="A23" s="10"/>
      <c r="B23" s="11"/>
      <c r="C23" s="11"/>
      <c r="D23" s="12"/>
    </row>
    <row r="24" spans="1:5" ht="10.65" customHeight="1">
      <c r="A24" s="10"/>
      <c r="B24" s="11"/>
      <c r="C24" s="11"/>
      <c r="D24" s="12"/>
    </row>
    <row r="25" spans="1:5" ht="15" customHeight="1">
      <c r="A25" s="14"/>
      <c r="B25" s="11"/>
      <c r="C25" s="11"/>
      <c r="D25" s="12"/>
    </row>
    <row r="26" spans="1:5" ht="11.25" customHeight="1">
      <c r="A26" s="14"/>
      <c r="B26" s="11"/>
      <c r="C26" s="11"/>
      <c r="D26" s="12"/>
    </row>
    <row r="27" spans="1:5" ht="11.25" customHeight="1">
      <c r="A27" s="14"/>
      <c r="B27" s="11"/>
      <c r="C27" s="11"/>
      <c r="D27" s="11"/>
      <c r="E27" s="12"/>
    </row>
    <row r="28" spans="1:5" ht="11.25" customHeight="1">
      <c r="A28" s="14"/>
      <c r="B28" s="11"/>
      <c r="C28" s="11"/>
      <c r="D28" s="11"/>
      <c r="E28" s="12"/>
    </row>
    <row r="29" spans="1:5" ht="11.25" customHeight="1">
      <c r="A29" s="15"/>
      <c r="B29" s="11"/>
      <c r="C29" s="11"/>
      <c r="D29" s="11"/>
      <c r="E29" s="12"/>
    </row>
    <row r="30" spans="1:5" ht="11.25" customHeight="1">
      <c r="A30" s="14"/>
      <c r="B30" s="11"/>
      <c r="C30" s="11"/>
      <c r="D30" s="11"/>
      <c r="E30" s="12"/>
    </row>
    <row r="31" spans="1:5" ht="11.25" customHeight="1">
      <c r="A31" s="14"/>
      <c r="B31" s="11"/>
      <c r="C31" s="11"/>
      <c r="D31" s="11"/>
      <c r="E31" s="12"/>
    </row>
    <row r="32" spans="1:5" ht="35.1" customHeight="1"/>
    <row r="33" spans="1:5" ht="11.25" customHeight="1">
      <c r="A33" s="14"/>
      <c r="B33" s="11"/>
      <c r="C33" s="11"/>
      <c r="D33" s="11"/>
      <c r="E33" s="12"/>
    </row>
    <row r="34" spans="1:5" ht="11.25" customHeight="1">
      <c r="A34" s="14"/>
      <c r="B34" s="11"/>
      <c r="C34" s="11"/>
      <c r="D34" s="11"/>
      <c r="E34" s="12"/>
    </row>
    <row r="35" spans="1:5" ht="11.25" customHeight="1">
      <c r="A35" s="16"/>
      <c r="B35" s="11"/>
      <c r="C35" s="11"/>
      <c r="D35" s="11"/>
      <c r="E35" s="12"/>
    </row>
    <row r="36" spans="1:5" ht="11.25" customHeight="1"/>
    <row r="37" spans="1:5" ht="11.25" customHeight="1">
      <c r="B37" s="65"/>
      <c r="C37" s="65"/>
    </row>
    <row r="38" spans="1:5" ht="11.25" customHeight="1">
      <c r="B38" s="65"/>
      <c r="C38" s="65"/>
    </row>
    <row r="39" spans="1:5" ht="11.25" customHeight="1">
      <c r="B39" s="65"/>
      <c r="C39" s="65"/>
    </row>
    <row r="40" spans="1:5">
      <c r="C40" s="65"/>
    </row>
    <row r="41" spans="1:5">
      <c r="B41" s="66"/>
      <c r="C41" s="66"/>
    </row>
    <row r="42" spans="1:5">
      <c r="B42" s="66"/>
      <c r="C42" s="66"/>
    </row>
    <row r="43" spans="1:5">
      <c r="B43" s="66"/>
      <c r="C43" s="66"/>
    </row>
    <row r="44" spans="1:5">
      <c r="B44" s="66"/>
      <c r="C44" s="66"/>
    </row>
    <row r="45" spans="1:5">
      <c r="B45" s="66"/>
      <c r="C45" s="66"/>
    </row>
    <row r="46" spans="1:5">
      <c r="B46" s="67"/>
      <c r="C46" s="67"/>
    </row>
    <row r="47" spans="1:5">
      <c r="B47" s="67"/>
      <c r="C47" s="67"/>
    </row>
    <row r="48" spans="1:5">
      <c r="B48" s="67"/>
      <c r="C48" s="67"/>
    </row>
    <row r="49" spans="2:3">
      <c r="B49" s="67"/>
      <c r="C49" s="67"/>
    </row>
    <row r="50" spans="2:3">
      <c r="B50" s="17"/>
      <c r="C50" s="67"/>
    </row>
    <row r="51" spans="2:3">
      <c r="B51" s="17"/>
      <c r="C51" s="17"/>
    </row>
    <row r="52" spans="2:3">
      <c r="B52" s="17"/>
      <c r="C52" s="17"/>
    </row>
    <row r="53" spans="2:3">
      <c r="B53" s="17"/>
      <c r="C53" s="17"/>
    </row>
    <row r="54" spans="2:3">
      <c r="B54" s="17"/>
      <c r="C54" s="17"/>
    </row>
  </sheetData>
  <mergeCells count="2">
    <mergeCell ref="A3:E3"/>
    <mergeCell ref="A1:E1"/>
  </mergeCells>
  <phoneticPr fontId="0" type="noConversion"/>
  <hyperlinks>
    <hyperlink ref="A1" location="Inhaltsverzeichnis!A10" display="Grafik 1: Arbeitnehmerentgelt je Arbeitnehmer 2008 nach Verwaltungsbezirken" xr:uid="{00000000-0004-0000-0300-000000000000}"/>
  </hyperlinks>
  <pageMargins left="0.59055118110236227" right="0" top="0.78740157480314965" bottom="0.39370078740157483" header="0.31496062992125984" footer="0.23622047244094491"/>
  <pageSetup paperSize="9" firstPageNumber="5" orientation="portrait" r:id="rId1"/>
  <headerFooter alignWithMargins="0">
    <oddHeader>&amp;C&amp;8– &amp;P –</oddHeader>
    <oddFooter>&amp;C&amp;7© Amt für Statistik Berlin-Brandenburg — SB P I 7 - j / 20 –  Brandenburg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80"/>
  <sheetViews>
    <sheetView zoomScaleNormal="100" zoomScaleSheetLayoutView="100" workbookViewId="0">
      <selection sqref="A1:H1"/>
    </sheetView>
  </sheetViews>
  <sheetFormatPr baseColWidth="10" defaultRowHeight="13.2"/>
  <cols>
    <col min="13" max="13" width="3.5546875" customWidth="1"/>
    <col min="14" max="14" width="22.44140625" bestFit="1" customWidth="1"/>
    <col min="17" max="17" width="9.5546875" customWidth="1"/>
    <col min="18" max="18" width="3.88671875" customWidth="1"/>
    <col min="19" max="19" width="17.109375" customWidth="1"/>
  </cols>
  <sheetData>
    <row r="1" spans="1:16" ht="24" customHeight="1">
      <c r="A1" s="183" t="s">
        <v>99</v>
      </c>
      <c r="B1" s="183"/>
      <c r="C1" s="183"/>
      <c r="D1" s="183"/>
      <c r="E1" s="183"/>
      <c r="F1" s="183"/>
      <c r="G1" s="183"/>
      <c r="H1" s="183"/>
    </row>
    <row r="2" spans="1:16" ht="12.75" customHeight="1">
      <c r="N2" s="76" t="s">
        <v>79</v>
      </c>
    </row>
    <row r="3" spans="1:16" ht="12.75" customHeight="1">
      <c r="N3" s="77"/>
      <c r="O3" s="78">
        <v>2000</v>
      </c>
      <c r="P3" s="78">
        <v>2020</v>
      </c>
    </row>
    <row r="4" spans="1:16" ht="12.75" customHeight="1">
      <c r="N4" s="108" t="s">
        <v>18</v>
      </c>
      <c r="O4" s="79">
        <f>' 3'!B8</f>
        <v>21277</v>
      </c>
      <c r="P4" s="79">
        <f>' 3'!V8</f>
        <v>33014</v>
      </c>
    </row>
    <row r="5" spans="1:16" ht="12.75" customHeight="1">
      <c r="N5" s="108" t="s">
        <v>19</v>
      </c>
      <c r="O5" s="79">
        <f>' 3'!B9</f>
        <v>21436</v>
      </c>
      <c r="P5" s="79">
        <f>' 3'!V9</f>
        <v>33194</v>
      </c>
    </row>
    <row r="6" spans="1:16" ht="12.75" customHeight="1">
      <c r="N6" s="108" t="s">
        <v>20</v>
      </c>
      <c r="O6" s="79">
        <f>' 3'!B10</f>
        <v>20744</v>
      </c>
      <c r="P6" s="79">
        <f>' 3'!V10</f>
        <v>32714</v>
      </c>
    </row>
    <row r="7" spans="1:16">
      <c r="N7" s="108" t="s">
        <v>21</v>
      </c>
      <c r="O7" s="79">
        <f>' 3'!B11</f>
        <v>22856</v>
      </c>
      <c r="P7" s="79">
        <f>' 3'!V11</f>
        <v>36655</v>
      </c>
    </row>
    <row r="8" spans="1:16">
      <c r="N8" s="108"/>
      <c r="O8" s="79"/>
      <c r="P8" s="79"/>
    </row>
    <row r="9" spans="1:16">
      <c r="N9" s="108" t="s">
        <v>22</v>
      </c>
      <c r="O9" s="79">
        <f>' 3'!B13</f>
        <v>19510</v>
      </c>
      <c r="P9" s="79">
        <f>' 3'!V13</f>
        <v>30730</v>
      </c>
    </row>
    <row r="10" spans="1:16">
      <c r="N10" s="108" t="s">
        <v>23</v>
      </c>
      <c r="O10" s="79">
        <f>' 3'!B14</f>
        <v>21270</v>
      </c>
      <c r="P10" s="79">
        <f>' 3'!V14</f>
        <v>32727</v>
      </c>
    </row>
    <row r="11" spans="1:16">
      <c r="N11" s="108" t="s">
        <v>24</v>
      </c>
      <c r="O11" s="79">
        <f>' 3'!B15</f>
        <v>19041</v>
      </c>
      <c r="P11" s="79">
        <f>' 3'!V15</f>
        <v>29328</v>
      </c>
    </row>
    <row r="12" spans="1:16">
      <c r="N12" s="108" t="s">
        <v>25</v>
      </c>
      <c r="O12" s="79">
        <f>' 3'!B16</f>
        <v>19139</v>
      </c>
      <c r="P12" s="79">
        <f>' 3'!V16</f>
        <v>29323</v>
      </c>
    </row>
    <row r="13" spans="1:16">
      <c r="N13" s="108" t="s">
        <v>26</v>
      </c>
      <c r="O13" s="79">
        <f>' 3'!B17</f>
        <v>19477</v>
      </c>
      <c r="P13" s="79">
        <f>' 3'!V17</f>
        <v>31336</v>
      </c>
    </row>
    <row r="14" spans="1:16">
      <c r="N14" s="108" t="s">
        <v>27</v>
      </c>
      <c r="O14" s="79">
        <f>' 3'!B18</f>
        <v>21350</v>
      </c>
      <c r="P14" s="79">
        <f>' 3'!V18</f>
        <v>32815</v>
      </c>
    </row>
    <row r="15" spans="1:16">
      <c r="N15" s="108" t="s">
        <v>28</v>
      </c>
      <c r="O15" s="79">
        <f>' 3'!B19</f>
        <v>20148</v>
      </c>
      <c r="P15" s="79">
        <f>' 3'!V19</f>
        <v>32042</v>
      </c>
    </row>
    <row r="16" spans="1:16">
      <c r="N16" s="108" t="s">
        <v>29</v>
      </c>
      <c r="O16" s="79">
        <f>' 3'!B20</f>
        <v>20841</v>
      </c>
      <c r="P16" s="79">
        <f>' 3'!V20</f>
        <v>31628</v>
      </c>
    </row>
    <row r="17" spans="14:16">
      <c r="N17" s="108" t="s">
        <v>30</v>
      </c>
      <c r="O17" s="79">
        <f>' 3'!B21</f>
        <v>20243</v>
      </c>
      <c r="P17" s="79">
        <f>' 3'!V21</f>
        <v>30060</v>
      </c>
    </row>
    <row r="18" spans="14:16">
      <c r="N18" s="108" t="s">
        <v>31</v>
      </c>
      <c r="O18" s="79">
        <f>' 3'!B22</f>
        <v>21437</v>
      </c>
      <c r="P18" s="79">
        <f>' 3'!V22</f>
        <v>31337</v>
      </c>
    </row>
    <row r="19" spans="14:16">
      <c r="N19" s="108" t="s">
        <v>32</v>
      </c>
      <c r="O19" s="79">
        <f>' 3'!B23</f>
        <v>18510</v>
      </c>
      <c r="P19" s="79">
        <f>' 3'!V23</f>
        <v>29042</v>
      </c>
    </row>
    <row r="20" spans="14:16">
      <c r="N20" s="108" t="s">
        <v>33</v>
      </c>
      <c r="O20" s="79">
        <f>' 3'!B24</f>
        <v>19955</v>
      </c>
      <c r="P20" s="79">
        <f>' 3'!V24</f>
        <v>30201</v>
      </c>
    </row>
    <row r="21" spans="14:16">
      <c r="N21" s="108" t="s">
        <v>34</v>
      </c>
      <c r="O21" s="79">
        <f>' 3'!B25</f>
        <v>20771</v>
      </c>
      <c r="P21" s="79">
        <f>' 3'!V25</f>
        <v>33460</v>
      </c>
    </row>
    <row r="22" spans="14:16">
      <c r="N22" s="108" t="s">
        <v>35</v>
      </c>
      <c r="O22" s="79">
        <f>' 3'!B26</f>
        <v>20104</v>
      </c>
      <c r="P22" s="79">
        <f>' 3'!V26</f>
        <v>30659</v>
      </c>
    </row>
    <row r="23" spans="14:16">
      <c r="N23" s="108"/>
      <c r="O23" s="109"/>
      <c r="P23" s="109"/>
    </row>
    <row r="24" spans="14:16">
      <c r="N24" s="72" t="s">
        <v>5</v>
      </c>
      <c r="O24" s="79">
        <f>' 3'!B27</f>
        <v>20620</v>
      </c>
      <c r="P24" s="79">
        <f>' 3'!V27</f>
        <v>32111</v>
      </c>
    </row>
    <row r="25" spans="14:16">
      <c r="N25" s="110" t="s">
        <v>3</v>
      </c>
      <c r="O25" s="79">
        <f>' 3'!B28</f>
        <v>21832</v>
      </c>
      <c r="P25" s="79">
        <f>' 3'!V28</f>
        <v>34696</v>
      </c>
    </row>
    <row r="26" spans="14:16">
      <c r="N26" s="110" t="s">
        <v>4</v>
      </c>
      <c r="O26" s="79">
        <f>' 3'!B29</f>
        <v>20242</v>
      </c>
      <c r="P26" s="79">
        <f>' 3'!V29</f>
        <v>31314</v>
      </c>
    </row>
    <row r="27" spans="14:16">
      <c r="N27" s="77"/>
      <c r="O27" s="79"/>
      <c r="P27" s="71"/>
    </row>
    <row r="80" spans="2:2">
      <c r="B80" t="s">
        <v>85</v>
      </c>
    </row>
  </sheetData>
  <sortState ref="N4:P7">
    <sortCondition ref="P4:P7"/>
  </sortState>
  <mergeCells count="1">
    <mergeCell ref="A1:H1"/>
  </mergeCells>
  <phoneticPr fontId="0" type="noConversion"/>
  <hyperlinks>
    <hyperlink ref="A1:G1" location="Inhaltsverzeichnis!A18" display="Inhaltsverzeichnis!A18" xr:uid="{00000000-0004-0000-0400-000000000000}"/>
    <hyperlink ref="A1:H1" location="Inhaltsverzeichnis!A10" display="Inhaltsverzeichnis!A10" xr:uid="{00000000-0004-0000-0400-000001000000}"/>
  </hyperlinks>
  <pageMargins left="0.59055118110236227" right="0" top="0.78740157480314965" bottom="0.39370078740157483" header="0.31496062992125984" footer="0.23622047244094491"/>
  <pageSetup paperSize="9" firstPageNumber="48" orientation="portrait" r:id="rId1"/>
  <headerFooter alignWithMargins="0">
    <oddHeader>&amp;C&amp;8– &amp;P –</oddHeader>
    <oddFooter>&amp;C&amp;7© Amt für Statistik Berlin-Brandenburg — SB P I 7 - j / 20 –  Brandenburg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N986"/>
  <sheetViews>
    <sheetView zoomScaleNormal="100" zoomScaleSheetLayoutView="100" workbookViewId="0">
      <pane ySplit="4" topLeftCell="A5" activePane="bottomLeft" state="frozen"/>
      <selection activeCell="C11" sqref="C11"/>
      <selection pane="bottomLeft" sqref="A1:V1"/>
    </sheetView>
  </sheetViews>
  <sheetFormatPr baseColWidth="10" defaultColWidth="11.44140625" defaultRowHeight="10.199999999999999" outlineLevelCol="1"/>
  <cols>
    <col min="1" max="1" width="19.44140625" style="121" customWidth="1"/>
    <col min="2" max="2" width="6.44140625" style="121" customWidth="1"/>
    <col min="3" max="6" width="6.44140625" style="121" hidden="1" customWidth="1" outlineLevel="1"/>
    <col min="7" max="7" width="6.44140625" style="121" customWidth="1" collapsed="1"/>
    <col min="8" max="11" width="6.44140625" style="121" hidden="1" customWidth="1" outlineLevel="1"/>
    <col min="12" max="12" width="6.44140625" style="121" customWidth="1" collapsed="1"/>
    <col min="13" max="16" width="6.44140625" style="121" hidden="1" customWidth="1" outlineLevel="1"/>
    <col min="17" max="17" width="6.44140625" style="121" customWidth="1" collapsed="1"/>
    <col min="18" max="18" width="6.44140625" style="121" customWidth="1"/>
    <col min="19" max="22" width="6.109375" style="121" customWidth="1"/>
    <col min="23" max="16384" width="11.44140625" style="121"/>
  </cols>
  <sheetData>
    <row r="1" spans="1:22" ht="24" customHeight="1">
      <c r="A1" s="193" t="s">
        <v>100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</row>
    <row r="2" spans="1:22" ht="12" customHeight="1">
      <c r="A2" s="122"/>
      <c r="B2" s="123"/>
      <c r="C2" s="123"/>
      <c r="D2" s="123"/>
      <c r="E2" s="123"/>
      <c r="F2" s="123"/>
      <c r="G2" s="123"/>
      <c r="H2" s="123"/>
      <c r="I2" s="124"/>
      <c r="J2" s="124"/>
      <c r="K2" s="124"/>
      <c r="L2" s="124"/>
      <c r="M2" s="124"/>
    </row>
    <row r="3" spans="1:22" ht="20.100000000000001" customHeight="1">
      <c r="A3" s="190" t="s">
        <v>66</v>
      </c>
      <c r="B3" s="191" t="s">
        <v>40</v>
      </c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</row>
    <row r="4" spans="1:22" ht="19.5" customHeight="1">
      <c r="A4" s="190"/>
      <c r="B4" s="68">
        <v>2000</v>
      </c>
      <c r="C4" s="68">
        <v>2001</v>
      </c>
      <c r="D4" s="68">
        <v>2002</v>
      </c>
      <c r="E4" s="68">
        <v>2003</v>
      </c>
      <c r="F4" s="68">
        <v>2004</v>
      </c>
      <c r="G4" s="69">
        <v>2005</v>
      </c>
      <c r="H4" s="69">
        <v>2006</v>
      </c>
      <c r="I4" s="69">
        <v>2007</v>
      </c>
      <c r="J4" s="69">
        <v>2008</v>
      </c>
      <c r="K4" s="69">
        <v>2009</v>
      </c>
      <c r="L4" s="69">
        <v>2010</v>
      </c>
      <c r="M4" s="69">
        <v>2011</v>
      </c>
      <c r="N4" s="69">
        <v>2012</v>
      </c>
      <c r="O4" s="69">
        <v>2013</v>
      </c>
      <c r="P4" s="69">
        <v>2014</v>
      </c>
      <c r="Q4" s="69">
        <v>2015</v>
      </c>
      <c r="R4" s="69">
        <v>2016</v>
      </c>
      <c r="S4" s="69">
        <v>2017</v>
      </c>
      <c r="T4" s="69">
        <v>2018</v>
      </c>
      <c r="U4" s="69">
        <v>2019</v>
      </c>
      <c r="V4" s="69">
        <v>2020</v>
      </c>
    </row>
    <row r="5" spans="1:22" ht="12" customHeight="1">
      <c r="A5" s="125"/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6"/>
      <c r="M5" s="126"/>
    </row>
    <row r="6" spans="1:22" ht="12" customHeight="1">
      <c r="A6" s="127"/>
      <c r="B6" s="185" t="s">
        <v>67</v>
      </c>
      <c r="C6" s="185"/>
      <c r="D6" s="185"/>
      <c r="E6" s="185"/>
      <c r="F6" s="185"/>
      <c r="G6" s="185"/>
      <c r="H6" s="185"/>
      <c r="I6" s="185"/>
      <c r="J6" s="185"/>
      <c r="K6" s="185"/>
      <c r="L6" s="185"/>
      <c r="M6" s="185"/>
      <c r="N6" s="185"/>
      <c r="O6" s="185"/>
      <c r="P6" s="185"/>
      <c r="Q6" s="185"/>
      <c r="R6" s="185"/>
      <c r="S6" s="185"/>
      <c r="T6" s="185"/>
      <c r="U6" s="185"/>
      <c r="V6" s="185"/>
    </row>
    <row r="7" spans="1:22" ht="12" customHeight="1">
      <c r="A7" s="127"/>
      <c r="B7" s="186" t="s">
        <v>68</v>
      </c>
      <c r="C7" s="186"/>
      <c r="D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</row>
    <row r="8" spans="1:22" ht="12" customHeight="1">
      <c r="A8" s="70" t="s">
        <v>18</v>
      </c>
      <c r="B8" s="117">
        <v>709.28</v>
      </c>
      <c r="C8" s="117">
        <v>722.09</v>
      </c>
      <c r="D8" s="117">
        <v>727.00699999999995</v>
      </c>
      <c r="E8" s="117">
        <v>746.56600000000003</v>
      </c>
      <c r="F8" s="117">
        <v>747.221</v>
      </c>
      <c r="G8" s="117">
        <v>732.83799999999997</v>
      </c>
      <c r="H8" s="117">
        <v>747.13800000000003</v>
      </c>
      <c r="I8" s="117">
        <v>779.09</v>
      </c>
      <c r="J8" s="117">
        <v>816.346</v>
      </c>
      <c r="K8" s="117">
        <v>824.18399999999997</v>
      </c>
      <c r="L8" s="117">
        <v>847.36800000000005</v>
      </c>
      <c r="M8" s="117">
        <v>883.73400000000004</v>
      </c>
      <c r="N8" s="117">
        <v>900.23</v>
      </c>
      <c r="O8" s="117">
        <v>931.20799999999997</v>
      </c>
      <c r="P8" s="117">
        <v>966.42200000000003</v>
      </c>
      <c r="Q8" s="117">
        <v>1002.525</v>
      </c>
      <c r="R8" s="117">
        <v>1031.307</v>
      </c>
      <c r="S8" s="117">
        <v>1090.2739999999999</v>
      </c>
      <c r="T8" s="117">
        <v>1137.3150000000001</v>
      </c>
      <c r="U8" s="117">
        <v>1170.5650000000001</v>
      </c>
      <c r="V8" s="117">
        <v>1184.942</v>
      </c>
    </row>
    <row r="9" spans="1:22" ht="12" customHeight="1">
      <c r="A9" s="70" t="s">
        <v>19</v>
      </c>
      <c r="B9" s="117">
        <v>1464.9280000000001</v>
      </c>
      <c r="C9" s="117">
        <v>1458.8040000000001</v>
      </c>
      <c r="D9" s="117">
        <v>1418.2139999999999</v>
      </c>
      <c r="E9" s="117">
        <v>1412.8420000000001</v>
      </c>
      <c r="F9" s="117">
        <v>1441.2660000000001</v>
      </c>
      <c r="G9" s="117">
        <v>1388.454</v>
      </c>
      <c r="H9" s="117">
        <v>1380.665</v>
      </c>
      <c r="I9" s="117">
        <v>1374.684</v>
      </c>
      <c r="J9" s="117">
        <v>1401.5340000000001</v>
      </c>
      <c r="K9" s="117">
        <v>1389.77</v>
      </c>
      <c r="L9" s="117">
        <v>1422.66</v>
      </c>
      <c r="M9" s="117">
        <v>1447.2170000000001</v>
      </c>
      <c r="N9" s="117">
        <v>1443.7329999999999</v>
      </c>
      <c r="O9" s="117">
        <v>1481.0429999999999</v>
      </c>
      <c r="P9" s="117">
        <v>1531.7139999999999</v>
      </c>
      <c r="Q9" s="117">
        <v>1618.6079999999999</v>
      </c>
      <c r="R9" s="117">
        <v>1646.057</v>
      </c>
      <c r="S9" s="117">
        <v>1729.6030000000001</v>
      </c>
      <c r="T9" s="117">
        <v>1793.643</v>
      </c>
      <c r="U9" s="117">
        <v>1842.231</v>
      </c>
      <c r="V9" s="117">
        <v>1849.481</v>
      </c>
    </row>
    <row r="10" spans="1:22" ht="12" customHeight="1">
      <c r="A10" s="70" t="s">
        <v>20</v>
      </c>
      <c r="B10" s="117">
        <v>876.58500000000004</v>
      </c>
      <c r="C10" s="117">
        <v>887.149</v>
      </c>
      <c r="D10" s="117">
        <v>882.25900000000001</v>
      </c>
      <c r="E10" s="117">
        <v>854.69600000000003</v>
      </c>
      <c r="F10" s="117">
        <v>848.49</v>
      </c>
      <c r="G10" s="117">
        <v>830.75800000000004</v>
      </c>
      <c r="H10" s="117">
        <v>825.56500000000005</v>
      </c>
      <c r="I10" s="117">
        <v>846.93899999999996</v>
      </c>
      <c r="J10" s="117">
        <v>894.35900000000004</v>
      </c>
      <c r="K10" s="117">
        <v>918.89800000000002</v>
      </c>
      <c r="L10" s="117">
        <v>945.62900000000002</v>
      </c>
      <c r="M10" s="117">
        <v>970.27700000000004</v>
      </c>
      <c r="N10" s="117">
        <v>961.37599999999998</v>
      </c>
      <c r="O10" s="117">
        <v>927.06299999999999</v>
      </c>
      <c r="P10" s="117">
        <v>932.48800000000006</v>
      </c>
      <c r="Q10" s="117">
        <v>969.31600000000003</v>
      </c>
      <c r="R10" s="117">
        <v>997.89099999999996</v>
      </c>
      <c r="S10" s="117">
        <v>1031.482</v>
      </c>
      <c r="T10" s="117">
        <v>1080.652</v>
      </c>
      <c r="U10" s="117">
        <v>1125.221</v>
      </c>
      <c r="V10" s="117">
        <v>1133.6289999999999</v>
      </c>
    </row>
    <row r="11" spans="1:22" ht="12" customHeight="1">
      <c r="A11" s="70" t="s">
        <v>21</v>
      </c>
      <c r="B11" s="117">
        <v>2046.046</v>
      </c>
      <c r="C11" s="117">
        <v>2088.5079999999998</v>
      </c>
      <c r="D11" s="117">
        <v>2079.6979999999999</v>
      </c>
      <c r="E11" s="117">
        <v>2101.0169999999998</v>
      </c>
      <c r="F11" s="117">
        <v>2145.1840000000002</v>
      </c>
      <c r="G11" s="117">
        <v>2195.4670000000001</v>
      </c>
      <c r="H11" s="117">
        <v>2233.038</v>
      </c>
      <c r="I11" s="117">
        <v>2336.538</v>
      </c>
      <c r="J11" s="117">
        <v>2445.2570000000001</v>
      </c>
      <c r="K11" s="117">
        <v>2539.0509999999999</v>
      </c>
      <c r="L11" s="117">
        <v>2619.7310000000002</v>
      </c>
      <c r="M11" s="117">
        <v>2722.069</v>
      </c>
      <c r="N11" s="117">
        <v>2800.616</v>
      </c>
      <c r="O11" s="117">
        <v>2859.9589999999998</v>
      </c>
      <c r="P11" s="117">
        <v>2936.8440000000001</v>
      </c>
      <c r="Q11" s="117">
        <v>3078.3380000000002</v>
      </c>
      <c r="R11" s="117">
        <v>3262.0079999999998</v>
      </c>
      <c r="S11" s="117">
        <v>3438.8270000000002</v>
      </c>
      <c r="T11" s="117">
        <v>3651.3139999999999</v>
      </c>
      <c r="U11" s="117">
        <v>3869.0709999999999</v>
      </c>
      <c r="V11" s="117">
        <v>3982.8910000000001</v>
      </c>
    </row>
    <row r="12" spans="1:22" ht="12" customHeight="1">
      <c r="A12" s="70"/>
      <c r="B12" s="117"/>
      <c r="C12" s="117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117"/>
    </row>
    <row r="13" spans="1:22" ht="12" customHeight="1">
      <c r="A13" s="70" t="s">
        <v>22</v>
      </c>
      <c r="B13" s="117">
        <v>1123.0740000000001</v>
      </c>
      <c r="C13" s="117">
        <v>1131.2760000000001</v>
      </c>
      <c r="D13" s="117">
        <v>1117.8440000000001</v>
      </c>
      <c r="E13" s="117">
        <v>1106.261</v>
      </c>
      <c r="F13" s="117">
        <v>1118.5519999999999</v>
      </c>
      <c r="G13" s="117">
        <v>1114.47</v>
      </c>
      <c r="H13" s="117">
        <v>1128.1489999999999</v>
      </c>
      <c r="I13" s="117">
        <v>1155.068</v>
      </c>
      <c r="J13" s="117">
        <v>1187.432</v>
      </c>
      <c r="K13" s="117">
        <v>1221.115</v>
      </c>
      <c r="L13" s="117">
        <v>1247.962</v>
      </c>
      <c r="M13" s="117">
        <v>1299.402</v>
      </c>
      <c r="N13" s="117">
        <v>1328.9090000000001</v>
      </c>
      <c r="O13" s="117">
        <v>1387.143</v>
      </c>
      <c r="P13" s="117">
        <v>1427.0360000000001</v>
      </c>
      <c r="Q13" s="117">
        <v>1496.4860000000001</v>
      </c>
      <c r="R13" s="117">
        <v>1576.165</v>
      </c>
      <c r="S13" s="117">
        <v>1644.2449999999999</v>
      </c>
      <c r="T13" s="117">
        <v>1717.1980000000001</v>
      </c>
      <c r="U13" s="117">
        <v>1807.412</v>
      </c>
      <c r="V13" s="117">
        <v>1825.9380000000001</v>
      </c>
    </row>
    <row r="14" spans="1:22" ht="12" customHeight="1">
      <c r="A14" s="70" t="s">
        <v>23</v>
      </c>
      <c r="B14" s="117">
        <v>1210.4749999999999</v>
      </c>
      <c r="C14" s="117">
        <v>1213.8130000000001</v>
      </c>
      <c r="D14" s="117">
        <v>1195.7629999999999</v>
      </c>
      <c r="E14" s="117">
        <v>1188.8920000000001</v>
      </c>
      <c r="F14" s="117">
        <v>1192.1389999999999</v>
      </c>
      <c r="G14" s="117">
        <v>1237.4590000000001</v>
      </c>
      <c r="H14" s="117">
        <v>1289.9760000000001</v>
      </c>
      <c r="I14" s="117">
        <v>1358.1890000000001</v>
      </c>
      <c r="J14" s="117">
        <v>1418.162</v>
      </c>
      <c r="K14" s="117">
        <v>1448.348</v>
      </c>
      <c r="L14" s="117">
        <v>1518.164</v>
      </c>
      <c r="M14" s="117">
        <v>1582.51</v>
      </c>
      <c r="N14" s="117">
        <v>1650.2449999999999</v>
      </c>
      <c r="O14" s="117">
        <v>1695.289</v>
      </c>
      <c r="P14" s="117">
        <v>1781.605</v>
      </c>
      <c r="Q14" s="117">
        <v>1862.1369999999999</v>
      </c>
      <c r="R14" s="117">
        <v>1934.2139999999999</v>
      </c>
      <c r="S14" s="117">
        <v>2068.7179999999998</v>
      </c>
      <c r="T14" s="117">
        <v>2167.953</v>
      </c>
      <c r="U14" s="117">
        <v>2222.779</v>
      </c>
      <c r="V14" s="117">
        <v>2266.2910000000002</v>
      </c>
    </row>
    <row r="15" spans="1:22" ht="12" customHeight="1">
      <c r="A15" s="70" t="s">
        <v>24</v>
      </c>
      <c r="B15" s="117">
        <v>873.12800000000004</v>
      </c>
      <c r="C15" s="117">
        <v>816.69399999999996</v>
      </c>
      <c r="D15" s="117">
        <v>814.00599999999997</v>
      </c>
      <c r="E15" s="117">
        <v>816.20399999999995</v>
      </c>
      <c r="F15" s="117">
        <v>797.44299999999998</v>
      </c>
      <c r="G15" s="117">
        <v>821.322</v>
      </c>
      <c r="H15" s="117">
        <v>792.53700000000003</v>
      </c>
      <c r="I15" s="117">
        <v>809.27099999999996</v>
      </c>
      <c r="J15" s="117">
        <v>825.21799999999996</v>
      </c>
      <c r="K15" s="117">
        <v>839.726</v>
      </c>
      <c r="L15" s="117">
        <v>868.07500000000005</v>
      </c>
      <c r="M15" s="117">
        <v>904.67</v>
      </c>
      <c r="N15" s="117">
        <v>906.03800000000001</v>
      </c>
      <c r="O15" s="117">
        <v>927.83299999999997</v>
      </c>
      <c r="P15" s="117">
        <v>948.947</v>
      </c>
      <c r="Q15" s="117">
        <v>975.44399999999996</v>
      </c>
      <c r="R15" s="117">
        <v>998.154</v>
      </c>
      <c r="S15" s="117">
        <v>1049.6289999999999</v>
      </c>
      <c r="T15" s="117">
        <v>1084.778</v>
      </c>
      <c r="U15" s="117">
        <v>1128.4659999999999</v>
      </c>
      <c r="V15" s="117">
        <v>1129.1320000000001</v>
      </c>
    </row>
    <row r="16" spans="1:22" ht="12" customHeight="1">
      <c r="A16" s="70" t="s">
        <v>25</v>
      </c>
      <c r="B16" s="117">
        <v>890.79200000000003</v>
      </c>
      <c r="C16" s="117">
        <v>873.81899999999996</v>
      </c>
      <c r="D16" s="117">
        <v>873.44100000000003</v>
      </c>
      <c r="E16" s="117">
        <v>856.81100000000004</v>
      </c>
      <c r="F16" s="117">
        <v>851.976</v>
      </c>
      <c r="G16" s="117">
        <v>839.54</v>
      </c>
      <c r="H16" s="117">
        <v>858.63800000000003</v>
      </c>
      <c r="I16" s="117">
        <v>897.27300000000002</v>
      </c>
      <c r="J16" s="117">
        <v>939.23</v>
      </c>
      <c r="K16" s="117">
        <v>976.84500000000003</v>
      </c>
      <c r="L16" s="117">
        <v>1001.4160000000001</v>
      </c>
      <c r="M16" s="117">
        <v>1064.8979999999999</v>
      </c>
      <c r="N16" s="117">
        <v>1105.636</v>
      </c>
      <c r="O16" s="117">
        <v>1155.739</v>
      </c>
      <c r="P16" s="117">
        <v>1224.675</v>
      </c>
      <c r="Q16" s="117">
        <v>1269.6690000000001</v>
      </c>
      <c r="R16" s="117">
        <v>1324.5740000000001</v>
      </c>
      <c r="S16" s="117">
        <v>1386.0989999999999</v>
      </c>
      <c r="T16" s="117">
        <v>1453.0540000000001</v>
      </c>
      <c r="U16" s="117">
        <v>1505.4490000000001</v>
      </c>
      <c r="V16" s="117">
        <v>1526.5429999999999</v>
      </c>
    </row>
    <row r="17" spans="1:22" ht="12" customHeight="1">
      <c r="A17" s="70" t="s">
        <v>26</v>
      </c>
      <c r="B17" s="117">
        <v>1277.432</v>
      </c>
      <c r="C17" s="117">
        <v>1239.884</v>
      </c>
      <c r="D17" s="117">
        <v>1233.67</v>
      </c>
      <c r="E17" s="117">
        <v>1200.0830000000001</v>
      </c>
      <c r="F17" s="117">
        <v>1187.0740000000001</v>
      </c>
      <c r="G17" s="117">
        <v>1162.518</v>
      </c>
      <c r="H17" s="117">
        <v>1153.5250000000001</v>
      </c>
      <c r="I17" s="117">
        <v>1186.5809999999999</v>
      </c>
      <c r="J17" s="117">
        <v>1242.7339999999999</v>
      </c>
      <c r="K17" s="117">
        <v>1288.4369999999999</v>
      </c>
      <c r="L17" s="117">
        <v>1310.972</v>
      </c>
      <c r="M17" s="117">
        <v>1316.9059999999999</v>
      </c>
      <c r="N17" s="117">
        <v>1332.87</v>
      </c>
      <c r="O17" s="117">
        <v>1396</v>
      </c>
      <c r="P17" s="117">
        <v>1454.2280000000001</v>
      </c>
      <c r="Q17" s="117">
        <v>1507.0909999999999</v>
      </c>
      <c r="R17" s="117">
        <v>1591.0450000000001</v>
      </c>
      <c r="S17" s="117">
        <v>1668.191</v>
      </c>
      <c r="T17" s="117">
        <v>1765.7829999999999</v>
      </c>
      <c r="U17" s="117">
        <v>1836.4359999999999</v>
      </c>
      <c r="V17" s="117">
        <v>1872.145</v>
      </c>
    </row>
    <row r="18" spans="1:22" ht="12" customHeight="1">
      <c r="A18" s="70" t="s">
        <v>27</v>
      </c>
      <c r="B18" s="117">
        <v>1321.83</v>
      </c>
      <c r="C18" s="117">
        <v>1302.7380000000001</v>
      </c>
      <c r="D18" s="117">
        <v>1282.1400000000001</v>
      </c>
      <c r="E18" s="117">
        <v>1257.8489999999999</v>
      </c>
      <c r="F18" s="117">
        <v>1260.758</v>
      </c>
      <c r="G18" s="117">
        <v>1259.704</v>
      </c>
      <c r="H18" s="117">
        <v>1267.778</v>
      </c>
      <c r="I18" s="117">
        <v>1333.92</v>
      </c>
      <c r="J18" s="117">
        <v>1372.183</v>
      </c>
      <c r="K18" s="117">
        <v>1412.5840000000001</v>
      </c>
      <c r="L18" s="117">
        <v>1503.8009999999999</v>
      </c>
      <c r="M18" s="117">
        <v>1569.1780000000001</v>
      </c>
      <c r="N18" s="117">
        <v>1648.2339999999999</v>
      </c>
      <c r="O18" s="117">
        <v>1739.9549999999999</v>
      </c>
      <c r="P18" s="117">
        <v>1790.729</v>
      </c>
      <c r="Q18" s="117">
        <v>1870.644</v>
      </c>
      <c r="R18" s="117">
        <v>1941.393</v>
      </c>
      <c r="S18" s="117">
        <v>2043.9079999999999</v>
      </c>
      <c r="T18" s="117">
        <v>2157.3969999999999</v>
      </c>
      <c r="U18" s="117">
        <v>2267.7190000000001</v>
      </c>
      <c r="V18" s="117">
        <v>2245.018</v>
      </c>
    </row>
    <row r="19" spans="1:22" ht="12" customHeight="1">
      <c r="A19" s="70" t="s">
        <v>28</v>
      </c>
      <c r="B19" s="117">
        <v>925.34900000000005</v>
      </c>
      <c r="C19" s="117">
        <v>920.91499999999996</v>
      </c>
      <c r="D19" s="117">
        <v>918.10500000000002</v>
      </c>
      <c r="E19" s="117">
        <v>921.21</v>
      </c>
      <c r="F19" s="117">
        <v>894.07299999999998</v>
      </c>
      <c r="G19" s="117">
        <v>887.16600000000005</v>
      </c>
      <c r="H19" s="117">
        <v>907.05700000000002</v>
      </c>
      <c r="I19" s="117">
        <v>944.41499999999996</v>
      </c>
      <c r="J19" s="117">
        <v>980.74199999999996</v>
      </c>
      <c r="K19" s="117">
        <v>1012.598</v>
      </c>
      <c r="L19" s="117">
        <v>1028.278</v>
      </c>
      <c r="M19" s="117">
        <v>1070.1300000000001</v>
      </c>
      <c r="N19" s="117">
        <v>1104.77</v>
      </c>
      <c r="O19" s="117">
        <v>1161.6369999999999</v>
      </c>
      <c r="P19" s="117">
        <v>1197.02</v>
      </c>
      <c r="Q19" s="117">
        <v>1236.877</v>
      </c>
      <c r="R19" s="117">
        <v>1267.857</v>
      </c>
      <c r="S19" s="117">
        <v>1326.394</v>
      </c>
      <c r="T19" s="117">
        <v>1360.3920000000001</v>
      </c>
      <c r="U19" s="117">
        <v>1403.7829999999999</v>
      </c>
      <c r="V19" s="117">
        <v>1404.279</v>
      </c>
    </row>
    <row r="20" spans="1:22" ht="12" customHeight="1">
      <c r="A20" s="70" t="s">
        <v>29</v>
      </c>
      <c r="B20" s="117">
        <v>1401.008</v>
      </c>
      <c r="C20" s="117">
        <v>1383.7570000000001</v>
      </c>
      <c r="D20" s="117">
        <v>1374.3610000000001</v>
      </c>
      <c r="E20" s="117">
        <v>1331.828</v>
      </c>
      <c r="F20" s="117">
        <v>1349.338</v>
      </c>
      <c r="G20" s="117">
        <v>1345.1790000000001</v>
      </c>
      <c r="H20" s="117">
        <v>1368.4190000000001</v>
      </c>
      <c r="I20" s="117">
        <v>1416.1669999999999</v>
      </c>
      <c r="J20" s="117">
        <v>1444.4449999999999</v>
      </c>
      <c r="K20" s="117">
        <v>1434.6590000000001</v>
      </c>
      <c r="L20" s="117">
        <v>1483.82</v>
      </c>
      <c r="M20" s="117">
        <v>1544.9659999999999</v>
      </c>
      <c r="N20" s="117">
        <v>1549.5309999999999</v>
      </c>
      <c r="O20" s="117">
        <v>1577.249</v>
      </c>
      <c r="P20" s="117">
        <v>1652.741</v>
      </c>
      <c r="Q20" s="117">
        <v>1733.241</v>
      </c>
      <c r="R20" s="117">
        <v>1791.752</v>
      </c>
      <c r="S20" s="117">
        <v>1874.9949999999999</v>
      </c>
      <c r="T20" s="117">
        <v>1940.559</v>
      </c>
      <c r="U20" s="117">
        <v>2015.6389999999999</v>
      </c>
      <c r="V20" s="117">
        <v>2055.2579999999998</v>
      </c>
    </row>
    <row r="21" spans="1:22" ht="12" customHeight="1">
      <c r="A21" s="70" t="s">
        <v>30</v>
      </c>
      <c r="B21" s="117">
        <v>860.10799999999995</v>
      </c>
      <c r="C21" s="117">
        <v>870.12400000000002</v>
      </c>
      <c r="D21" s="117">
        <v>873.50400000000002</v>
      </c>
      <c r="E21" s="117">
        <v>860.19899999999996</v>
      </c>
      <c r="F21" s="117">
        <v>851.41499999999996</v>
      </c>
      <c r="G21" s="117">
        <v>829.149</v>
      </c>
      <c r="H21" s="117">
        <v>846.78800000000001</v>
      </c>
      <c r="I21" s="117">
        <v>859.48099999999999</v>
      </c>
      <c r="J21" s="117">
        <v>885.11300000000006</v>
      </c>
      <c r="K21" s="117">
        <v>897.279</v>
      </c>
      <c r="L21" s="117">
        <v>914.178</v>
      </c>
      <c r="M21" s="117">
        <v>937.19600000000003</v>
      </c>
      <c r="N21" s="117">
        <v>958.18</v>
      </c>
      <c r="O21" s="117">
        <v>980.23699999999997</v>
      </c>
      <c r="P21" s="117">
        <v>1014.273</v>
      </c>
      <c r="Q21" s="117">
        <v>1049.943</v>
      </c>
      <c r="R21" s="117">
        <v>1072.23</v>
      </c>
      <c r="S21" s="117">
        <v>1119.4100000000001</v>
      </c>
      <c r="T21" s="117">
        <v>1164.8119999999999</v>
      </c>
      <c r="U21" s="117">
        <v>1218.6420000000001</v>
      </c>
      <c r="V21" s="117">
        <v>1225.145</v>
      </c>
    </row>
    <row r="22" spans="1:22" ht="12" customHeight="1">
      <c r="A22" s="70" t="s">
        <v>31</v>
      </c>
      <c r="B22" s="117">
        <v>1509.7439999999999</v>
      </c>
      <c r="C22" s="117">
        <v>1468.981</v>
      </c>
      <c r="D22" s="117">
        <v>1459.903</v>
      </c>
      <c r="E22" s="117">
        <v>1402.8150000000001</v>
      </c>
      <c r="F22" s="117">
        <v>1399.01</v>
      </c>
      <c r="G22" s="117">
        <v>1403.3679999999999</v>
      </c>
      <c r="H22" s="117">
        <v>1425.06</v>
      </c>
      <c r="I22" s="117">
        <v>1494.7370000000001</v>
      </c>
      <c r="J22" s="117">
        <v>1541.9749999999999</v>
      </c>
      <c r="K22" s="117">
        <v>1572.7940000000001</v>
      </c>
      <c r="L22" s="117">
        <v>1606.6369999999999</v>
      </c>
      <c r="M22" s="117">
        <v>1698.742</v>
      </c>
      <c r="N22" s="117">
        <v>1734.855</v>
      </c>
      <c r="O22" s="117">
        <v>1817.384</v>
      </c>
      <c r="P22" s="117">
        <v>1926.5050000000001</v>
      </c>
      <c r="Q22" s="117">
        <v>2028.79</v>
      </c>
      <c r="R22" s="117">
        <v>2086.0749999999998</v>
      </c>
      <c r="S22" s="117">
        <v>2214</v>
      </c>
      <c r="T22" s="117">
        <v>2318.3919999999998</v>
      </c>
      <c r="U22" s="117">
        <v>2406.5140000000001</v>
      </c>
      <c r="V22" s="117">
        <v>2441.2429999999999</v>
      </c>
    </row>
    <row r="23" spans="1:22" ht="12" customHeight="1">
      <c r="A23" s="70" t="s">
        <v>32</v>
      </c>
      <c r="B23" s="117">
        <v>604.46600000000001</v>
      </c>
      <c r="C23" s="117">
        <v>602.23</v>
      </c>
      <c r="D23" s="117">
        <v>609.99099999999999</v>
      </c>
      <c r="E23" s="117">
        <v>595.95299999999997</v>
      </c>
      <c r="F23" s="117">
        <v>595.221</v>
      </c>
      <c r="G23" s="117">
        <v>580.43700000000001</v>
      </c>
      <c r="H23" s="117">
        <v>590.88900000000001</v>
      </c>
      <c r="I23" s="117">
        <v>617.22500000000002</v>
      </c>
      <c r="J23" s="117">
        <v>642.78499999999997</v>
      </c>
      <c r="K23" s="117">
        <v>657.64300000000003</v>
      </c>
      <c r="L23" s="117">
        <v>675.19799999999998</v>
      </c>
      <c r="M23" s="117">
        <v>707.20100000000002</v>
      </c>
      <c r="N23" s="117">
        <v>717.46199999999999</v>
      </c>
      <c r="O23" s="117">
        <v>719.81</v>
      </c>
      <c r="P23" s="117">
        <v>733.85299999999995</v>
      </c>
      <c r="Q23" s="117">
        <v>757.55700000000002</v>
      </c>
      <c r="R23" s="117">
        <v>787.47500000000002</v>
      </c>
      <c r="S23" s="117">
        <v>814.93499999999995</v>
      </c>
      <c r="T23" s="117">
        <v>841.48500000000001</v>
      </c>
      <c r="U23" s="117">
        <v>870.02800000000002</v>
      </c>
      <c r="V23" s="117">
        <v>895.29300000000001</v>
      </c>
    </row>
    <row r="24" spans="1:22" ht="12" customHeight="1">
      <c r="A24" s="70" t="s">
        <v>33</v>
      </c>
      <c r="B24" s="117">
        <v>951.553</v>
      </c>
      <c r="C24" s="117">
        <v>940.86199999999997</v>
      </c>
      <c r="D24" s="117">
        <v>920.34199999999998</v>
      </c>
      <c r="E24" s="117">
        <v>881.024</v>
      </c>
      <c r="F24" s="117">
        <v>871.42100000000005</v>
      </c>
      <c r="G24" s="117">
        <v>867.27700000000004</v>
      </c>
      <c r="H24" s="117">
        <v>867.19</v>
      </c>
      <c r="I24" s="117">
        <v>895.26599999999996</v>
      </c>
      <c r="J24" s="117">
        <v>916.98299999999995</v>
      </c>
      <c r="K24" s="117">
        <v>965.47400000000005</v>
      </c>
      <c r="L24" s="117">
        <v>974.60500000000002</v>
      </c>
      <c r="M24" s="117">
        <v>995.16300000000001</v>
      </c>
      <c r="N24" s="117">
        <v>1018.285</v>
      </c>
      <c r="O24" s="117">
        <v>1046.7059999999999</v>
      </c>
      <c r="P24" s="117">
        <v>1077.3520000000001</v>
      </c>
      <c r="Q24" s="117">
        <v>1099.1569999999999</v>
      </c>
      <c r="R24" s="117">
        <v>1123.5920000000001</v>
      </c>
      <c r="S24" s="117">
        <v>1134.9929999999999</v>
      </c>
      <c r="T24" s="117">
        <v>1149.8969999999999</v>
      </c>
      <c r="U24" s="117">
        <v>1186.7249999999999</v>
      </c>
      <c r="V24" s="117">
        <v>1171.229</v>
      </c>
    </row>
    <row r="25" spans="1:22" ht="12" customHeight="1">
      <c r="A25" s="70" t="s">
        <v>34</v>
      </c>
      <c r="B25" s="117">
        <v>1132.4549999999999</v>
      </c>
      <c r="C25" s="117">
        <v>1166.1289999999999</v>
      </c>
      <c r="D25" s="117">
        <v>1210.5050000000001</v>
      </c>
      <c r="E25" s="117">
        <v>1217.6189999999999</v>
      </c>
      <c r="F25" s="117">
        <v>1220.232</v>
      </c>
      <c r="G25" s="117">
        <v>1221.317</v>
      </c>
      <c r="H25" s="117">
        <v>1299.4359999999999</v>
      </c>
      <c r="I25" s="117">
        <v>1410.0550000000001</v>
      </c>
      <c r="J25" s="117">
        <v>1473.0160000000001</v>
      </c>
      <c r="K25" s="117">
        <v>1475.452</v>
      </c>
      <c r="L25" s="117">
        <v>1522.865</v>
      </c>
      <c r="M25" s="117">
        <v>1622.2429999999999</v>
      </c>
      <c r="N25" s="117">
        <v>1702.9880000000001</v>
      </c>
      <c r="O25" s="117">
        <v>1787.0519999999999</v>
      </c>
      <c r="P25" s="117">
        <v>1858.085</v>
      </c>
      <c r="Q25" s="117">
        <v>1976.673</v>
      </c>
      <c r="R25" s="117">
        <v>2067.951</v>
      </c>
      <c r="S25" s="117">
        <v>2181.3980000000001</v>
      </c>
      <c r="T25" s="117">
        <v>2357.3490000000002</v>
      </c>
      <c r="U25" s="117">
        <v>2432.0709999999999</v>
      </c>
      <c r="V25" s="117">
        <v>2380.1779999999999</v>
      </c>
    </row>
    <row r="26" spans="1:22" ht="12" customHeight="1">
      <c r="A26" s="70" t="s">
        <v>35</v>
      </c>
      <c r="B26" s="117">
        <v>1061.0709999999999</v>
      </c>
      <c r="C26" s="117">
        <v>1030.287</v>
      </c>
      <c r="D26" s="117">
        <v>1017.256</v>
      </c>
      <c r="E26" s="117">
        <v>970.93799999999999</v>
      </c>
      <c r="F26" s="117">
        <v>948.74099999999999</v>
      </c>
      <c r="G26" s="117">
        <v>939.404</v>
      </c>
      <c r="H26" s="117">
        <v>945.96699999999998</v>
      </c>
      <c r="I26" s="117">
        <v>975.03599999999994</v>
      </c>
      <c r="J26" s="117">
        <v>1003.711</v>
      </c>
      <c r="K26" s="117">
        <v>1033.335</v>
      </c>
      <c r="L26" s="117">
        <v>1050.068</v>
      </c>
      <c r="M26" s="117">
        <v>1089.7439999999999</v>
      </c>
      <c r="N26" s="117">
        <v>1114.133</v>
      </c>
      <c r="O26" s="117">
        <v>1146.4770000000001</v>
      </c>
      <c r="P26" s="117">
        <v>1165.8520000000001</v>
      </c>
      <c r="Q26" s="117">
        <v>1231.777</v>
      </c>
      <c r="R26" s="117">
        <v>1253.865</v>
      </c>
      <c r="S26" s="117">
        <v>1306.221</v>
      </c>
      <c r="T26" s="117">
        <v>1319.7719999999999</v>
      </c>
      <c r="U26" s="117">
        <v>1379.6120000000001</v>
      </c>
      <c r="V26" s="117">
        <v>1393.6790000000001</v>
      </c>
    </row>
    <row r="27" spans="1:22" ht="12" customHeight="1">
      <c r="A27" s="72" t="s">
        <v>5</v>
      </c>
      <c r="B27" s="128">
        <v>20239.324000000001</v>
      </c>
      <c r="C27" s="128">
        <v>20118.060000000001</v>
      </c>
      <c r="D27" s="128">
        <v>20008.008999999998</v>
      </c>
      <c r="E27" s="128">
        <v>19722.807000000001</v>
      </c>
      <c r="F27" s="128">
        <v>19719.554</v>
      </c>
      <c r="G27" s="128">
        <v>19655.827000000001</v>
      </c>
      <c r="H27" s="128">
        <v>19927.814999999999</v>
      </c>
      <c r="I27" s="128">
        <v>20689.935000000001</v>
      </c>
      <c r="J27" s="128">
        <v>21431.224999999999</v>
      </c>
      <c r="K27" s="128">
        <v>21908.192999999999</v>
      </c>
      <c r="L27" s="128">
        <v>22541.428</v>
      </c>
      <c r="M27" s="128">
        <v>23426.245999999999</v>
      </c>
      <c r="N27" s="128">
        <v>23978.091</v>
      </c>
      <c r="O27" s="128">
        <v>24737.782999999999</v>
      </c>
      <c r="P27" s="128">
        <v>25620.368999999999</v>
      </c>
      <c r="Q27" s="128">
        <v>26764.273000000001</v>
      </c>
      <c r="R27" s="128">
        <v>27753.605</v>
      </c>
      <c r="S27" s="128">
        <v>29123.322</v>
      </c>
      <c r="T27" s="128">
        <v>30461.744999999999</v>
      </c>
      <c r="U27" s="128">
        <v>31688.363000000001</v>
      </c>
      <c r="V27" s="128">
        <v>31982.313999999998</v>
      </c>
    </row>
    <row r="28" spans="1:22" ht="12" customHeight="1">
      <c r="A28" s="73" t="s">
        <v>3</v>
      </c>
      <c r="B28" s="117">
        <f>SUM(B8:B11)</f>
        <v>5096.8389999999999</v>
      </c>
      <c r="C28" s="117">
        <f t="shared" ref="C28:M28" si="0">SUM(C8:C11)</f>
        <v>5156.5509999999995</v>
      </c>
      <c r="D28" s="117">
        <f t="shared" si="0"/>
        <v>5107.1779999999999</v>
      </c>
      <c r="E28" s="117">
        <f t="shared" si="0"/>
        <v>5115.1210000000001</v>
      </c>
      <c r="F28" s="117">
        <f t="shared" si="0"/>
        <v>5182.1610000000001</v>
      </c>
      <c r="G28" s="117">
        <f t="shared" si="0"/>
        <v>5147.5169999999998</v>
      </c>
      <c r="H28" s="117">
        <f t="shared" si="0"/>
        <v>5186.4059999999999</v>
      </c>
      <c r="I28" s="117">
        <f t="shared" si="0"/>
        <v>5337.2510000000002</v>
      </c>
      <c r="J28" s="117">
        <f t="shared" si="0"/>
        <v>5557.4960000000001</v>
      </c>
      <c r="K28" s="117">
        <f t="shared" si="0"/>
        <v>5671.9030000000002</v>
      </c>
      <c r="L28" s="117">
        <f t="shared" si="0"/>
        <v>5835.3880000000008</v>
      </c>
      <c r="M28" s="117">
        <f t="shared" si="0"/>
        <v>6023.2970000000005</v>
      </c>
      <c r="N28" s="117">
        <f t="shared" ref="N28:O28" si="1">SUM(N8:N11)</f>
        <v>6105.9549999999999</v>
      </c>
      <c r="O28" s="117">
        <f t="shared" si="1"/>
        <v>6199.2729999999992</v>
      </c>
      <c r="P28" s="117">
        <f t="shared" ref="P28:Q28" si="2">SUM(P8:P11)</f>
        <v>6367.4679999999998</v>
      </c>
      <c r="Q28" s="117">
        <f t="shared" si="2"/>
        <v>6668.7870000000003</v>
      </c>
      <c r="R28" s="117">
        <f t="shared" ref="R28:S28" si="3">SUM(R8:R11)</f>
        <v>6937.2629999999999</v>
      </c>
      <c r="S28" s="117">
        <f t="shared" si="3"/>
        <v>7290.1859999999997</v>
      </c>
      <c r="T28" s="117">
        <f t="shared" ref="T28" si="4">SUM(T8:T11)</f>
        <v>7662.924</v>
      </c>
      <c r="U28" s="117">
        <f t="shared" ref="U28:V28" si="5">SUM(U8:U11)</f>
        <v>8007.0879999999997</v>
      </c>
      <c r="V28" s="117">
        <f t="shared" si="5"/>
        <v>8150.9429999999993</v>
      </c>
    </row>
    <row r="29" spans="1:22" ht="12" customHeight="1">
      <c r="A29" s="73" t="s">
        <v>4</v>
      </c>
      <c r="B29" s="117">
        <f>SUM(B13:B26)</f>
        <v>15142.485000000001</v>
      </c>
      <c r="C29" s="117">
        <f t="shared" ref="C29:M29" si="6">SUM(C13:C26)</f>
        <v>14961.508999999998</v>
      </c>
      <c r="D29" s="117">
        <f t="shared" si="6"/>
        <v>14900.831000000004</v>
      </c>
      <c r="E29" s="117">
        <f t="shared" si="6"/>
        <v>14607.686000000002</v>
      </c>
      <c r="F29" s="117">
        <f t="shared" si="6"/>
        <v>14537.393</v>
      </c>
      <c r="G29" s="117">
        <f t="shared" si="6"/>
        <v>14508.31</v>
      </c>
      <c r="H29" s="117">
        <f t="shared" si="6"/>
        <v>14741.409000000001</v>
      </c>
      <c r="I29" s="117">
        <f t="shared" si="6"/>
        <v>15352.683999999999</v>
      </c>
      <c r="J29" s="117">
        <f t="shared" si="6"/>
        <v>15873.728999999999</v>
      </c>
      <c r="K29" s="117">
        <f t="shared" si="6"/>
        <v>16236.288999999997</v>
      </c>
      <c r="L29" s="117">
        <f t="shared" si="6"/>
        <v>16706.039000000001</v>
      </c>
      <c r="M29" s="117">
        <f t="shared" si="6"/>
        <v>17402.949000000001</v>
      </c>
      <c r="N29" s="117">
        <f t="shared" ref="N29:O29" si="7">SUM(N13:N26)</f>
        <v>17872.136000000002</v>
      </c>
      <c r="O29" s="117">
        <f t="shared" si="7"/>
        <v>18538.510999999999</v>
      </c>
      <c r="P29" s="117">
        <f t="shared" ref="P29:Q29" si="8">SUM(P13:P26)</f>
        <v>19252.900999999998</v>
      </c>
      <c r="Q29" s="117">
        <f t="shared" si="8"/>
        <v>20095.485999999997</v>
      </c>
      <c r="R29" s="117">
        <f t="shared" ref="R29:S29" si="9">SUM(R13:R26)</f>
        <v>20816.342000000001</v>
      </c>
      <c r="S29" s="117">
        <f t="shared" si="9"/>
        <v>21833.136000000002</v>
      </c>
      <c r="T29" s="117">
        <f t="shared" ref="T29" si="10">SUM(T13:T26)</f>
        <v>22798.821</v>
      </c>
      <c r="U29" s="117">
        <f t="shared" ref="U29:V29" si="11">SUM(U13:U26)</f>
        <v>23681.274999999994</v>
      </c>
      <c r="V29" s="117">
        <f t="shared" si="11"/>
        <v>23831.371000000003</v>
      </c>
    </row>
    <row r="30" spans="1:22" ht="12" customHeight="1">
      <c r="A30" s="14"/>
      <c r="B30" s="128"/>
      <c r="C30" s="128"/>
      <c r="D30" s="128"/>
      <c r="E30" s="128"/>
      <c r="F30" s="128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</row>
    <row r="31" spans="1:22" s="131" customFormat="1" ht="12" customHeight="1">
      <c r="A31" s="127"/>
      <c r="B31" s="186" t="s">
        <v>6</v>
      </c>
      <c r="C31" s="186"/>
      <c r="D31" s="186"/>
      <c r="E31" s="186"/>
      <c r="F31" s="186"/>
      <c r="G31" s="186"/>
      <c r="H31" s="186"/>
      <c r="I31" s="186"/>
      <c r="J31" s="186"/>
      <c r="K31" s="186"/>
      <c r="L31" s="186"/>
      <c r="M31" s="186"/>
      <c r="N31" s="186"/>
      <c r="O31" s="186"/>
      <c r="P31" s="186"/>
      <c r="Q31" s="186"/>
      <c r="R31" s="186"/>
      <c r="S31" s="186"/>
      <c r="T31" s="186"/>
      <c r="U31" s="186"/>
      <c r="V31" s="186"/>
    </row>
    <row r="32" spans="1:22" ht="12" customHeight="1">
      <c r="A32" s="70" t="s">
        <v>18</v>
      </c>
      <c r="B32" s="132" t="s">
        <v>50</v>
      </c>
      <c r="C32" s="132">
        <f t="shared" ref="C32:F32" si="12">ROUND(C8/B8*100-100,1)</f>
        <v>1.8</v>
      </c>
      <c r="D32" s="132">
        <f t="shared" si="12"/>
        <v>0.7</v>
      </c>
      <c r="E32" s="132">
        <f t="shared" si="12"/>
        <v>2.7</v>
      </c>
      <c r="F32" s="132">
        <f t="shared" si="12"/>
        <v>0.1</v>
      </c>
      <c r="G32" s="132">
        <f>G8/F8*100-100</f>
        <v>-1.9248656020106552</v>
      </c>
      <c r="H32" s="132">
        <f t="shared" ref="H32:V47" si="13">H8/G8*100-100</f>
        <v>1.9513180266307302</v>
      </c>
      <c r="I32" s="132">
        <f t="shared" si="13"/>
        <v>4.2765861192979031</v>
      </c>
      <c r="J32" s="132">
        <f t="shared" si="13"/>
        <v>4.7819892438614175</v>
      </c>
      <c r="K32" s="132">
        <f t="shared" si="13"/>
        <v>0.9601321008493926</v>
      </c>
      <c r="L32" s="132">
        <f t="shared" si="13"/>
        <v>2.8129640953961825</v>
      </c>
      <c r="M32" s="132">
        <f t="shared" si="13"/>
        <v>4.2916418840456458</v>
      </c>
      <c r="N32" s="132">
        <f t="shared" si="13"/>
        <v>1.8666250251772425</v>
      </c>
      <c r="O32" s="132">
        <f t="shared" si="13"/>
        <v>3.4411206025126972</v>
      </c>
      <c r="P32" s="132">
        <f t="shared" si="13"/>
        <v>3.7815396774941945</v>
      </c>
      <c r="Q32" s="132">
        <f t="shared" si="13"/>
        <v>3.7357386317778349</v>
      </c>
      <c r="R32" s="132">
        <f t="shared" si="13"/>
        <v>2.8709508491060092</v>
      </c>
      <c r="S32" s="132">
        <f t="shared" si="13"/>
        <v>5.7176960885555701</v>
      </c>
      <c r="T32" s="132">
        <f t="shared" si="13"/>
        <v>4.3146034849955299</v>
      </c>
      <c r="U32" s="132">
        <f t="shared" si="13"/>
        <v>2.9235524019291006</v>
      </c>
      <c r="V32" s="132">
        <f t="shared" si="13"/>
        <v>1.2282103086970864</v>
      </c>
    </row>
    <row r="33" spans="1:22" ht="12" customHeight="1">
      <c r="A33" s="70" t="s">
        <v>19</v>
      </c>
      <c r="B33" s="132" t="s">
        <v>50</v>
      </c>
      <c r="C33" s="132">
        <f t="shared" ref="C33:F33" si="14">ROUND(C9/B9*100-100,1)</f>
        <v>-0.4</v>
      </c>
      <c r="D33" s="132">
        <f t="shared" si="14"/>
        <v>-2.8</v>
      </c>
      <c r="E33" s="132">
        <f t="shared" si="14"/>
        <v>-0.4</v>
      </c>
      <c r="F33" s="132">
        <f t="shared" si="14"/>
        <v>2</v>
      </c>
      <c r="G33" s="132">
        <f t="shared" ref="G33:S53" si="15">G9/F9*100-100</f>
        <v>-3.6642784884955404</v>
      </c>
      <c r="H33" s="132">
        <f t="shared" si="15"/>
        <v>-0.56098365520212212</v>
      </c>
      <c r="I33" s="132">
        <f t="shared" si="15"/>
        <v>-0.43319704635085543</v>
      </c>
      <c r="J33" s="132">
        <f t="shared" si="15"/>
        <v>1.953176148118402</v>
      </c>
      <c r="K33" s="132">
        <f t="shared" si="15"/>
        <v>-0.83936600895876268</v>
      </c>
      <c r="L33" s="132">
        <f t="shared" si="15"/>
        <v>2.3665786425091966</v>
      </c>
      <c r="M33" s="132">
        <f t="shared" si="15"/>
        <v>1.7261327372668092</v>
      </c>
      <c r="N33" s="132">
        <f t="shared" si="15"/>
        <v>-0.24073791283547052</v>
      </c>
      <c r="O33" s="132">
        <f t="shared" si="15"/>
        <v>2.5842728537755875</v>
      </c>
      <c r="P33" s="132">
        <f t="shared" si="15"/>
        <v>3.4213051207831313</v>
      </c>
      <c r="Q33" s="132">
        <f t="shared" si="15"/>
        <v>5.6729911719811952</v>
      </c>
      <c r="R33" s="132">
        <f t="shared" si="15"/>
        <v>1.6958398821703753</v>
      </c>
      <c r="S33" s="132">
        <f t="shared" si="15"/>
        <v>5.0755229010902951</v>
      </c>
      <c r="T33" s="132">
        <f t="shared" si="13"/>
        <v>3.7025837721141812</v>
      </c>
      <c r="U33" s="132">
        <f t="shared" si="13"/>
        <v>2.7089002661064683</v>
      </c>
      <c r="V33" s="132">
        <f t="shared" si="13"/>
        <v>0.39354456634374912</v>
      </c>
    </row>
    <row r="34" spans="1:22" ht="12" customHeight="1">
      <c r="A34" s="70" t="s">
        <v>20</v>
      </c>
      <c r="B34" s="132" t="s">
        <v>50</v>
      </c>
      <c r="C34" s="132">
        <f t="shared" ref="C34:F34" si="16">ROUND(C10/B10*100-100,1)</f>
        <v>1.2</v>
      </c>
      <c r="D34" s="132">
        <f t="shared" si="16"/>
        <v>-0.6</v>
      </c>
      <c r="E34" s="132">
        <f t="shared" si="16"/>
        <v>-3.1</v>
      </c>
      <c r="F34" s="132">
        <f t="shared" si="16"/>
        <v>-0.7</v>
      </c>
      <c r="G34" s="132">
        <f t="shared" si="15"/>
        <v>-2.0898301688882555</v>
      </c>
      <c r="H34" s="132">
        <f t="shared" si="15"/>
        <v>-0.6250917836481733</v>
      </c>
      <c r="I34" s="132">
        <f t="shared" si="15"/>
        <v>2.5890147959276391</v>
      </c>
      <c r="J34" s="132">
        <f t="shared" si="15"/>
        <v>5.598986467738527</v>
      </c>
      <c r="K34" s="132">
        <f t="shared" si="15"/>
        <v>2.743752788309834</v>
      </c>
      <c r="L34" s="132">
        <f t="shared" si="15"/>
        <v>2.9090279878724203</v>
      </c>
      <c r="M34" s="132">
        <f t="shared" si="15"/>
        <v>2.6065190471104387</v>
      </c>
      <c r="N34" s="132">
        <f t="shared" si="15"/>
        <v>-0.91736689625746237</v>
      </c>
      <c r="O34" s="132">
        <f t="shared" si="15"/>
        <v>-3.5691550444363145</v>
      </c>
      <c r="P34" s="132">
        <f t="shared" si="15"/>
        <v>0.58518137386565172</v>
      </c>
      <c r="Q34" s="132">
        <f t="shared" si="15"/>
        <v>3.9494342018342223</v>
      </c>
      <c r="R34" s="132">
        <f t="shared" si="15"/>
        <v>2.9479550528413796</v>
      </c>
      <c r="S34" s="132">
        <f t="shared" si="15"/>
        <v>3.3661993143539775</v>
      </c>
      <c r="T34" s="132">
        <f t="shared" si="13"/>
        <v>4.7669275857455773</v>
      </c>
      <c r="U34" s="132">
        <f t="shared" si="13"/>
        <v>4.1242694225338141</v>
      </c>
      <c r="V34" s="132">
        <f t="shared" si="13"/>
        <v>0.7472309884013697</v>
      </c>
    </row>
    <row r="35" spans="1:22" ht="12" customHeight="1">
      <c r="A35" s="70" t="s">
        <v>21</v>
      </c>
      <c r="B35" s="132" t="s">
        <v>50</v>
      </c>
      <c r="C35" s="132">
        <f t="shared" ref="C35:F35" si="17">ROUND(C11/B11*100-100,1)</f>
        <v>2.1</v>
      </c>
      <c r="D35" s="132">
        <f t="shared" si="17"/>
        <v>-0.4</v>
      </c>
      <c r="E35" s="132">
        <f t="shared" si="17"/>
        <v>1</v>
      </c>
      <c r="F35" s="132">
        <f t="shared" si="17"/>
        <v>2.1</v>
      </c>
      <c r="G35" s="132">
        <f t="shared" si="15"/>
        <v>2.3439947342512255</v>
      </c>
      <c r="H35" s="132">
        <f t="shared" si="15"/>
        <v>1.7112987806238777</v>
      </c>
      <c r="I35" s="132">
        <f t="shared" si="15"/>
        <v>4.6349412773092098</v>
      </c>
      <c r="J35" s="132">
        <f t="shared" si="15"/>
        <v>4.6529951577932991</v>
      </c>
      <c r="K35" s="132">
        <f t="shared" si="15"/>
        <v>3.8357522338142758</v>
      </c>
      <c r="L35" s="132">
        <f t="shared" si="15"/>
        <v>3.1775651611566786</v>
      </c>
      <c r="M35" s="132">
        <f t="shared" si="15"/>
        <v>3.9064316145436209</v>
      </c>
      <c r="N35" s="132">
        <f t="shared" si="15"/>
        <v>2.8855624159416919</v>
      </c>
      <c r="O35" s="132">
        <f t="shared" si="15"/>
        <v>2.118926693270339</v>
      </c>
      <c r="P35" s="132">
        <f t="shared" si="15"/>
        <v>2.6883252522151651</v>
      </c>
      <c r="Q35" s="132">
        <f t="shared" si="15"/>
        <v>4.8178929490296412</v>
      </c>
      <c r="R35" s="132">
        <f t="shared" si="15"/>
        <v>5.9665312905860191</v>
      </c>
      <c r="S35" s="132">
        <f t="shared" si="15"/>
        <v>5.4205569085054464</v>
      </c>
      <c r="T35" s="132">
        <f t="shared" si="13"/>
        <v>6.1790546602082514</v>
      </c>
      <c r="U35" s="132">
        <f t="shared" si="13"/>
        <v>5.9637982381137249</v>
      </c>
      <c r="V35" s="132">
        <f t="shared" si="13"/>
        <v>2.9417914532971849</v>
      </c>
    </row>
    <row r="36" spans="1:22" ht="12" customHeight="1">
      <c r="A36" s="70"/>
      <c r="B36" s="132"/>
      <c r="C36" s="132"/>
      <c r="D36" s="132"/>
      <c r="E36" s="132"/>
      <c r="F36" s="132"/>
      <c r="G36" s="132"/>
      <c r="H36" s="132"/>
      <c r="I36" s="132"/>
      <c r="J36" s="132"/>
      <c r="K36" s="132"/>
      <c r="L36" s="132"/>
      <c r="M36" s="132"/>
      <c r="N36" s="132"/>
      <c r="O36" s="132"/>
      <c r="P36" s="132"/>
      <c r="Q36" s="132"/>
      <c r="R36" s="132"/>
      <c r="S36" s="132"/>
      <c r="T36" s="132"/>
      <c r="U36" s="132"/>
      <c r="V36" s="132"/>
    </row>
    <row r="37" spans="1:22" ht="12" customHeight="1">
      <c r="A37" s="70" t="s">
        <v>22</v>
      </c>
      <c r="B37" s="132" t="s">
        <v>50</v>
      </c>
      <c r="C37" s="132">
        <f t="shared" ref="C37:F37" si="18">ROUND(C13/B13*100-100,1)</f>
        <v>0.7</v>
      </c>
      <c r="D37" s="132">
        <f t="shared" si="18"/>
        <v>-1.2</v>
      </c>
      <c r="E37" s="132">
        <f t="shared" si="18"/>
        <v>-1</v>
      </c>
      <c r="F37" s="132">
        <f t="shared" si="18"/>
        <v>1.1000000000000001</v>
      </c>
      <c r="G37" s="132">
        <f t="shared" si="15"/>
        <v>-0.36493609595261489</v>
      </c>
      <c r="H37" s="132">
        <f t="shared" si="15"/>
        <v>1.2273995710965693</v>
      </c>
      <c r="I37" s="132">
        <f t="shared" si="15"/>
        <v>2.3861209822461547</v>
      </c>
      <c r="J37" s="132">
        <f t="shared" si="15"/>
        <v>2.8019129609685507</v>
      </c>
      <c r="K37" s="132">
        <f t="shared" si="15"/>
        <v>2.8366255920338972</v>
      </c>
      <c r="L37" s="132">
        <f t="shared" si="15"/>
        <v>2.1985644267738849</v>
      </c>
      <c r="M37" s="132">
        <f t="shared" si="15"/>
        <v>4.1219203789859051</v>
      </c>
      <c r="N37" s="132">
        <f t="shared" si="15"/>
        <v>2.2708138051196016</v>
      </c>
      <c r="O37" s="132">
        <f t="shared" si="15"/>
        <v>4.3820908730394734</v>
      </c>
      <c r="P37" s="132">
        <f t="shared" si="15"/>
        <v>2.8759111353335669</v>
      </c>
      <c r="Q37" s="132">
        <f t="shared" si="15"/>
        <v>4.8667307622232414</v>
      </c>
      <c r="R37" s="132">
        <f t="shared" si="15"/>
        <v>5.3244066432963422</v>
      </c>
      <c r="S37" s="132">
        <f t="shared" si="15"/>
        <v>4.3193447386536263</v>
      </c>
      <c r="T37" s="132">
        <f t="shared" si="13"/>
        <v>4.4368692013659938</v>
      </c>
      <c r="U37" s="132">
        <f t="shared" si="13"/>
        <v>5.2535584131824038</v>
      </c>
      <c r="V37" s="132">
        <f t="shared" si="13"/>
        <v>1.0250014938486771</v>
      </c>
    </row>
    <row r="38" spans="1:22" ht="12" customHeight="1">
      <c r="A38" s="70" t="s">
        <v>23</v>
      </c>
      <c r="B38" s="132" t="s">
        <v>50</v>
      </c>
      <c r="C38" s="132">
        <f t="shared" ref="C38:F38" si="19">ROUND(C14/B14*100-100,1)</f>
        <v>0.3</v>
      </c>
      <c r="D38" s="132">
        <f t="shared" si="19"/>
        <v>-1.5</v>
      </c>
      <c r="E38" s="132">
        <f t="shared" si="19"/>
        <v>-0.6</v>
      </c>
      <c r="F38" s="132">
        <f t="shared" si="19"/>
        <v>0.3</v>
      </c>
      <c r="G38" s="132">
        <f t="shared" si="15"/>
        <v>3.8015701189207078</v>
      </c>
      <c r="H38" s="132">
        <f t="shared" si="15"/>
        <v>4.2439385870562347</v>
      </c>
      <c r="I38" s="132">
        <f t="shared" si="15"/>
        <v>5.287927837417115</v>
      </c>
      <c r="J38" s="132">
        <f t="shared" si="15"/>
        <v>4.4156593817207863</v>
      </c>
      <c r="K38" s="132">
        <f t="shared" si="15"/>
        <v>2.1285297448387439</v>
      </c>
      <c r="L38" s="132">
        <f t="shared" si="15"/>
        <v>4.8203884701742936</v>
      </c>
      <c r="M38" s="132">
        <f t="shared" si="15"/>
        <v>4.2384090256388589</v>
      </c>
      <c r="N38" s="132">
        <f t="shared" si="15"/>
        <v>4.2802257173730283</v>
      </c>
      <c r="O38" s="132">
        <f t="shared" si="15"/>
        <v>2.7295340994821942</v>
      </c>
      <c r="P38" s="132">
        <f t="shared" si="15"/>
        <v>5.0915212686450531</v>
      </c>
      <c r="Q38" s="132">
        <f t="shared" si="15"/>
        <v>4.5201938701339373</v>
      </c>
      <c r="R38" s="132">
        <f t="shared" si="15"/>
        <v>3.8706604293883942</v>
      </c>
      <c r="S38" s="132">
        <f t="shared" si="15"/>
        <v>6.9539358106186739</v>
      </c>
      <c r="T38" s="132">
        <f t="shared" si="13"/>
        <v>4.796932206322964</v>
      </c>
      <c r="U38" s="132">
        <f t="shared" si="13"/>
        <v>2.528929363321069</v>
      </c>
      <c r="V38" s="132">
        <f t="shared" si="13"/>
        <v>1.9575495359637642</v>
      </c>
    </row>
    <row r="39" spans="1:22" ht="12" customHeight="1">
      <c r="A39" s="70" t="s">
        <v>24</v>
      </c>
      <c r="B39" s="132" t="s">
        <v>50</v>
      </c>
      <c r="C39" s="132">
        <f t="shared" ref="C39:F39" si="20">ROUND(C15/B15*100-100,1)</f>
        <v>-6.5</v>
      </c>
      <c r="D39" s="132">
        <f t="shared" si="20"/>
        <v>-0.3</v>
      </c>
      <c r="E39" s="132">
        <f t="shared" si="20"/>
        <v>0.3</v>
      </c>
      <c r="F39" s="132">
        <f t="shared" si="20"/>
        <v>-2.2999999999999998</v>
      </c>
      <c r="G39" s="132">
        <f t="shared" si="15"/>
        <v>2.9944459980211633</v>
      </c>
      <c r="H39" s="132">
        <f t="shared" si="15"/>
        <v>-3.5047155683154614</v>
      </c>
      <c r="I39" s="132">
        <f t="shared" si="15"/>
        <v>2.1114471627192017</v>
      </c>
      <c r="J39" s="132">
        <f t="shared" si="15"/>
        <v>1.9705389171241734</v>
      </c>
      <c r="K39" s="132">
        <f t="shared" si="15"/>
        <v>1.7580808949877422</v>
      </c>
      <c r="L39" s="132">
        <f t="shared" si="15"/>
        <v>3.3759821656111626</v>
      </c>
      <c r="M39" s="132">
        <f t="shared" si="15"/>
        <v>4.2156495694496385</v>
      </c>
      <c r="N39" s="132">
        <f t="shared" si="15"/>
        <v>0.15121536029714377</v>
      </c>
      <c r="O39" s="132">
        <f t="shared" si="15"/>
        <v>2.405528244952194</v>
      </c>
      <c r="P39" s="132">
        <f t="shared" si="15"/>
        <v>2.2756250316597857</v>
      </c>
      <c r="Q39" s="132">
        <f t="shared" si="15"/>
        <v>2.7922528866206449</v>
      </c>
      <c r="R39" s="132">
        <f t="shared" si="15"/>
        <v>2.3281705561774828</v>
      </c>
      <c r="S39" s="132">
        <f t="shared" si="15"/>
        <v>5.1570198586590834</v>
      </c>
      <c r="T39" s="132">
        <f t="shared" si="13"/>
        <v>3.3487070193373114</v>
      </c>
      <c r="U39" s="132">
        <f t="shared" si="13"/>
        <v>4.0273678116628417</v>
      </c>
      <c r="V39" s="132">
        <f t="shared" si="13"/>
        <v>5.9018171570983213E-2</v>
      </c>
    </row>
    <row r="40" spans="1:22" ht="12" customHeight="1">
      <c r="A40" s="70" t="s">
        <v>25</v>
      </c>
      <c r="B40" s="132" t="s">
        <v>50</v>
      </c>
      <c r="C40" s="132">
        <f t="shared" ref="C40:F40" si="21">ROUND(C16/B16*100-100,1)</f>
        <v>-1.9</v>
      </c>
      <c r="D40" s="132">
        <f t="shared" si="21"/>
        <v>0</v>
      </c>
      <c r="E40" s="132">
        <f t="shared" si="21"/>
        <v>-1.9</v>
      </c>
      <c r="F40" s="132">
        <f t="shared" si="21"/>
        <v>-0.6</v>
      </c>
      <c r="G40" s="132">
        <f t="shared" si="15"/>
        <v>-1.459665530484429</v>
      </c>
      <c r="H40" s="132">
        <f t="shared" si="15"/>
        <v>2.2748171617790831</v>
      </c>
      <c r="I40" s="132">
        <f t="shared" si="15"/>
        <v>4.4995679203575918</v>
      </c>
      <c r="J40" s="132">
        <f t="shared" si="15"/>
        <v>4.6760573426370797</v>
      </c>
      <c r="K40" s="132">
        <f t="shared" si="15"/>
        <v>4.0048763348700618</v>
      </c>
      <c r="L40" s="132">
        <f t="shared" si="15"/>
        <v>2.5153427616459112</v>
      </c>
      <c r="M40" s="132">
        <f t="shared" si="15"/>
        <v>6.3392236592984261</v>
      </c>
      <c r="N40" s="132">
        <f t="shared" si="15"/>
        <v>3.82553070810539</v>
      </c>
      <c r="O40" s="132">
        <f t="shared" si="15"/>
        <v>4.5315999117250243</v>
      </c>
      <c r="P40" s="132">
        <f t="shared" si="15"/>
        <v>5.9646684934920415</v>
      </c>
      <c r="Q40" s="132">
        <f t="shared" si="15"/>
        <v>3.6739543144099542</v>
      </c>
      <c r="R40" s="132">
        <f t="shared" si="15"/>
        <v>4.324355402864839</v>
      </c>
      <c r="S40" s="132">
        <f t="shared" si="15"/>
        <v>4.6448896022419177</v>
      </c>
      <c r="T40" s="132">
        <f t="shared" si="13"/>
        <v>4.8304630477332466</v>
      </c>
      <c r="U40" s="132">
        <f t="shared" si="13"/>
        <v>3.6058536021373016</v>
      </c>
      <c r="V40" s="132">
        <f t="shared" si="13"/>
        <v>1.4011766589236743</v>
      </c>
    </row>
    <row r="41" spans="1:22" ht="12" customHeight="1">
      <c r="A41" s="70" t="s">
        <v>26</v>
      </c>
      <c r="B41" s="132" t="s">
        <v>50</v>
      </c>
      <c r="C41" s="132">
        <f t="shared" ref="C41:F41" si="22">ROUND(C17/B17*100-100,1)</f>
        <v>-2.9</v>
      </c>
      <c r="D41" s="132">
        <f t="shared" si="22"/>
        <v>-0.5</v>
      </c>
      <c r="E41" s="132">
        <f t="shared" si="22"/>
        <v>-2.7</v>
      </c>
      <c r="F41" s="132">
        <f t="shared" si="22"/>
        <v>-1.1000000000000001</v>
      </c>
      <c r="G41" s="132">
        <f t="shared" si="15"/>
        <v>-2.0686157729004293</v>
      </c>
      <c r="H41" s="132">
        <f t="shared" si="15"/>
        <v>-0.77357941984553236</v>
      </c>
      <c r="I41" s="132">
        <f t="shared" si="15"/>
        <v>2.8656509395114824</v>
      </c>
      <c r="J41" s="132">
        <f t="shared" si="15"/>
        <v>4.7323360141448489</v>
      </c>
      <c r="K41" s="132">
        <f t="shared" si="15"/>
        <v>3.6776172535715688</v>
      </c>
      <c r="L41" s="132">
        <f t="shared" si="15"/>
        <v>1.749018384290423</v>
      </c>
      <c r="M41" s="132">
        <f t="shared" si="15"/>
        <v>0.45264124634240943</v>
      </c>
      <c r="N41" s="132">
        <f t="shared" si="15"/>
        <v>1.2122353455751522</v>
      </c>
      <c r="O41" s="132">
        <f t="shared" si="15"/>
        <v>4.7363958975744254</v>
      </c>
      <c r="P41" s="132">
        <f t="shared" si="15"/>
        <v>4.1710601719197768</v>
      </c>
      <c r="Q41" s="132">
        <f t="shared" si="15"/>
        <v>3.6351246159474186</v>
      </c>
      <c r="R41" s="132">
        <f t="shared" si="15"/>
        <v>5.5705992537942421</v>
      </c>
      <c r="S41" s="132">
        <f t="shared" si="15"/>
        <v>4.8487629199676974</v>
      </c>
      <c r="T41" s="132">
        <f t="shared" si="13"/>
        <v>5.8501694350347151</v>
      </c>
      <c r="U41" s="132">
        <f t="shared" si="13"/>
        <v>4.0012277839349508</v>
      </c>
      <c r="V41" s="132">
        <f t="shared" si="13"/>
        <v>1.9444728811676555</v>
      </c>
    </row>
    <row r="42" spans="1:22" ht="12" customHeight="1">
      <c r="A42" s="70" t="s">
        <v>27</v>
      </c>
      <c r="B42" s="132" t="s">
        <v>50</v>
      </c>
      <c r="C42" s="132">
        <f t="shared" ref="C42:F42" si="23">ROUND(C18/B18*100-100,1)</f>
        <v>-1.4</v>
      </c>
      <c r="D42" s="132">
        <f t="shared" si="23"/>
        <v>-1.6</v>
      </c>
      <c r="E42" s="132">
        <f t="shared" si="23"/>
        <v>-1.9</v>
      </c>
      <c r="F42" s="132">
        <f t="shared" si="23"/>
        <v>0.2</v>
      </c>
      <c r="G42" s="132">
        <f t="shared" si="15"/>
        <v>-8.360050065120106E-2</v>
      </c>
      <c r="H42" s="132">
        <f t="shared" si="15"/>
        <v>0.64094422181719324</v>
      </c>
      <c r="I42" s="132">
        <f t="shared" si="15"/>
        <v>5.2171594711377054</v>
      </c>
      <c r="J42" s="132">
        <f t="shared" si="15"/>
        <v>2.8684628763344051</v>
      </c>
      <c r="K42" s="132">
        <f t="shared" si="15"/>
        <v>2.944286585681354</v>
      </c>
      <c r="L42" s="132">
        <f t="shared" si="15"/>
        <v>6.4574566893012957</v>
      </c>
      <c r="M42" s="132">
        <f t="shared" si="15"/>
        <v>4.3474502277894658</v>
      </c>
      <c r="N42" s="132">
        <f t="shared" si="15"/>
        <v>5.0380517697800968</v>
      </c>
      <c r="O42" s="132">
        <f t="shared" si="15"/>
        <v>5.5648045119806966</v>
      </c>
      <c r="P42" s="132">
        <f t="shared" si="15"/>
        <v>2.9181214456695841</v>
      </c>
      <c r="Q42" s="132">
        <f t="shared" si="15"/>
        <v>4.4627076458805277</v>
      </c>
      <c r="R42" s="132">
        <f t="shared" si="15"/>
        <v>3.7820664968855766</v>
      </c>
      <c r="S42" s="132">
        <f t="shared" si="15"/>
        <v>5.2804867432817417</v>
      </c>
      <c r="T42" s="132">
        <f t="shared" si="13"/>
        <v>5.5525493319660342</v>
      </c>
      <c r="U42" s="132">
        <f t="shared" si="13"/>
        <v>5.1136624367235157</v>
      </c>
      <c r="V42" s="132">
        <f t="shared" si="13"/>
        <v>-1.0010499537200133</v>
      </c>
    </row>
    <row r="43" spans="1:22" ht="12" customHeight="1">
      <c r="A43" s="70" t="s">
        <v>28</v>
      </c>
      <c r="B43" s="132" t="s">
        <v>50</v>
      </c>
      <c r="C43" s="132">
        <f t="shared" ref="C43:F43" si="24">ROUND(C19/B19*100-100,1)</f>
        <v>-0.5</v>
      </c>
      <c r="D43" s="132">
        <f t="shared" si="24"/>
        <v>-0.3</v>
      </c>
      <c r="E43" s="132">
        <f t="shared" si="24"/>
        <v>0.3</v>
      </c>
      <c r="F43" s="132">
        <f t="shared" si="24"/>
        <v>-2.9</v>
      </c>
      <c r="G43" s="132">
        <f t="shared" si="15"/>
        <v>-0.77253199682799334</v>
      </c>
      <c r="H43" s="132">
        <f t="shared" si="15"/>
        <v>2.242083217796889</v>
      </c>
      <c r="I43" s="132">
        <f t="shared" si="15"/>
        <v>4.118594531545412</v>
      </c>
      <c r="J43" s="132">
        <f t="shared" si="15"/>
        <v>3.846508155842514</v>
      </c>
      <c r="K43" s="132">
        <f t="shared" si="15"/>
        <v>3.2481529291087838</v>
      </c>
      <c r="L43" s="132">
        <f t="shared" si="15"/>
        <v>1.5484920965674434</v>
      </c>
      <c r="M43" s="132">
        <f t="shared" si="15"/>
        <v>4.0701055551125336</v>
      </c>
      <c r="N43" s="132">
        <f t="shared" si="15"/>
        <v>3.2369898984235306</v>
      </c>
      <c r="O43" s="132">
        <f t="shared" si="15"/>
        <v>5.1474062474542279</v>
      </c>
      <c r="P43" s="132">
        <f t="shared" si="15"/>
        <v>3.0459601407324328</v>
      </c>
      <c r="Q43" s="132">
        <f t="shared" si="15"/>
        <v>3.3296853853736792</v>
      </c>
      <c r="R43" s="132">
        <f t="shared" si="15"/>
        <v>2.5046952930647137</v>
      </c>
      <c r="S43" s="132">
        <f t="shared" si="15"/>
        <v>4.6170033371271302</v>
      </c>
      <c r="T43" s="132">
        <f t="shared" si="13"/>
        <v>2.5631901229951239</v>
      </c>
      <c r="U43" s="132">
        <f t="shared" si="13"/>
        <v>3.1895953519279487</v>
      </c>
      <c r="V43" s="132">
        <f t="shared" si="13"/>
        <v>3.5333096354634108E-2</v>
      </c>
    </row>
    <row r="44" spans="1:22" ht="12" customHeight="1">
      <c r="A44" s="70" t="s">
        <v>29</v>
      </c>
      <c r="B44" s="132" t="s">
        <v>50</v>
      </c>
      <c r="C44" s="132">
        <f t="shared" ref="C44:F44" si="25">ROUND(C20/B20*100-100,1)</f>
        <v>-1.2</v>
      </c>
      <c r="D44" s="132">
        <f t="shared" si="25"/>
        <v>-0.7</v>
      </c>
      <c r="E44" s="132">
        <f t="shared" si="25"/>
        <v>-3.1</v>
      </c>
      <c r="F44" s="132">
        <f t="shared" si="25"/>
        <v>1.3</v>
      </c>
      <c r="G44" s="132">
        <f t="shared" si="15"/>
        <v>-0.30822521858866025</v>
      </c>
      <c r="H44" s="132">
        <f t="shared" si="15"/>
        <v>1.7276511155764496</v>
      </c>
      <c r="I44" s="132">
        <f t="shared" si="15"/>
        <v>3.4892821570001473</v>
      </c>
      <c r="J44" s="132">
        <f t="shared" si="15"/>
        <v>1.9967984001886663</v>
      </c>
      <c r="K44" s="132">
        <f t="shared" si="15"/>
        <v>-0.67749204711843447</v>
      </c>
      <c r="L44" s="132">
        <f t="shared" si="15"/>
        <v>3.4266679399076736</v>
      </c>
      <c r="M44" s="132">
        <f t="shared" si="15"/>
        <v>4.1208502378994751</v>
      </c>
      <c r="N44" s="132">
        <f t="shared" si="15"/>
        <v>0.29547575804258486</v>
      </c>
      <c r="O44" s="132">
        <f t="shared" si="15"/>
        <v>1.7887993205686143</v>
      </c>
      <c r="P44" s="132">
        <f t="shared" si="15"/>
        <v>4.7863083127648025</v>
      </c>
      <c r="Q44" s="132">
        <f t="shared" si="15"/>
        <v>4.8706966185264378</v>
      </c>
      <c r="R44" s="132">
        <f t="shared" si="15"/>
        <v>3.3758144424231915</v>
      </c>
      <c r="S44" s="132">
        <f t="shared" si="15"/>
        <v>4.645899655755926</v>
      </c>
      <c r="T44" s="132">
        <f t="shared" si="13"/>
        <v>3.4967559913493034</v>
      </c>
      <c r="U44" s="132">
        <f t="shared" si="13"/>
        <v>3.8689882657522787</v>
      </c>
      <c r="V44" s="132">
        <f t="shared" si="13"/>
        <v>1.9655801460479694</v>
      </c>
    </row>
    <row r="45" spans="1:22" ht="12" customHeight="1">
      <c r="A45" s="70" t="s">
        <v>30</v>
      </c>
      <c r="B45" s="132" t="s">
        <v>50</v>
      </c>
      <c r="C45" s="132">
        <f t="shared" ref="C45:F45" si="26">ROUND(C21/B21*100-100,1)</f>
        <v>1.2</v>
      </c>
      <c r="D45" s="132">
        <f t="shared" si="26"/>
        <v>0.4</v>
      </c>
      <c r="E45" s="132">
        <f t="shared" si="26"/>
        <v>-1.5</v>
      </c>
      <c r="F45" s="132">
        <f t="shared" si="26"/>
        <v>-1</v>
      </c>
      <c r="G45" s="132">
        <f t="shared" si="15"/>
        <v>-2.6151759130388825</v>
      </c>
      <c r="H45" s="132">
        <f t="shared" si="15"/>
        <v>2.1273619096205891</v>
      </c>
      <c r="I45" s="132">
        <f t="shared" si="15"/>
        <v>1.4989584169827594</v>
      </c>
      <c r="J45" s="132">
        <f t="shared" si="15"/>
        <v>2.9822648784557231</v>
      </c>
      <c r="K45" s="132">
        <f t="shared" si="15"/>
        <v>1.3745137626494994</v>
      </c>
      <c r="L45" s="132">
        <f t="shared" si="15"/>
        <v>1.8833606938310083</v>
      </c>
      <c r="M45" s="132">
        <f t="shared" si="15"/>
        <v>2.5178903889614617</v>
      </c>
      <c r="N45" s="132">
        <f t="shared" si="15"/>
        <v>2.2390193726819234</v>
      </c>
      <c r="O45" s="132">
        <f t="shared" si="15"/>
        <v>2.3019683149303916</v>
      </c>
      <c r="P45" s="132">
        <f t="shared" si="15"/>
        <v>3.4722215137767733</v>
      </c>
      <c r="Q45" s="132">
        <f t="shared" si="15"/>
        <v>3.5168046472695096</v>
      </c>
      <c r="R45" s="132">
        <f t="shared" si="15"/>
        <v>2.1226866601329846</v>
      </c>
      <c r="S45" s="132">
        <f t="shared" si="15"/>
        <v>4.400175335515712</v>
      </c>
      <c r="T45" s="132">
        <f t="shared" si="13"/>
        <v>4.055886583110734</v>
      </c>
      <c r="U45" s="132">
        <f t="shared" si="13"/>
        <v>4.6213466207422442</v>
      </c>
      <c r="V45" s="132">
        <f t="shared" si="13"/>
        <v>0.53362677472136966</v>
      </c>
    </row>
    <row r="46" spans="1:22" ht="12" customHeight="1">
      <c r="A46" s="70" t="s">
        <v>31</v>
      </c>
      <c r="B46" s="132" t="s">
        <v>50</v>
      </c>
      <c r="C46" s="132">
        <f t="shared" ref="C46:F46" si="27">ROUND(C22/B22*100-100,1)</f>
        <v>-2.7</v>
      </c>
      <c r="D46" s="132">
        <f t="shared" si="27"/>
        <v>-0.6</v>
      </c>
      <c r="E46" s="132">
        <f t="shared" si="27"/>
        <v>-3.9</v>
      </c>
      <c r="F46" s="132">
        <f t="shared" si="27"/>
        <v>-0.3</v>
      </c>
      <c r="G46" s="132">
        <f t="shared" si="15"/>
        <v>0.3115059935239799</v>
      </c>
      <c r="H46" s="132">
        <f t="shared" si="15"/>
        <v>1.5457100347164783</v>
      </c>
      <c r="I46" s="132">
        <f t="shared" si="15"/>
        <v>4.8894081652702397</v>
      </c>
      <c r="J46" s="132">
        <f t="shared" si="15"/>
        <v>3.1602883985610788</v>
      </c>
      <c r="K46" s="132">
        <f t="shared" si="15"/>
        <v>1.998670536163047</v>
      </c>
      <c r="L46" s="132">
        <f t="shared" si="15"/>
        <v>2.1517757570285596</v>
      </c>
      <c r="M46" s="132">
        <f t="shared" si="15"/>
        <v>5.7327822028249216</v>
      </c>
      <c r="N46" s="132">
        <f t="shared" si="15"/>
        <v>2.1258672594190386</v>
      </c>
      <c r="O46" s="132">
        <f t="shared" si="15"/>
        <v>4.7571122658665956</v>
      </c>
      <c r="P46" s="132">
        <f t="shared" si="15"/>
        <v>6.0042896823126171</v>
      </c>
      <c r="Q46" s="132">
        <f t="shared" si="15"/>
        <v>5.309355542809385</v>
      </c>
      <c r="R46" s="132">
        <f t="shared" si="15"/>
        <v>2.8236042172920577</v>
      </c>
      <c r="S46" s="132">
        <f t="shared" si="15"/>
        <v>6.1323298539122533</v>
      </c>
      <c r="T46" s="132">
        <f t="shared" si="13"/>
        <v>4.7150858175248516</v>
      </c>
      <c r="U46" s="132">
        <f t="shared" si="13"/>
        <v>3.8009965527831469</v>
      </c>
      <c r="V46" s="132">
        <f t="shared" si="13"/>
        <v>1.4431247854780764</v>
      </c>
    </row>
    <row r="47" spans="1:22" ht="12" customHeight="1">
      <c r="A47" s="70" t="s">
        <v>32</v>
      </c>
      <c r="B47" s="132" t="s">
        <v>50</v>
      </c>
      <c r="C47" s="132">
        <f t="shared" ref="C47:F47" si="28">ROUND(C23/B23*100-100,1)</f>
        <v>-0.4</v>
      </c>
      <c r="D47" s="132">
        <f t="shared" si="28"/>
        <v>1.3</v>
      </c>
      <c r="E47" s="132">
        <f t="shared" si="28"/>
        <v>-2.2999999999999998</v>
      </c>
      <c r="F47" s="132">
        <f t="shared" si="28"/>
        <v>-0.1</v>
      </c>
      <c r="G47" s="132">
        <f t="shared" si="15"/>
        <v>-2.4837833342573674</v>
      </c>
      <c r="H47" s="132">
        <f t="shared" si="15"/>
        <v>1.8007122219982534</v>
      </c>
      <c r="I47" s="132">
        <f t="shared" si="15"/>
        <v>4.4570130769061507</v>
      </c>
      <c r="J47" s="132">
        <f t="shared" si="15"/>
        <v>4.1411154765280003</v>
      </c>
      <c r="K47" s="132">
        <f t="shared" si="15"/>
        <v>2.3115038465427915</v>
      </c>
      <c r="L47" s="132">
        <f t="shared" si="15"/>
        <v>2.6693814121035047</v>
      </c>
      <c r="M47" s="132">
        <f t="shared" si="15"/>
        <v>4.739794845363889</v>
      </c>
      <c r="N47" s="132">
        <f t="shared" si="15"/>
        <v>1.4509312062624247</v>
      </c>
      <c r="O47" s="132">
        <f t="shared" si="15"/>
        <v>0.32726471924644329</v>
      </c>
      <c r="P47" s="132">
        <f t="shared" si="15"/>
        <v>1.9509314958114032</v>
      </c>
      <c r="Q47" s="132">
        <f t="shared" si="15"/>
        <v>3.2300746879824942</v>
      </c>
      <c r="R47" s="132">
        <f t="shared" si="15"/>
        <v>3.9492737840188994</v>
      </c>
      <c r="S47" s="132">
        <f t="shared" si="15"/>
        <v>3.4870948284072369</v>
      </c>
      <c r="T47" s="132">
        <f t="shared" si="13"/>
        <v>3.257928546448511</v>
      </c>
      <c r="U47" s="132">
        <f t="shared" si="13"/>
        <v>3.3919796550146515</v>
      </c>
      <c r="V47" s="132">
        <f t="shared" si="13"/>
        <v>2.9039295287048219</v>
      </c>
    </row>
    <row r="48" spans="1:22" ht="12" customHeight="1">
      <c r="A48" s="70" t="s">
        <v>33</v>
      </c>
      <c r="B48" s="132" t="s">
        <v>50</v>
      </c>
      <c r="C48" s="132">
        <f t="shared" ref="C48:F48" si="29">ROUND(C24/B24*100-100,1)</f>
        <v>-1.1000000000000001</v>
      </c>
      <c r="D48" s="132">
        <f t="shared" si="29"/>
        <v>-2.2000000000000002</v>
      </c>
      <c r="E48" s="132">
        <f t="shared" si="29"/>
        <v>-4.3</v>
      </c>
      <c r="F48" s="132">
        <f t="shared" si="29"/>
        <v>-1.1000000000000001</v>
      </c>
      <c r="G48" s="132">
        <f t="shared" si="15"/>
        <v>-0.47554511539198074</v>
      </c>
      <c r="H48" s="132">
        <f t="shared" si="15"/>
        <v>-1.0031397119945495E-2</v>
      </c>
      <c r="I48" s="132">
        <f t="shared" si="15"/>
        <v>3.2375834592188539</v>
      </c>
      <c r="J48" s="132">
        <f t="shared" si="15"/>
        <v>2.4257594949433923</v>
      </c>
      <c r="K48" s="132">
        <f t="shared" si="15"/>
        <v>5.2881023966638594</v>
      </c>
      <c r="L48" s="132">
        <f t="shared" si="15"/>
        <v>0.94575307051252366</v>
      </c>
      <c r="M48" s="132">
        <f t="shared" si="15"/>
        <v>2.10936738473535</v>
      </c>
      <c r="N48" s="132">
        <f t="shared" si="15"/>
        <v>2.3234384718885224</v>
      </c>
      <c r="O48" s="132">
        <f t="shared" si="15"/>
        <v>2.791065369714758</v>
      </c>
      <c r="P48" s="132">
        <f t="shared" si="15"/>
        <v>2.9278517558894492</v>
      </c>
      <c r="Q48" s="132">
        <f t="shared" si="15"/>
        <v>2.0239438920612685</v>
      </c>
      <c r="R48" s="132">
        <f t="shared" si="15"/>
        <v>2.2230673143145481</v>
      </c>
      <c r="S48" s="132">
        <f t="shared" si="15"/>
        <v>1.0146921658395343</v>
      </c>
      <c r="T48" s="132">
        <f t="shared" ref="T48:V48" si="30">T24/S24*100-100</f>
        <v>1.3131358519391796</v>
      </c>
      <c r="U48" s="132">
        <f t="shared" si="30"/>
        <v>3.2027216350681869</v>
      </c>
      <c r="V48" s="132">
        <f t="shared" si="30"/>
        <v>-1.3057785080789444</v>
      </c>
    </row>
    <row r="49" spans="1:22" ht="12" customHeight="1">
      <c r="A49" s="70" t="s">
        <v>34</v>
      </c>
      <c r="B49" s="132" t="s">
        <v>50</v>
      </c>
      <c r="C49" s="132">
        <f t="shared" ref="C49:F49" si="31">ROUND(C25/B25*100-100,1)</f>
        <v>3</v>
      </c>
      <c r="D49" s="132">
        <f t="shared" si="31"/>
        <v>3.8</v>
      </c>
      <c r="E49" s="132">
        <f t="shared" si="31"/>
        <v>0.6</v>
      </c>
      <c r="F49" s="132">
        <f t="shared" si="31"/>
        <v>0.2</v>
      </c>
      <c r="G49" s="132">
        <f t="shared" si="15"/>
        <v>8.8917517324588857E-2</v>
      </c>
      <c r="H49" s="132">
        <f t="shared" si="15"/>
        <v>6.3962918718072359</v>
      </c>
      <c r="I49" s="132">
        <f t="shared" si="15"/>
        <v>8.5128471121317375</v>
      </c>
      <c r="J49" s="132">
        <f t="shared" si="15"/>
        <v>4.4651449766143827</v>
      </c>
      <c r="K49" s="132">
        <f t="shared" si="15"/>
        <v>0.16537498574354004</v>
      </c>
      <c r="L49" s="132">
        <f t="shared" si="15"/>
        <v>3.2134559443478992</v>
      </c>
      <c r="M49" s="132">
        <f t="shared" si="15"/>
        <v>6.5257261805872417</v>
      </c>
      <c r="N49" s="132">
        <f t="shared" si="15"/>
        <v>4.9773677556321729</v>
      </c>
      <c r="O49" s="132">
        <f t="shared" si="15"/>
        <v>4.9362649648734873</v>
      </c>
      <c r="P49" s="132">
        <f t="shared" si="15"/>
        <v>3.9748703451270728</v>
      </c>
      <c r="Q49" s="132">
        <f t="shared" si="15"/>
        <v>6.38226991768407</v>
      </c>
      <c r="R49" s="132">
        <f t="shared" si="15"/>
        <v>4.6177592348354892</v>
      </c>
      <c r="S49" s="132">
        <f t="shared" ref="S49:V53" si="32">S25/R25*100-100</f>
        <v>5.4859617079901852</v>
      </c>
      <c r="T49" s="132">
        <f t="shared" si="32"/>
        <v>8.0659742055324131</v>
      </c>
      <c r="U49" s="132">
        <f t="shared" si="32"/>
        <v>3.1697470336381883</v>
      </c>
      <c r="V49" s="132">
        <f t="shared" si="32"/>
        <v>-2.1336959323967051</v>
      </c>
    </row>
    <row r="50" spans="1:22" ht="12" customHeight="1">
      <c r="A50" s="70" t="s">
        <v>35</v>
      </c>
      <c r="B50" s="132" t="s">
        <v>50</v>
      </c>
      <c r="C50" s="132">
        <f t="shared" ref="C50:F50" si="33">ROUND(C26/B26*100-100,1)</f>
        <v>-2.9</v>
      </c>
      <c r="D50" s="132">
        <f t="shared" si="33"/>
        <v>-1.3</v>
      </c>
      <c r="E50" s="132">
        <f t="shared" si="33"/>
        <v>-4.5999999999999996</v>
      </c>
      <c r="F50" s="132">
        <f t="shared" si="33"/>
        <v>-2.2999999999999998</v>
      </c>
      <c r="G50" s="132">
        <f t="shared" si="15"/>
        <v>-0.98414635817361784</v>
      </c>
      <c r="H50" s="132">
        <f t="shared" si="15"/>
        <v>0.69863445333425034</v>
      </c>
      <c r="I50" s="132">
        <f t="shared" si="15"/>
        <v>3.0729401765600528</v>
      </c>
      <c r="J50" s="132">
        <f t="shared" si="15"/>
        <v>2.9409170533190689</v>
      </c>
      <c r="K50" s="132">
        <f t="shared" si="15"/>
        <v>2.9514471795168049</v>
      </c>
      <c r="L50" s="132">
        <f t="shared" si="15"/>
        <v>1.6193199688387523</v>
      </c>
      <c r="M50" s="132">
        <f t="shared" si="15"/>
        <v>3.7784219688629577</v>
      </c>
      <c r="N50" s="132">
        <f t="shared" si="15"/>
        <v>2.2380485692052616</v>
      </c>
      <c r="O50" s="132">
        <f t="shared" si="15"/>
        <v>2.903064535383109</v>
      </c>
      <c r="P50" s="132">
        <f t="shared" si="15"/>
        <v>1.6899597636934658</v>
      </c>
      <c r="Q50" s="132">
        <f t="shared" si="15"/>
        <v>5.6546628560057286</v>
      </c>
      <c r="R50" s="132">
        <f t="shared" si="15"/>
        <v>1.7931817203925817</v>
      </c>
      <c r="S50" s="132">
        <f t="shared" si="32"/>
        <v>4.1755691402184425</v>
      </c>
      <c r="T50" s="132">
        <f t="shared" si="32"/>
        <v>1.0374201609069047</v>
      </c>
      <c r="U50" s="132">
        <f t="shared" si="32"/>
        <v>4.5341164989104215</v>
      </c>
      <c r="V50" s="132">
        <f t="shared" si="32"/>
        <v>1.0196345059335385</v>
      </c>
    </row>
    <row r="51" spans="1:22" ht="12" customHeight="1">
      <c r="A51" s="72" t="s">
        <v>5</v>
      </c>
      <c r="B51" s="132" t="s">
        <v>50</v>
      </c>
      <c r="C51" s="133">
        <f t="shared" ref="C51:F51" si="34">ROUND(C27/B27*100-100,1)</f>
        <v>-0.6</v>
      </c>
      <c r="D51" s="133">
        <f t="shared" si="34"/>
        <v>-0.5</v>
      </c>
      <c r="E51" s="133">
        <f t="shared" si="34"/>
        <v>-1.4</v>
      </c>
      <c r="F51" s="133">
        <f t="shared" si="34"/>
        <v>0</v>
      </c>
      <c r="G51" s="133">
        <f t="shared" si="15"/>
        <v>-0.32316653814787344</v>
      </c>
      <c r="H51" s="133">
        <f t="shared" si="15"/>
        <v>1.3837525126772618</v>
      </c>
      <c r="I51" s="133">
        <f t="shared" si="15"/>
        <v>3.8244032273483128</v>
      </c>
      <c r="J51" s="133">
        <f t="shared" si="15"/>
        <v>3.5828532085770064</v>
      </c>
      <c r="K51" s="133">
        <f t="shared" si="15"/>
        <v>2.2255750662876181</v>
      </c>
      <c r="L51" s="133">
        <f t="shared" si="15"/>
        <v>2.8904026909019933</v>
      </c>
      <c r="M51" s="133">
        <f t="shared" si="15"/>
        <v>3.9252970131262259</v>
      </c>
      <c r="N51" s="133">
        <f t="shared" si="15"/>
        <v>2.355669790200281</v>
      </c>
      <c r="O51" s="133">
        <f t="shared" si="15"/>
        <v>3.1682755728969454</v>
      </c>
      <c r="P51" s="133">
        <f t="shared" si="15"/>
        <v>3.5677651469414116</v>
      </c>
      <c r="Q51" s="133">
        <f t="shared" si="15"/>
        <v>4.4648225011903833</v>
      </c>
      <c r="R51" s="133">
        <f t="shared" si="15"/>
        <v>3.6964650599700519</v>
      </c>
      <c r="S51" s="133">
        <f t="shared" si="32"/>
        <v>4.9352759758597244</v>
      </c>
      <c r="T51" s="133">
        <f t="shared" si="32"/>
        <v>4.5957085527536918</v>
      </c>
      <c r="U51" s="133">
        <f t="shared" si="32"/>
        <v>4.0267489600480815</v>
      </c>
      <c r="V51" s="133">
        <f t="shared" si="32"/>
        <v>0.92763075202084622</v>
      </c>
    </row>
    <row r="52" spans="1:22" ht="12" customHeight="1">
      <c r="A52" s="73" t="s">
        <v>3</v>
      </c>
      <c r="B52" s="132" t="s">
        <v>50</v>
      </c>
      <c r="C52" s="132">
        <f t="shared" ref="C52:F52" si="35">ROUND(C28/B28*100-100,1)</f>
        <v>1.2</v>
      </c>
      <c r="D52" s="132">
        <f t="shared" si="35"/>
        <v>-1</v>
      </c>
      <c r="E52" s="132">
        <f t="shared" si="35"/>
        <v>0.2</v>
      </c>
      <c r="F52" s="132">
        <f t="shared" si="35"/>
        <v>1.3</v>
      </c>
      <c r="G52" s="132">
        <f t="shared" si="15"/>
        <v>-0.66852419289945431</v>
      </c>
      <c r="H52" s="132">
        <f t="shared" si="15"/>
        <v>0.75549046268328368</v>
      </c>
      <c r="I52" s="132">
        <f t="shared" si="15"/>
        <v>2.9084687932259925</v>
      </c>
      <c r="J52" s="132">
        <f t="shared" si="15"/>
        <v>4.1265625319101531</v>
      </c>
      <c r="K52" s="132">
        <f t="shared" si="15"/>
        <v>2.0586069697576193</v>
      </c>
      <c r="L52" s="132">
        <f t="shared" si="15"/>
        <v>2.8823659360888314</v>
      </c>
      <c r="M52" s="132">
        <f t="shared" si="15"/>
        <v>3.2201629094757607</v>
      </c>
      <c r="N52" s="132">
        <f t="shared" si="15"/>
        <v>1.3723049021158857</v>
      </c>
      <c r="O52" s="132">
        <f t="shared" si="15"/>
        <v>1.5283112961035528</v>
      </c>
      <c r="P52" s="132">
        <f t="shared" si="15"/>
        <v>2.713140718274559</v>
      </c>
      <c r="Q52" s="132">
        <f t="shared" si="15"/>
        <v>4.7321635538647371</v>
      </c>
      <c r="R52" s="132">
        <f t="shared" si="15"/>
        <v>4.0258595753620625</v>
      </c>
      <c r="S52" s="132">
        <f t="shared" si="32"/>
        <v>5.0873521733282985</v>
      </c>
      <c r="T52" s="132">
        <f t="shared" si="32"/>
        <v>5.1128736633057059</v>
      </c>
      <c r="U52" s="132">
        <f t="shared" si="32"/>
        <v>4.4912881819002735</v>
      </c>
      <c r="V52" s="132">
        <f t="shared" si="32"/>
        <v>1.7965957161954407</v>
      </c>
    </row>
    <row r="53" spans="1:22" ht="12" customHeight="1">
      <c r="A53" s="73" t="s">
        <v>4</v>
      </c>
      <c r="B53" s="132" t="s">
        <v>50</v>
      </c>
      <c r="C53" s="132">
        <f t="shared" ref="C53:F53" si="36">ROUND(C29/B29*100-100,1)</f>
        <v>-1.2</v>
      </c>
      <c r="D53" s="132">
        <f t="shared" si="36"/>
        <v>-0.4</v>
      </c>
      <c r="E53" s="132">
        <f t="shared" si="36"/>
        <v>-2</v>
      </c>
      <c r="F53" s="132">
        <f t="shared" si="36"/>
        <v>-0.5</v>
      </c>
      <c r="G53" s="132">
        <f t="shared" si="15"/>
        <v>-0.2000565025654879</v>
      </c>
      <c r="H53" s="132">
        <f t="shared" si="15"/>
        <v>1.6066585288017734</v>
      </c>
      <c r="I53" s="132">
        <f t="shared" si="15"/>
        <v>4.1466524672098615</v>
      </c>
      <c r="J53" s="132">
        <f t="shared" si="15"/>
        <v>3.3938365434994893</v>
      </c>
      <c r="K53" s="132">
        <f t="shared" si="15"/>
        <v>2.2840253855914909</v>
      </c>
      <c r="L53" s="132">
        <f t="shared" si="15"/>
        <v>2.8932103881619895</v>
      </c>
      <c r="M53" s="132">
        <f t="shared" si="15"/>
        <v>4.1716052500535739</v>
      </c>
      <c r="N53" s="132">
        <f t="shared" si="15"/>
        <v>2.6960200825733693</v>
      </c>
      <c r="O53" s="132">
        <f t="shared" si="15"/>
        <v>3.7285694334465518</v>
      </c>
      <c r="P53" s="132">
        <f t="shared" si="15"/>
        <v>3.8535457351456017</v>
      </c>
      <c r="Q53" s="132">
        <f t="shared" si="15"/>
        <v>4.3764054050867429</v>
      </c>
      <c r="R53" s="132">
        <f t="shared" si="15"/>
        <v>3.5871538513674324</v>
      </c>
      <c r="S53" s="132">
        <f t="shared" si="32"/>
        <v>4.8845949975264773</v>
      </c>
      <c r="T53" s="132">
        <f t="shared" si="32"/>
        <v>4.4230247088645314</v>
      </c>
      <c r="U53" s="132">
        <f t="shared" si="32"/>
        <v>3.8706124321077624</v>
      </c>
      <c r="V53" s="132">
        <f t="shared" si="32"/>
        <v>0.63381722479050495</v>
      </c>
    </row>
    <row r="54" spans="1:22" ht="12" customHeight="1">
      <c r="A54" s="14"/>
      <c r="B54" s="134"/>
      <c r="C54" s="135"/>
      <c r="D54" s="135"/>
      <c r="E54" s="124"/>
      <c r="F54" s="124"/>
      <c r="G54" s="124"/>
      <c r="H54" s="124"/>
      <c r="I54" s="124"/>
      <c r="J54" s="124"/>
      <c r="K54" s="124"/>
      <c r="L54" s="124"/>
      <c r="M54" s="124"/>
    </row>
    <row r="55" spans="1:22" ht="12" customHeight="1">
      <c r="A55" s="127"/>
      <c r="B55" s="185" t="s">
        <v>67</v>
      </c>
      <c r="C55" s="185"/>
      <c r="D55" s="185"/>
      <c r="E55" s="185"/>
      <c r="F55" s="185"/>
      <c r="G55" s="185"/>
      <c r="H55" s="185"/>
      <c r="I55" s="185"/>
      <c r="J55" s="185"/>
      <c r="K55" s="185"/>
      <c r="L55" s="185"/>
      <c r="M55" s="185"/>
      <c r="N55" s="185"/>
      <c r="O55" s="185"/>
      <c r="P55" s="185"/>
      <c r="Q55" s="185"/>
      <c r="R55" s="185"/>
      <c r="S55" s="185"/>
      <c r="T55" s="185"/>
      <c r="U55" s="185"/>
      <c r="V55" s="185"/>
    </row>
    <row r="56" spans="1:22" s="131" customFormat="1" ht="12" customHeight="1">
      <c r="A56" s="127"/>
      <c r="B56" s="186" t="s">
        <v>69</v>
      </c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</row>
    <row r="57" spans="1:22" ht="12" customHeight="1">
      <c r="A57" s="70" t="s">
        <v>18</v>
      </c>
      <c r="B57" s="136">
        <f>B8/B$27*100</f>
        <v>3.5044648724433678</v>
      </c>
      <c r="C57" s="136">
        <f t="shared" ref="C57:R72" si="37">C8/C$27*100</f>
        <v>3.5892625829727116</v>
      </c>
      <c r="D57" s="136">
        <f t="shared" si="37"/>
        <v>3.6335799329158638</v>
      </c>
      <c r="E57" s="136">
        <f t="shared" si="37"/>
        <v>3.7852928338243128</v>
      </c>
      <c r="F57" s="136">
        <f t="shared" si="37"/>
        <v>3.7892388438399776</v>
      </c>
      <c r="G57" s="136">
        <f t="shared" si="37"/>
        <v>3.7283498679551865</v>
      </c>
      <c r="H57" s="136">
        <f t="shared" si="37"/>
        <v>3.7492218790670231</v>
      </c>
      <c r="I57" s="136">
        <f t="shared" si="37"/>
        <v>3.7655507375929402</v>
      </c>
      <c r="J57" s="136">
        <f t="shared" si="37"/>
        <v>3.8091429677958213</v>
      </c>
      <c r="K57" s="136">
        <f t="shared" si="37"/>
        <v>3.7619898637920528</v>
      </c>
      <c r="L57" s="136">
        <f t="shared" si="37"/>
        <v>3.7591584703506804</v>
      </c>
      <c r="M57" s="136">
        <f t="shared" si="37"/>
        <v>3.7724098005288602</v>
      </c>
      <c r="N57" s="136">
        <f t="shared" si="37"/>
        <v>3.7543856181044601</v>
      </c>
      <c r="O57" s="136">
        <f t="shared" si="37"/>
        <v>3.7643146922260575</v>
      </c>
      <c r="P57" s="136">
        <f t="shared" si="37"/>
        <v>3.7720846253229219</v>
      </c>
      <c r="Q57" s="136">
        <f t="shared" si="37"/>
        <v>3.7457583846944016</v>
      </c>
      <c r="R57" s="136">
        <f t="shared" si="37"/>
        <v>3.7159388843359267</v>
      </c>
      <c r="S57" s="136">
        <f t="shared" ref="S57:T57" si="38">S8/S$27*100</f>
        <v>3.7436457283272828</v>
      </c>
      <c r="T57" s="136">
        <f t="shared" si="38"/>
        <v>3.7335845336503213</v>
      </c>
      <c r="U57" s="136">
        <f t="shared" ref="U57:V57" si="39">U8/U$27*100</f>
        <v>3.6939901250184497</v>
      </c>
      <c r="V57" s="136">
        <f t="shared" si="39"/>
        <v>3.7049914524633834</v>
      </c>
    </row>
    <row r="58" spans="1:22" ht="12" customHeight="1">
      <c r="A58" s="70" t="s">
        <v>19</v>
      </c>
      <c r="B58" s="136">
        <f t="shared" ref="B58:Q78" si="40">B9/B$27*100</f>
        <v>7.2380283056884709</v>
      </c>
      <c r="C58" s="136">
        <f t="shared" si="40"/>
        <v>7.2512160715297593</v>
      </c>
      <c r="D58" s="136">
        <f t="shared" si="40"/>
        <v>7.088231517688742</v>
      </c>
      <c r="E58" s="136">
        <f t="shared" si="40"/>
        <v>7.1634935128655872</v>
      </c>
      <c r="F58" s="136">
        <f t="shared" si="40"/>
        <v>7.3088164164361942</v>
      </c>
      <c r="G58" s="136">
        <f t="shared" si="40"/>
        <v>7.0638289602365747</v>
      </c>
      <c r="H58" s="136">
        <f t="shared" si="40"/>
        <v>6.9283310789466883</v>
      </c>
      <c r="I58" s="136">
        <f t="shared" si="40"/>
        <v>6.6442161369767465</v>
      </c>
      <c r="J58" s="136">
        <f t="shared" si="40"/>
        <v>6.539682169358028</v>
      </c>
      <c r="K58" s="136">
        <f t="shared" si="40"/>
        <v>6.3436085303794796</v>
      </c>
      <c r="L58" s="136">
        <f t="shared" si="40"/>
        <v>6.3113126639536778</v>
      </c>
      <c r="M58" s="136">
        <f t="shared" si="40"/>
        <v>6.1777589119485903</v>
      </c>
      <c r="N58" s="136">
        <f t="shared" si="40"/>
        <v>6.0210506332635072</v>
      </c>
      <c r="O58" s="136">
        <f t="shared" si="40"/>
        <v>5.986967385072461</v>
      </c>
      <c r="P58" s="136">
        <f t="shared" si="40"/>
        <v>5.9785009341590669</v>
      </c>
      <c r="Q58" s="136">
        <f t="shared" si="40"/>
        <v>6.0476441859638772</v>
      </c>
      <c r="R58" s="136">
        <f t="shared" si="37"/>
        <v>5.9309664456203084</v>
      </c>
      <c r="S58" s="136">
        <f t="shared" ref="S58" si="41">S9/S$27*100</f>
        <v>5.9388932347758958</v>
      </c>
      <c r="T58" s="136">
        <f t="shared" ref="T58:U58" si="42">T9/T$27*100</f>
        <v>5.8881820460384002</v>
      </c>
      <c r="U58" s="136">
        <f t="shared" si="42"/>
        <v>5.8135884141443341</v>
      </c>
      <c r="V58" s="136">
        <f t="shared" ref="V58" si="43">V9/V$27*100</f>
        <v>5.7828242196609043</v>
      </c>
    </row>
    <row r="59" spans="1:22" ht="12" customHeight="1">
      <c r="A59" s="70" t="s">
        <v>20</v>
      </c>
      <c r="B59" s="136">
        <f t="shared" si="40"/>
        <v>4.3310982125687598</v>
      </c>
      <c r="C59" s="136">
        <f t="shared" si="37"/>
        <v>4.4097144555687775</v>
      </c>
      <c r="D59" s="136">
        <f t="shared" si="37"/>
        <v>4.4095292040302461</v>
      </c>
      <c r="E59" s="136">
        <f t="shared" si="37"/>
        <v>4.3335413666016205</v>
      </c>
      <c r="F59" s="136">
        <f t="shared" si="37"/>
        <v>4.3027849412821411</v>
      </c>
      <c r="G59" s="136">
        <f t="shared" si="37"/>
        <v>4.2265227507344258</v>
      </c>
      <c r="H59" s="136">
        <f t="shared" si="37"/>
        <v>4.1427773190387409</v>
      </c>
      <c r="I59" s="136">
        <f t="shared" si="37"/>
        <v>4.0934831356405903</v>
      </c>
      <c r="J59" s="136">
        <f t="shared" si="37"/>
        <v>4.1731585571986676</v>
      </c>
      <c r="K59" s="136">
        <f t="shared" si="37"/>
        <v>4.1943121461455082</v>
      </c>
      <c r="L59" s="136">
        <f t="shared" si="37"/>
        <v>4.1950714036395569</v>
      </c>
      <c r="M59" s="136">
        <f t="shared" si="37"/>
        <v>4.1418373221215212</v>
      </c>
      <c r="N59" s="136">
        <f t="shared" si="37"/>
        <v>4.0093934083409719</v>
      </c>
      <c r="O59" s="136">
        <f t="shared" si="37"/>
        <v>3.7475589465717283</v>
      </c>
      <c r="P59" s="136">
        <f t="shared" si="37"/>
        <v>3.6396353229729055</v>
      </c>
      <c r="Q59" s="136">
        <f t="shared" si="37"/>
        <v>3.6216787954599026</v>
      </c>
      <c r="R59" s="136">
        <f t="shared" si="37"/>
        <v>3.5955365077798001</v>
      </c>
      <c r="S59" s="136">
        <f t="shared" ref="S59" si="44">S10/S$27*100</f>
        <v>3.5417731534884651</v>
      </c>
      <c r="T59" s="136">
        <f t="shared" ref="T59:U59" si="45">T10/T$27*100</f>
        <v>3.5475708958892542</v>
      </c>
      <c r="U59" s="136">
        <f t="shared" si="45"/>
        <v>3.5508965862326178</v>
      </c>
      <c r="V59" s="136">
        <f t="shared" ref="V59" si="46">V10/V$27*100</f>
        <v>3.5445496532865008</v>
      </c>
    </row>
    <row r="60" spans="1:22" ht="12" customHeight="1">
      <c r="A60" s="70" t="s">
        <v>21</v>
      </c>
      <c r="B60" s="136">
        <f t="shared" si="40"/>
        <v>10.109260566212587</v>
      </c>
      <c r="C60" s="136">
        <f t="shared" si="37"/>
        <v>10.381259425610619</v>
      </c>
      <c r="D60" s="136">
        <f t="shared" si="37"/>
        <v>10.394327591515978</v>
      </c>
      <c r="E60" s="136">
        <f t="shared" si="37"/>
        <v>10.652728082772395</v>
      </c>
      <c r="F60" s="136">
        <f t="shared" si="37"/>
        <v>10.87846104430151</v>
      </c>
      <c r="G60" s="136">
        <f t="shared" si="37"/>
        <v>11.169547839426954</v>
      </c>
      <c r="H60" s="136">
        <f t="shared" si="37"/>
        <v>11.205633934277291</v>
      </c>
      <c r="I60" s="136">
        <f t="shared" si="37"/>
        <v>11.293114260629626</v>
      </c>
      <c r="J60" s="136">
        <f t="shared" si="37"/>
        <v>11.409786421448146</v>
      </c>
      <c r="K60" s="136">
        <f t="shared" si="37"/>
        <v>11.589504437905946</v>
      </c>
      <c r="L60" s="136">
        <f t="shared" si="37"/>
        <v>11.621850221733956</v>
      </c>
      <c r="M60" s="136">
        <f t="shared" si="37"/>
        <v>11.619740525221156</v>
      </c>
      <c r="N60" s="136">
        <f t="shared" si="37"/>
        <v>11.679895618045656</v>
      </c>
      <c r="O60" s="136">
        <f t="shared" si="37"/>
        <v>11.561096643138958</v>
      </c>
      <c r="P60" s="136">
        <f t="shared" si="37"/>
        <v>11.462926236542495</v>
      </c>
      <c r="Q60" s="136">
        <f t="shared" si="37"/>
        <v>11.501668661054234</v>
      </c>
      <c r="R60" s="136">
        <f t="shared" si="37"/>
        <v>11.753456893257651</v>
      </c>
      <c r="S60" s="136">
        <f t="shared" ref="S60" si="47">S11/S$27*100</f>
        <v>11.807811622588934</v>
      </c>
      <c r="T60" s="136">
        <f t="shared" ref="T60:U60" si="48">T11/T$27*100</f>
        <v>11.986555596207635</v>
      </c>
      <c r="U60" s="136">
        <f t="shared" si="48"/>
        <v>12.209753466911497</v>
      </c>
      <c r="V60" s="136">
        <f t="shared" ref="V60" si="49">V11/V$27*100</f>
        <v>12.453417223031455</v>
      </c>
    </row>
    <row r="61" spans="1:22" ht="12" customHeight="1">
      <c r="A61" s="70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</row>
    <row r="62" spans="1:22" ht="12" customHeight="1">
      <c r="A62" s="70" t="s">
        <v>22</v>
      </c>
      <c r="B62" s="136">
        <f t="shared" si="40"/>
        <v>5.5489699161889003</v>
      </c>
      <c r="C62" s="136">
        <f t="shared" si="37"/>
        <v>5.6231863310875898</v>
      </c>
      <c r="D62" s="136">
        <f t="shared" si="37"/>
        <v>5.5869826927806763</v>
      </c>
      <c r="E62" s="136">
        <f t="shared" si="37"/>
        <v>5.6090443921090944</v>
      </c>
      <c r="F62" s="136">
        <f t="shared" si="37"/>
        <v>5.6722986736921124</v>
      </c>
      <c r="G62" s="136">
        <f t="shared" si="37"/>
        <v>5.6699216980287828</v>
      </c>
      <c r="H62" s="136">
        <f t="shared" si="37"/>
        <v>5.6611776052718268</v>
      </c>
      <c r="I62" s="136">
        <f t="shared" si="37"/>
        <v>5.5827531599301778</v>
      </c>
      <c r="J62" s="136">
        <f t="shared" si="37"/>
        <v>5.5406632145385997</v>
      </c>
      <c r="K62" s="136">
        <f t="shared" si="37"/>
        <v>5.5737823744751562</v>
      </c>
      <c r="L62" s="136">
        <f t="shared" si="37"/>
        <v>5.5363040886318293</v>
      </c>
      <c r="M62" s="136">
        <f t="shared" si="37"/>
        <v>5.5467786003783965</v>
      </c>
      <c r="N62" s="136">
        <f t="shared" si="37"/>
        <v>5.5421801510387132</v>
      </c>
      <c r="O62" s="136">
        <f t="shared" si="37"/>
        <v>5.6073860782108085</v>
      </c>
      <c r="P62" s="136">
        <f t="shared" si="37"/>
        <v>5.5699275837908502</v>
      </c>
      <c r="Q62" s="136">
        <f t="shared" si="37"/>
        <v>5.5913568061422776</v>
      </c>
      <c r="R62" s="136">
        <f t="shared" si="37"/>
        <v>5.6791360978150411</v>
      </c>
      <c r="S62" s="136">
        <f t="shared" ref="S62" si="50">S13/S$27*100</f>
        <v>5.6458016705649161</v>
      </c>
      <c r="T62" s="136">
        <f t="shared" ref="T62:U62" si="51">T13/T$27*100</f>
        <v>5.6372279395024814</v>
      </c>
      <c r="U62" s="136">
        <f t="shared" si="51"/>
        <v>5.7037089609204488</v>
      </c>
      <c r="V62" s="136">
        <f t="shared" ref="V62" si="52">V13/V$27*100</f>
        <v>5.7092116599192924</v>
      </c>
    </row>
    <row r="63" spans="1:22" ht="12" customHeight="1">
      <c r="A63" s="70" t="s">
        <v>23</v>
      </c>
      <c r="B63" s="136">
        <f t="shared" si="40"/>
        <v>5.9808074617511924</v>
      </c>
      <c r="C63" s="136">
        <f t="shared" si="37"/>
        <v>6.0334495473221574</v>
      </c>
      <c r="D63" s="136">
        <f t="shared" si="37"/>
        <v>5.9764217419134509</v>
      </c>
      <c r="E63" s="136">
        <f t="shared" si="37"/>
        <v>6.0280060541078146</v>
      </c>
      <c r="F63" s="136">
        <f t="shared" si="37"/>
        <v>6.0454663426972024</v>
      </c>
      <c r="G63" s="136">
        <f t="shared" si="37"/>
        <v>6.2956343683733067</v>
      </c>
      <c r="H63" s="136">
        <f t="shared" si="37"/>
        <v>6.4732435542983522</v>
      </c>
      <c r="I63" s="136">
        <f t="shared" si="37"/>
        <v>6.5644913819207256</v>
      </c>
      <c r="J63" s="136">
        <f t="shared" si="37"/>
        <v>6.6172698947447008</v>
      </c>
      <c r="K63" s="136">
        <f t="shared" si="37"/>
        <v>6.6109879532282738</v>
      </c>
      <c r="L63" s="136">
        <f t="shared" si="37"/>
        <v>6.7349947838264725</v>
      </c>
      <c r="M63" s="136">
        <f t="shared" si="37"/>
        <v>6.7552863570202417</v>
      </c>
      <c r="N63" s="136">
        <f t="shared" si="37"/>
        <v>6.8823035161556438</v>
      </c>
      <c r="O63" s="136">
        <f t="shared" si="37"/>
        <v>6.8530352942298824</v>
      </c>
      <c r="P63" s="136">
        <f t="shared" si="37"/>
        <v>6.9538615934844659</v>
      </c>
      <c r="Q63" s="136">
        <f t="shared" si="37"/>
        <v>6.9575474738282628</v>
      </c>
      <c r="R63" s="136">
        <f t="shared" si="37"/>
        <v>6.9692351678277475</v>
      </c>
      <c r="S63" s="136">
        <f t="shared" ref="S63" si="53">S14/S$27*100</f>
        <v>7.1033036684482616</v>
      </c>
      <c r="T63" s="136">
        <f t="shared" ref="T63:U63" si="54">T14/T$27*100</f>
        <v>7.1169691690348005</v>
      </c>
      <c r="U63" s="136">
        <f t="shared" si="54"/>
        <v>7.0144961416908789</v>
      </c>
      <c r="V63" s="136">
        <f t="shared" ref="V63" si="55">V14/V$27*100</f>
        <v>7.0860757604968807</v>
      </c>
    </row>
    <row r="64" spans="1:22" ht="12" customHeight="1">
      <c r="A64" s="70" t="s">
        <v>24</v>
      </c>
      <c r="B64" s="136">
        <f t="shared" si="40"/>
        <v>4.3140176025641965</v>
      </c>
      <c r="C64" s="136">
        <f t="shared" si="37"/>
        <v>4.0595067317624061</v>
      </c>
      <c r="D64" s="136">
        <f t="shared" si="37"/>
        <v>4.0684008088960777</v>
      </c>
      <c r="E64" s="136">
        <f t="shared" si="37"/>
        <v>4.13837644915351</v>
      </c>
      <c r="F64" s="136">
        <f t="shared" si="37"/>
        <v>4.0439200602609979</v>
      </c>
      <c r="G64" s="136">
        <f t="shared" si="37"/>
        <v>4.1785166302084367</v>
      </c>
      <c r="H64" s="136">
        <f t="shared" si="37"/>
        <v>3.9770391284744466</v>
      </c>
      <c r="I64" s="136">
        <f t="shared" si="37"/>
        <v>3.9114235979958369</v>
      </c>
      <c r="J64" s="136">
        <f t="shared" si="37"/>
        <v>3.8505405080670845</v>
      </c>
      <c r="K64" s="136">
        <f t="shared" si="37"/>
        <v>3.8329313604275805</v>
      </c>
      <c r="L64" s="136">
        <f t="shared" si="37"/>
        <v>3.8510204411184601</v>
      </c>
      <c r="M64" s="136">
        <f t="shared" si="37"/>
        <v>3.8617796466407803</v>
      </c>
      <c r="N64" s="136">
        <f t="shared" si="37"/>
        <v>3.7786077298647336</v>
      </c>
      <c r="O64" s="136">
        <f t="shared" si="37"/>
        <v>3.7506715941359818</v>
      </c>
      <c r="P64" s="136">
        <f t="shared" si="37"/>
        <v>3.7038771767885157</v>
      </c>
      <c r="Q64" s="136">
        <f t="shared" si="37"/>
        <v>3.6445749899502213</v>
      </c>
      <c r="R64" s="136">
        <f t="shared" si="37"/>
        <v>3.5964841324217156</v>
      </c>
      <c r="S64" s="136">
        <f t="shared" ref="S64" si="56">S15/S$27*100</f>
        <v>3.6040840395886153</v>
      </c>
      <c r="T64" s="136">
        <f t="shared" ref="T64:U64" si="57">T15/T$27*100</f>
        <v>3.5611157535459639</v>
      </c>
      <c r="U64" s="136">
        <f t="shared" si="57"/>
        <v>3.5611369385032599</v>
      </c>
      <c r="V64" s="136">
        <f t="shared" ref="V64" si="58">V15/V$27*100</f>
        <v>3.5304887570048877</v>
      </c>
    </row>
    <row r="65" spans="1:22" ht="12" customHeight="1">
      <c r="A65" s="70" t="s">
        <v>25</v>
      </c>
      <c r="B65" s="136">
        <f t="shared" si="40"/>
        <v>4.4012932447743802</v>
      </c>
      <c r="C65" s="136">
        <f t="shared" si="37"/>
        <v>4.3434555817012175</v>
      </c>
      <c r="D65" s="136">
        <f t="shared" si="37"/>
        <v>4.3654568528032955</v>
      </c>
      <c r="E65" s="136">
        <f t="shared" si="37"/>
        <v>4.3442649923005376</v>
      </c>
      <c r="F65" s="136">
        <f t="shared" si="37"/>
        <v>4.3204628258833848</v>
      </c>
      <c r="G65" s="136">
        <f t="shared" si="37"/>
        <v>4.2712016136487154</v>
      </c>
      <c r="H65" s="136">
        <f t="shared" si="37"/>
        <v>4.308741324625907</v>
      </c>
      <c r="I65" s="136">
        <f t="shared" si="37"/>
        <v>4.3367608453095663</v>
      </c>
      <c r="J65" s="136">
        <f t="shared" si="37"/>
        <v>4.3825306299569906</v>
      </c>
      <c r="K65" s="136">
        <f t="shared" si="37"/>
        <v>4.4588113679663133</v>
      </c>
      <c r="L65" s="136">
        <f t="shared" si="37"/>
        <v>4.442557942646757</v>
      </c>
      <c r="M65" s="136">
        <f t="shared" si="37"/>
        <v>4.5457475346241987</v>
      </c>
      <c r="N65" s="136">
        <f t="shared" si="37"/>
        <v>4.6110259569871515</v>
      </c>
      <c r="O65" s="136">
        <f t="shared" si="37"/>
        <v>4.6719586795631614</v>
      </c>
      <c r="P65" s="136">
        <f t="shared" si="37"/>
        <v>4.7800833781902208</v>
      </c>
      <c r="Q65" s="136">
        <f t="shared" si="37"/>
        <v>4.7438949677430058</v>
      </c>
      <c r="R65" s="136">
        <f t="shared" si="37"/>
        <v>4.7726196290535956</v>
      </c>
      <c r="S65" s="136">
        <f t="shared" ref="S65" si="59">S16/S$27*100</f>
        <v>4.7594124049447375</v>
      </c>
      <c r="T65" s="136">
        <f t="shared" ref="T65:U65" si="60">T16/T$27*100</f>
        <v>4.7700944249910835</v>
      </c>
      <c r="U65" s="136">
        <f t="shared" si="60"/>
        <v>4.7507944793487757</v>
      </c>
      <c r="V65" s="136">
        <f t="shared" ref="V65" si="61">V16/V$27*100</f>
        <v>4.773084899360315</v>
      </c>
    </row>
    <row r="66" spans="1:22" ht="12" customHeight="1">
      <c r="A66" s="70" t="s">
        <v>26</v>
      </c>
      <c r="B66" s="136">
        <f t="shared" si="40"/>
        <v>6.3116337284782826</v>
      </c>
      <c r="C66" s="136">
        <f t="shared" si="37"/>
        <v>6.1630395773747564</v>
      </c>
      <c r="D66" s="136">
        <f t="shared" si="37"/>
        <v>6.1658808730044061</v>
      </c>
      <c r="E66" s="136">
        <f t="shared" si="37"/>
        <v>6.0847474702764162</v>
      </c>
      <c r="F66" s="136">
        <f t="shared" si="37"/>
        <v>6.0197811776067551</v>
      </c>
      <c r="G66" s="136">
        <f t="shared" si="37"/>
        <v>5.9143682939415365</v>
      </c>
      <c r="H66" s="136">
        <f t="shared" si="37"/>
        <v>5.7885172057247631</v>
      </c>
      <c r="I66" s="136">
        <f t="shared" si="37"/>
        <v>5.7350639332603013</v>
      </c>
      <c r="J66" s="136">
        <f t="shared" si="37"/>
        <v>5.798707260084293</v>
      </c>
      <c r="K66" s="136">
        <f t="shared" si="37"/>
        <v>5.88107380649787</v>
      </c>
      <c r="L66" s="136">
        <f t="shared" si="37"/>
        <v>5.8158338504552596</v>
      </c>
      <c r="M66" s="136">
        <f t="shared" si="37"/>
        <v>5.6214982118773964</v>
      </c>
      <c r="N66" s="136">
        <f t="shared" si="37"/>
        <v>5.5586993977126866</v>
      </c>
      <c r="O66" s="136">
        <f t="shared" si="37"/>
        <v>5.6431896099986005</v>
      </c>
      <c r="P66" s="136">
        <f t="shared" si="37"/>
        <v>5.6760618865403547</v>
      </c>
      <c r="Q66" s="136">
        <f t="shared" si="37"/>
        <v>5.6309805239245616</v>
      </c>
      <c r="R66" s="136">
        <f t="shared" si="37"/>
        <v>5.7327507543614606</v>
      </c>
      <c r="S66" s="136">
        <f t="shared" ref="S66" si="62">S17/S$27*100</f>
        <v>5.7280244334763735</v>
      </c>
      <c r="T66" s="136">
        <f t="shared" ref="T66:U66" si="63">T17/T$27*100</f>
        <v>5.7967230701983752</v>
      </c>
      <c r="U66" s="136">
        <f t="shared" si="63"/>
        <v>5.795300943756545</v>
      </c>
      <c r="V66" s="136">
        <f t="shared" ref="V66" si="64">V17/V$27*100</f>
        <v>5.8536883853995061</v>
      </c>
    </row>
    <row r="67" spans="1:22" ht="12" customHeight="1">
      <c r="A67" s="70" t="s">
        <v>27</v>
      </c>
      <c r="B67" s="136">
        <f t="shared" si="40"/>
        <v>6.5309987626068935</v>
      </c>
      <c r="C67" s="136">
        <f t="shared" si="37"/>
        <v>6.4754653281678243</v>
      </c>
      <c r="D67" s="136">
        <f t="shared" si="37"/>
        <v>6.4081338627946449</v>
      </c>
      <c r="E67" s="136">
        <f t="shared" si="37"/>
        <v>6.3776368140701267</v>
      </c>
      <c r="F67" s="136">
        <f t="shared" si="37"/>
        <v>6.3934407441466474</v>
      </c>
      <c r="G67" s="136">
        <f t="shared" si="37"/>
        <v>6.408806915119877</v>
      </c>
      <c r="H67" s="136">
        <f t="shared" si="37"/>
        <v>6.361851512571751</v>
      </c>
      <c r="I67" s="136">
        <f t="shared" si="37"/>
        <v>6.4471928017173568</v>
      </c>
      <c r="J67" s="136">
        <f t="shared" si="37"/>
        <v>6.4027277955413187</v>
      </c>
      <c r="K67" s="136">
        <f t="shared" si="37"/>
        <v>6.4477430886244242</v>
      </c>
      <c r="L67" s="136">
        <f t="shared" si="37"/>
        <v>6.6712765491165866</v>
      </c>
      <c r="M67" s="136">
        <f t="shared" si="37"/>
        <v>6.6983758302546645</v>
      </c>
      <c r="N67" s="136">
        <f t="shared" si="37"/>
        <v>6.8739166933681251</v>
      </c>
      <c r="O67" s="136">
        <f t="shared" si="37"/>
        <v>7.0335931073532336</v>
      </c>
      <c r="P67" s="136">
        <f t="shared" si="37"/>
        <v>6.9894738830654628</v>
      </c>
      <c r="Q67" s="136">
        <f t="shared" si="37"/>
        <v>6.9893323835099119</v>
      </c>
      <c r="R67" s="136">
        <f t="shared" si="37"/>
        <v>6.9951020777300821</v>
      </c>
      <c r="S67" s="136">
        <f t="shared" ref="S67" si="65">S18/S$27*100</f>
        <v>7.0181142110093075</v>
      </c>
      <c r="T67" s="136">
        <f t="shared" ref="T67:U67" si="66">T18/T$27*100</f>
        <v>7.0823158686411443</v>
      </c>
      <c r="U67" s="136">
        <f t="shared" si="66"/>
        <v>7.1563147645083465</v>
      </c>
      <c r="V67" s="136">
        <f t="shared" ref="V67" si="67">V18/V$27*100</f>
        <v>7.0195608735503008</v>
      </c>
    </row>
    <row r="68" spans="1:22" ht="12" customHeight="1">
      <c r="A68" s="70" t="s">
        <v>28</v>
      </c>
      <c r="B68" s="136">
        <f t="shared" si="40"/>
        <v>4.5720351134257253</v>
      </c>
      <c r="C68" s="136">
        <f t="shared" si="37"/>
        <v>4.5775537005059128</v>
      </c>
      <c r="D68" s="136">
        <f t="shared" si="37"/>
        <v>4.588687460106601</v>
      </c>
      <c r="E68" s="136">
        <f t="shared" si="37"/>
        <v>4.670785451584047</v>
      </c>
      <c r="F68" s="136">
        <f t="shared" si="37"/>
        <v>4.5339412848789582</v>
      </c>
      <c r="G68" s="136">
        <f t="shared" si="37"/>
        <v>4.5135012635184468</v>
      </c>
      <c r="H68" s="136">
        <f t="shared" si="37"/>
        <v>4.5517132711238046</v>
      </c>
      <c r="I68" s="136">
        <f t="shared" si="37"/>
        <v>4.5646107636394211</v>
      </c>
      <c r="J68" s="136">
        <f t="shared" si="37"/>
        <v>4.5762293102704117</v>
      </c>
      <c r="K68" s="136">
        <f t="shared" si="37"/>
        <v>4.6220060230435251</v>
      </c>
      <c r="L68" s="136">
        <f t="shared" si="37"/>
        <v>4.5617251932752438</v>
      </c>
      <c r="M68" s="136">
        <f t="shared" si="37"/>
        <v>4.5680814587194218</v>
      </c>
      <c r="N68" s="136">
        <f t="shared" si="37"/>
        <v>4.6074143266868077</v>
      </c>
      <c r="O68" s="136">
        <f t="shared" si="37"/>
        <v>4.6958007514254616</v>
      </c>
      <c r="P68" s="136">
        <f t="shared" si="37"/>
        <v>4.6721419195796905</v>
      </c>
      <c r="Q68" s="136">
        <f t="shared" si="37"/>
        <v>4.6213734256858015</v>
      </c>
      <c r="R68" s="136">
        <f t="shared" si="37"/>
        <v>4.5682605917321375</v>
      </c>
      <c r="S68" s="136">
        <f t="shared" ref="S68" si="68">S19/S$27*100</f>
        <v>4.55440488554156</v>
      </c>
      <c r="T68" s="136">
        <f t="shared" ref="T68:U68" si="69">T19/T$27*100</f>
        <v>4.4659030531573292</v>
      </c>
      <c r="U68" s="136">
        <f t="shared" si="69"/>
        <v>4.4299637693496496</v>
      </c>
      <c r="V68" s="136">
        <f t="shared" ref="V68" si="70">V19/V$27*100</f>
        <v>4.390798614509257</v>
      </c>
    </row>
    <row r="69" spans="1:22" ht="12" customHeight="1">
      <c r="A69" s="70" t="s">
        <v>29</v>
      </c>
      <c r="B69" s="136">
        <f t="shared" si="40"/>
        <v>6.9222074808427401</v>
      </c>
      <c r="C69" s="136">
        <f t="shared" si="37"/>
        <v>6.878183085247783</v>
      </c>
      <c r="D69" s="136">
        <f t="shared" si="37"/>
        <v>6.8690542872106883</v>
      </c>
      <c r="E69" s="136">
        <f t="shared" si="37"/>
        <v>6.7527304810111461</v>
      </c>
      <c r="F69" s="136">
        <f t="shared" si="37"/>
        <v>6.8426395444846273</v>
      </c>
      <c r="G69" s="136">
        <f t="shared" si="37"/>
        <v>6.8436652398293898</v>
      </c>
      <c r="H69" s="136">
        <f t="shared" si="37"/>
        <v>6.8668792840559796</v>
      </c>
      <c r="I69" s="136">
        <f t="shared" si="37"/>
        <v>6.84471459190181</v>
      </c>
      <c r="J69" s="136">
        <f t="shared" si="37"/>
        <v>6.7399087079716633</v>
      </c>
      <c r="K69" s="136">
        <f t="shared" si="37"/>
        <v>6.5485044795798544</v>
      </c>
      <c r="L69" s="136">
        <f t="shared" si="37"/>
        <v>6.5826353148522792</v>
      </c>
      <c r="M69" s="136">
        <f t="shared" si="37"/>
        <v>6.5950216692849546</v>
      </c>
      <c r="N69" s="136">
        <f t="shared" si="37"/>
        <v>6.4622784190784817</v>
      </c>
      <c r="O69" s="136">
        <f t="shared" si="37"/>
        <v>6.3758704650291413</v>
      </c>
      <c r="P69" s="136">
        <f t="shared" si="37"/>
        <v>6.4508867924579851</v>
      </c>
      <c r="Q69" s="136">
        <f t="shared" si="37"/>
        <v>6.475950234104995</v>
      </c>
      <c r="R69" s="136">
        <f t="shared" si="37"/>
        <v>6.4559252752930663</v>
      </c>
      <c r="S69" s="136">
        <f t="shared" ref="S69" si="71">S20/S$27*100</f>
        <v>6.438121997208972</v>
      </c>
      <c r="T69" s="136">
        <f t="shared" ref="T69:U69" si="72">T20/T$27*100</f>
        <v>6.3704787759204216</v>
      </c>
      <c r="U69" s="136">
        <f t="shared" si="72"/>
        <v>6.3608176919710244</v>
      </c>
      <c r="V69" s="136">
        <f t="shared" ref="V69" si="73">V20/V$27*100</f>
        <v>6.4262329486227916</v>
      </c>
    </row>
    <row r="70" spans="1:22" ht="12" customHeight="1">
      <c r="A70" s="70" t="s">
        <v>30</v>
      </c>
      <c r="B70" s="136">
        <f t="shared" si="40"/>
        <v>4.2496873907448682</v>
      </c>
      <c r="C70" s="136">
        <f t="shared" si="37"/>
        <v>4.3250889996351534</v>
      </c>
      <c r="D70" s="136">
        <f t="shared" si="37"/>
        <v>4.3657717267120386</v>
      </c>
      <c r="E70" s="136">
        <f t="shared" si="37"/>
        <v>4.3614430745075987</v>
      </c>
      <c r="F70" s="136">
        <f t="shared" si="37"/>
        <v>4.3176179339553009</v>
      </c>
      <c r="G70" s="136">
        <f t="shared" si="37"/>
        <v>4.2183368830016663</v>
      </c>
      <c r="H70" s="136">
        <f t="shared" si="37"/>
        <v>4.2492767019364646</v>
      </c>
      <c r="I70" s="136">
        <f t="shared" si="37"/>
        <v>4.1541019824373544</v>
      </c>
      <c r="J70" s="136">
        <f t="shared" si="37"/>
        <v>4.1300158996977547</v>
      </c>
      <c r="K70" s="136">
        <f t="shared" si="37"/>
        <v>4.0956321682942995</v>
      </c>
      <c r="L70" s="136">
        <f t="shared" si="37"/>
        <v>4.0555460816413227</v>
      </c>
      <c r="M70" s="136">
        <f t="shared" si="37"/>
        <v>4.0006239155859626</v>
      </c>
      <c r="N70" s="136">
        <f t="shared" si="37"/>
        <v>3.9960645741147611</v>
      </c>
      <c r="O70" s="136">
        <f t="shared" si="37"/>
        <v>3.9625094940803707</v>
      </c>
      <c r="P70" s="136">
        <f t="shared" si="37"/>
        <v>3.9588539884027432</v>
      </c>
      <c r="Q70" s="136">
        <f t="shared" si="37"/>
        <v>3.9229274040060789</v>
      </c>
      <c r="R70" s="136">
        <f t="shared" si="37"/>
        <v>3.8633899992451433</v>
      </c>
      <c r="S70" s="136">
        <f t="shared" ref="S70" si="74">S21/S$27*100</f>
        <v>3.8436892604490658</v>
      </c>
      <c r="T70" s="136">
        <f t="shared" ref="T70:U70" si="75">T21/T$27*100</f>
        <v>3.8238518509034853</v>
      </c>
      <c r="U70" s="136">
        <f t="shared" si="75"/>
        <v>3.8457082809863041</v>
      </c>
      <c r="V70" s="136">
        <f t="shared" ref="V70" si="76">V21/V$27*100</f>
        <v>3.8306953024099504</v>
      </c>
    </row>
    <row r="71" spans="1:22" ht="12" customHeight="1">
      <c r="A71" s="70" t="s">
        <v>31</v>
      </c>
      <c r="B71" s="136">
        <f t="shared" si="40"/>
        <v>7.4594586261873168</v>
      </c>
      <c r="C71" s="136">
        <f t="shared" si="37"/>
        <v>7.3018024600781581</v>
      </c>
      <c r="D71" s="136">
        <f t="shared" si="37"/>
        <v>7.2965930793013944</v>
      </c>
      <c r="E71" s="136">
        <f t="shared" si="37"/>
        <v>7.1126538935355397</v>
      </c>
      <c r="F71" s="136">
        <f t="shared" si="37"/>
        <v>7.0945316511722325</v>
      </c>
      <c r="G71" s="136">
        <f t="shared" si="37"/>
        <v>7.1397046789229464</v>
      </c>
      <c r="H71" s="136">
        <f t="shared" si="37"/>
        <v>7.1511101442882721</v>
      </c>
      <c r="I71" s="136">
        <f t="shared" si="37"/>
        <v>7.2244644557849025</v>
      </c>
      <c r="J71" s="136">
        <f t="shared" si="37"/>
        <v>7.1949923534468985</v>
      </c>
      <c r="K71" s="136">
        <f t="shared" si="37"/>
        <v>7.1790220215788683</v>
      </c>
      <c r="L71" s="136">
        <f t="shared" si="37"/>
        <v>7.12748544590875</v>
      </c>
      <c r="M71" s="136">
        <f t="shared" si="37"/>
        <v>7.2514477991907018</v>
      </c>
      <c r="N71" s="136">
        <f t="shared" si="37"/>
        <v>7.2351673033520472</v>
      </c>
      <c r="O71" s="136">
        <f t="shared" si="37"/>
        <v>7.3465920531358853</v>
      </c>
      <c r="P71" s="136">
        <f t="shared" si="37"/>
        <v>7.5194272182418613</v>
      </c>
      <c r="Q71" s="136">
        <f t="shared" si="37"/>
        <v>7.5802171050937934</v>
      </c>
      <c r="R71" s="136">
        <f t="shared" si="37"/>
        <v>7.516410931120479</v>
      </c>
      <c r="S71" s="136">
        <f t="shared" ref="S71" si="77">S22/S$27*100</f>
        <v>7.6021547267169591</v>
      </c>
      <c r="T71" s="136">
        <f t="shared" ref="T71:U71" si="78">T22/T$27*100</f>
        <v>7.6108312245408136</v>
      </c>
      <c r="U71" s="136">
        <f t="shared" si="78"/>
        <v>7.5943146700257129</v>
      </c>
      <c r="V71" s="136">
        <f t="shared" ref="V71" si="79">V22/V$27*100</f>
        <v>7.6331030956671864</v>
      </c>
    </row>
    <row r="72" spans="1:22" ht="12" customHeight="1">
      <c r="A72" s="70" t="s">
        <v>32</v>
      </c>
      <c r="B72" s="136">
        <f t="shared" si="40"/>
        <v>2.9865918446683297</v>
      </c>
      <c r="C72" s="136">
        <f t="shared" si="37"/>
        <v>2.9934794905671818</v>
      </c>
      <c r="D72" s="136">
        <f t="shared" si="37"/>
        <v>3.0487341344158736</v>
      </c>
      <c r="E72" s="136">
        <f t="shared" si="37"/>
        <v>3.0216439272563989</v>
      </c>
      <c r="F72" s="136">
        <f t="shared" si="37"/>
        <v>3.0184303356962334</v>
      </c>
      <c r="G72" s="136">
        <f t="shared" si="37"/>
        <v>2.9530021809817515</v>
      </c>
      <c r="H72" s="136">
        <f t="shared" si="37"/>
        <v>2.9651469566533013</v>
      </c>
      <c r="I72" s="136">
        <f t="shared" si="37"/>
        <v>2.9832138186997685</v>
      </c>
      <c r="J72" s="136">
        <f t="shared" si="37"/>
        <v>2.9992919210171141</v>
      </c>
      <c r="K72" s="136">
        <f t="shared" si="37"/>
        <v>3.0018130660068589</v>
      </c>
      <c r="L72" s="136">
        <f t="shared" si="37"/>
        <v>2.9953648012007048</v>
      </c>
      <c r="M72" s="136">
        <f t="shared" si="37"/>
        <v>3.0188404919849301</v>
      </c>
      <c r="N72" s="136">
        <f t="shared" si="37"/>
        <v>2.992156464832834</v>
      </c>
      <c r="O72" s="136">
        <f t="shared" si="37"/>
        <v>2.9097595366569426</v>
      </c>
      <c r="P72" s="136">
        <f t="shared" si="37"/>
        <v>2.8643342334374653</v>
      </c>
      <c r="Q72" s="136">
        <f t="shared" si="37"/>
        <v>2.8304785263548911</v>
      </c>
      <c r="R72" s="136">
        <f t="shared" si="37"/>
        <v>2.8373791440787604</v>
      </c>
      <c r="S72" s="136">
        <f t="shared" ref="S72" si="80">S23/S$27*100</f>
        <v>2.7982213018144013</v>
      </c>
      <c r="T72" s="136">
        <f t="shared" ref="T72:U72" si="81">T23/T$27*100</f>
        <v>2.7624320274495111</v>
      </c>
      <c r="U72" s="136">
        <f t="shared" si="81"/>
        <v>2.7455757181271876</v>
      </c>
      <c r="V72" s="136">
        <f t="shared" ref="V72" si="82">V23/V$27*100</f>
        <v>2.7993377840014952</v>
      </c>
    </row>
    <row r="73" spans="1:22" ht="12" customHeight="1">
      <c r="A73" s="70" t="s">
        <v>33</v>
      </c>
      <c r="B73" s="136">
        <f t="shared" si="40"/>
        <v>4.7015058408077266</v>
      </c>
      <c r="C73" s="136">
        <f t="shared" ref="C73:R78" si="83">C24/C$27*100</f>
        <v>4.6767034197134318</v>
      </c>
      <c r="D73" s="136">
        <f t="shared" si="83"/>
        <v>4.5998679828662619</v>
      </c>
      <c r="E73" s="136">
        <f t="shared" si="83"/>
        <v>4.4670314930324064</v>
      </c>
      <c r="F73" s="136">
        <f t="shared" si="83"/>
        <v>4.4190705327311157</v>
      </c>
      <c r="G73" s="136">
        <f t="shared" si="83"/>
        <v>4.4123149842537792</v>
      </c>
      <c r="H73" s="136">
        <f t="shared" si="83"/>
        <v>4.3516562151946925</v>
      </c>
      <c r="I73" s="136">
        <f t="shared" si="83"/>
        <v>4.3270604765070546</v>
      </c>
      <c r="J73" s="136">
        <f t="shared" si="83"/>
        <v>4.2787241513259273</v>
      </c>
      <c r="K73" s="136">
        <f t="shared" si="83"/>
        <v>4.4069084109310159</v>
      </c>
      <c r="L73" s="136">
        <f t="shared" si="83"/>
        <v>4.3236169421032242</v>
      </c>
      <c r="M73" s="136">
        <f t="shared" si="83"/>
        <v>4.2480685979307147</v>
      </c>
      <c r="N73" s="136">
        <f t="shared" si="83"/>
        <v>4.2467309011380427</v>
      </c>
      <c r="O73" s="136">
        <f t="shared" si="83"/>
        <v>4.2312037420653255</v>
      </c>
      <c r="P73" s="136">
        <f t="shared" si="83"/>
        <v>4.2050604345316032</v>
      </c>
      <c r="Q73" s="136">
        <f t="shared" si="83"/>
        <v>4.106806861520206</v>
      </c>
      <c r="R73" s="136">
        <f t="shared" si="83"/>
        <v>4.0484542458538275</v>
      </c>
      <c r="S73" s="136">
        <f t="shared" ref="S73" si="84">S24/S$27*100</f>
        <v>3.8971962058449239</v>
      </c>
      <c r="T73" s="136">
        <f t="shared" ref="T73:U73" si="85">T24/T$27*100</f>
        <v>3.7748887990494309</v>
      </c>
      <c r="U73" s="136">
        <f t="shared" si="85"/>
        <v>3.7449867637529901</v>
      </c>
      <c r="V73" s="136">
        <f t="shared" ref="V73" si="86">V24/V$27*100</f>
        <v>3.6621146299795573</v>
      </c>
    </row>
    <row r="74" spans="1:22" ht="12" customHeight="1">
      <c r="A74" s="70" t="s">
        <v>34</v>
      </c>
      <c r="B74" s="136">
        <f t="shared" si="40"/>
        <v>5.5953202784836096</v>
      </c>
      <c r="C74" s="136">
        <f t="shared" si="83"/>
        <v>5.7964286814931452</v>
      </c>
      <c r="D74" s="136">
        <f t="shared" si="83"/>
        <v>6.0501022365593711</v>
      </c>
      <c r="E74" s="136">
        <f t="shared" si="83"/>
        <v>6.1736597635417709</v>
      </c>
      <c r="F74" s="136">
        <f t="shared" si="83"/>
        <v>6.1879289967714284</v>
      </c>
      <c r="G74" s="136">
        <f t="shared" si="83"/>
        <v>6.2135111384527342</v>
      </c>
      <c r="H74" s="136">
        <f t="shared" si="83"/>
        <v>6.5207148902175174</v>
      </c>
      <c r="I74" s="136">
        <f t="shared" si="83"/>
        <v>6.8151736581096074</v>
      </c>
      <c r="J74" s="136">
        <f t="shared" si="83"/>
        <v>6.8732235324858948</v>
      </c>
      <c r="K74" s="136">
        <f t="shared" si="83"/>
        <v>6.7347042268616129</v>
      </c>
      <c r="L74" s="136">
        <f t="shared" si="83"/>
        <v>6.7558497181278847</v>
      </c>
      <c r="M74" s="136">
        <f t="shared" si="83"/>
        <v>6.9248952649092814</v>
      </c>
      <c r="N74" s="136">
        <f t="shared" si="83"/>
        <v>7.1022668151522153</v>
      </c>
      <c r="O74" s="136">
        <f t="shared" si="83"/>
        <v>7.2239779935008723</v>
      </c>
      <c r="P74" s="136">
        <f t="shared" si="83"/>
        <v>7.252374077828466</v>
      </c>
      <c r="Q74" s="136">
        <f t="shared" si="83"/>
        <v>7.3854910985252609</v>
      </c>
      <c r="R74" s="136">
        <f t="shared" si="83"/>
        <v>7.451107702945257</v>
      </c>
      <c r="S74" s="136">
        <f t="shared" ref="S74" si="87">S25/S$27*100</f>
        <v>7.4902100797429636</v>
      </c>
      <c r="T74" s="136">
        <f t="shared" ref="T74:U74" si="88">T25/T$27*100</f>
        <v>7.7387194988337011</v>
      </c>
      <c r="U74" s="136">
        <f t="shared" si="88"/>
        <v>7.6749657279550849</v>
      </c>
      <c r="V74" s="136">
        <f t="shared" ref="V74" si="89">V25/V$27*100</f>
        <v>7.4421694440245947</v>
      </c>
    </row>
    <row r="75" spans="1:22" ht="12" customHeight="1">
      <c r="A75" s="70" t="s">
        <v>35</v>
      </c>
      <c r="B75" s="136">
        <f t="shared" si="40"/>
        <v>5.24262075156265</v>
      </c>
      <c r="C75" s="136">
        <f t="shared" si="83"/>
        <v>5.1212045296614086</v>
      </c>
      <c r="D75" s="136">
        <f t="shared" si="83"/>
        <v>5.0842440144844003</v>
      </c>
      <c r="E75" s="136">
        <f t="shared" si="83"/>
        <v>4.922919947449671</v>
      </c>
      <c r="F75" s="136">
        <f t="shared" si="83"/>
        <v>4.8111686501631832</v>
      </c>
      <c r="G75" s="136">
        <f t="shared" si="83"/>
        <v>4.7792646933654837</v>
      </c>
      <c r="H75" s="136">
        <f t="shared" si="83"/>
        <v>4.7469679942331862</v>
      </c>
      <c r="I75" s="136">
        <f t="shared" si="83"/>
        <v>4.7126102619462067</v>
      </c>
      <c r="J75" s="136">
        <f t="shared" si="83"/>
        <v>4.6834047050506911</v>
      </c>
      <c r="K75" s="136">
        <f t="shared" si="83"/>
        <v>4.716660109758938</v>
      </c>
      <c r="L75" s="136">
        <f t="shared" si="83"/>
        <v>4.6583916511411791</v>
      </c>
      <c r="M75" s="136">
        <f t="shared" si="83"/>
        <v>4.6518080617782296</v>
      </c>
      <c r="N75" s="136">
        <f t="shared" si="83"/>
        <v>4.6464624727631572</v>
      </c>
      <c r="O75" s="136">
        <f t="shared" si="83"/>
        <v>4.6345179760045605</v>
      </c>
      <c r="P75" s="136">
        <f t="shared" si="83"/>
        <v>4.5504887146629311</v>
      </c>
      <c r="Q75" s="136">
        <f t="shared" si="83"/>
        <v>4.6023181724383102</v>
      </c>
      <c r="R75" s="136">
        <f t="shared" si="83"/>
        <v>4.5178455195280032</v>
      </c>
      <c r="S75" s="136">
        <f t="shared" ref="S75" si="90">S26/S$27*100</f>
        <v>4.4851373754683612</v>
      </c>
      <c r="T75" s="136">
        <f t="shared" ref="T75:U75" si="91">T26/T$27*100</f>
        <v>4.3325554724458497</v>
      </c>
      <c r="U75" s="136">
        <f t="shared" si="91"/>
        <v>4.353686556796891</v>
      </c>
      <c r="V75" s="136">
        <f t="shared" ref="V75" si="92">V26/V$27*100</f>
        <v>4.357655296611747</v>
      </c>
    </row>
    <row r="76" spans="1:22" ht="12" customHeight="1">
      <c r="A76" s="72" t="s">
        <v>5</v>
      </c>
      <c r="B76" s="137">
        <f t="shared" si="40"/>
        <v>100</v>
      </c>
      <c r="C76" s="137">
        <f t="shared" si="40"/>
        <v>100</v>
      </c>
      <c r="D76" s="137">
        <f t="shared" si="40"/>
        <v>100</v>
      </c>
      <c r="E76" s="137">
        <f t="shared" si="40"/>
        <v>100</v>
      </c>
      <c r="F76" s="137">
        <f t="shared" si="40"/>
        <v>100</v>
      </c>
      <c r="G76" s="137">
        <f t="shared" si="40"/>
        <v>100</v>
      </c>
      <c r="H76" s="137">
        <f t="shared" si="40"/>
        <v>100</v>
      </c>
      <c r="I76" s="137">
        <f t="shared" si="40"/>
        <v>100</v>
      </c>
      <c r="J76" s="137">
        <f t="shared" si="40"/>
        <v>100</v>
      </c>
      <c r="K76" s="137">
        <f t="shared" si="40"/>
        <v>100</v>
      </c>
      <c r="L76" s="137">
        <f t="shared" si="40"/>
        <v>100</v>
      </c>
      <c r="M76" s="137">
        <f t="shared" si="40"/>
        <v>100</v>
      </c>
      <c r="N76" s="137">
        <f t="shared" si="40"/>
        <v>100</v>
      </c>
      <c r="O76" s="137">
        <f t="shared" si="40"/>
        <v>100</v>
      </c>
      <c r="P76" s="137">
        <f t="shared" si="40"/>
        <v>100</v>
      </c>
      <c r="Q76" s="137">
        <f t="shared" si="40"/>
        <v>100</v>
      </c>
      <c r="R76" s="137">
        <f t="shared" si="83"/>
        <v>100</v>
      </c>
      <c r="S76" s="137">
        <f t="shared" ref="S76" si="93">S27/S$27*100</f>
        <v>100</v>
      </c>
      <c r="T76" s="137">
        <f t="shared" ref="T76:U76" si="94">T27/T$27*100</f>
        <v>100</v>
      </c>
      <c r="U76" s="137">
        <f t="shared" si="94"/>
        <v>100</v>
      </c>
      <c r="V76" s="137">
        <f t="shared" ref="V76" si="95">V27/V$27*100</f>
        <v>100</v>
      </c>
    </row>
    <row r="77" spans="1:22" ht="12" customHeight="1">
      <c r="A77" s="73" t="s">
        <v>3</v>
      </c>
      <c r="B77" s="136">
        <f t="shared" si="40"/>
        <v>25.182851956913183</v>
      </c>
      <c r="C77" s="136">
        <f t="shared" si="83"/>
        <v>25.631452535681866</v>
      </c>
      <c r="D77" s="136">
        <f t="shared" si="83"/>
        <v>25.525668246150829</v>
      </c>
      <c r="E77" s="136">
        <f t="shared" si="83"/>
        <v>25.935055796063917</v>
      </c>
      <c r="F77" s="136">
        <f t="shared" si="83"/>
        <v>26.27930124585982</v>
      </c>
      <c r="G77" s="136">
        <f t="shared" si="83"/>
        <v>26.188249418353138</v>
      </c>
      <c r="H77" s="136">
        <f t="shared" si="83"/>
        <v>26.025964211329743</v>
      </c>
      <c r="I77" s="136">
        <f t="shared" si="83"/>
        <v>25.796364270839906</v>
      </c>
      <c r="J77" s="136">
        <f t="shared" si="83"/>
        <v>25.931770115800663</v>
      </c>
      <c r="K77" s="136">
        <f t="shared" si="83"/>
        <v>25.889414978222991</v>
      </c>
      <c r="L77" s="136">
        <f t="shared" si="83"/>
        <v>25.887392759677873</v>
      </c>
      <c r="M77" s="136">
        <f t="shared" si="83"/>
        <v>25.711746559820131</v>
      </c>
      <c r="N77" s="136">
        <f t="shared" si="83"/>
        <v>25.464725277754596</v>
      </c>
      <c r="O77" s="136">
        <f t="shared" si="83"/>
        <v>25.059937667009201</v>
      </c>
      <c r="P77" s="136">
        <f t="shared" si="83"/>
        <v>24.853147118997391</v>
      </c>
      <c r="Q77" s="136">
        <f t="shared" si="83"/>
        <v>24.916750027172419</v>
      </c>
      <c r="R77" s="136">
        <f t="shared" si="83"/>
        <v>24.995898730993684</v>
      </c>
      <c r="S77" s="136">
        <f t="shared" ref="S77" si="96">S28/S$27*100</f>
        <v>25.032123739180577</v>
      </c>
      <c r="T77" s="136">
        <f t="shared" ref="T77:U77" si="97">T28/T$27*100</f>
        <v>25.155893071785613</v>
      </c>
      <c r="U77" s="136">
        <f t="shared" si="97"/>
        <v>25.268228592306897</v>
      </c>
      <c r="V77" s="136">
        <f t="shared" ref="V77" si="98">V28/V$27*100</f>
        <v>25.485782548442241</v>
      </c>
    </row>
    <row r="78" spans="1:22" ht="12" customHeight="1">
      <c r="A78" s="73" t="s">
        <v>4</v>
      </c>
      <c r="B78" s="136">
        <f t="shared" si="40"/>
        <v>74.817148043086817</v>
      </c>
      <c r="C78" s="136">
        <f t="shared" si="83"/>
        <v>74.368547464318112</v>
      </c>
      <c r="D78" s="136">
        <f t="shared" si="83"/>
        <v>74.474331753849199</v>
      </c>
      <c r="E78" s="136">
        <f t="shared" si="83"/>
        <v>74.064944203936093</v>
      </c>
      <c r="F78" s="136">
        <f t="shared" si="83"/>
        <v>73.720698754140173</v>
      </c>
      <c r="G78" s="136">
        <f t="shared" si="83"/>
        <v>73.811750581646848</v>
      </c>
      <c r="H78" s="136">
        <f t="shared" si="83"/>
        <v>73.974035788670264</v>
      </c>
      <c r="I78" s="136">
        <f t="shared" si="83"/>
        <v>74.203635729160084</v>
      </c>
      <c r="J78" s="136">
        <f t="shared" si="83"/>
        <v>74.06822988419934</v>
      </c>
      <c r="K78" s="136">
        <f t="shared" si="83"/>
        <v>74.11058045727458</v>
      </c>
      <c r="L78" s="136">
        <f t="shared" si="83"/>
        <v>74.112602804045963</v>
      </c>
      <c r="M78" s="136">
        <f t="shared" si="83"/>
        <v>74.288253440179872</v>
      </c>
      <c r="N78" s="136">
        <f t="shared" si="83"/>
        <v>74.535274722245418</v>
      </c>
      <c r="O78" s="136">
        <f t="shared" si="83"/>
        <v>74.940066375390231</v>
      </c>
      <c r="P78" s="136">
        <f t="shared" si="83"/>
        <v>75.146852881002616</v>
      </c>
      <c r="Q78" s="136">
        <f t="shared" si="83"/>
        <v>75.083249972827574</v>
      </c>
      <c r="R78" s="136">
        <f t="shared" si="83"/>
        <v>75.004101269006313</v>
      </c>
      <c r="S78" s="136">
        <f t="shared" ref="S78" si="99">S29/S$27*100</f>
        <v>74.967876260819438</v>
      </c>
      <c r="T78" s="136">
        <f t="shared" ref="T78:U78" si="100">T29/T$27*100</f>
        <v>74.844106928214387</v>
      </c>
      <c r="U78" s="136">
        <f t="shared" si="100"/>
        <v>74.731771407693088</v>
      </c>
      <c r="V78" s="136">
        <f t="shared" ref="V78" si="101">V29/V$27*100</f>
        <v>74.514217451557769</v>
      </c>
    </row>
    <row r="79" spans="1:22" ht="12" customHeight="1">
      <c r="A79" s="14"/>
      <c r="B79" s="138"/>
      <c r="C79" s="138"/>
      <c r="D79" s="138"/>
      <c r="E79" s="138"/>
      <c r="F79" s="138"/>
      <c r="G79" s="138"/>
      <c r="H79" s="138"/>
      <c r="I79" s="124"/>
      <c r="J79" s="124"/>
      <c r="K79" s="124"/>
      <c r="L79" s="124"/>
      <c r="M79" s="124"/>
    </row>
    <row r="80" spans="1:22" ht="12" customHeight="1">
      <c r="A80" s="127"/>
      <c r="B80" s="184" t="s">
        <v>96</v>
      </c>
      <c r="C80" s="184"/>
      <c r="D80" s="184"/>
      <c r="E80" s="184"/>
      <c r="F80" s="184"/>
      <c r="G80" s="184"/>
      <c r="H80" s="184"/>
      <c r="I80" s="184"/>
      <c r="J80" s="184"/>
      <c r="K80" s="184"/>
      <c r="L80" s="184"/>
      <c r="M80" s="184"/>
      <c r="N80" s="184"/>
      <c r="O80" s="184"/>
      <c r="P80" s="184"/>
      <c r="Q80" s="184"/>
      <c r="R80" s="184"/>
      <c r="S80" s="184"/>
      <c r="T80" s="184"/>
      <c r="U80" s="184"/>
      <c r="V80" s="184"/>
    </row>
    <row r="81" spans="1:40" ht="12" customHeight="1">
      <c r="A81" s="70" t="s">
        <v>18</v>
      </c>
      <c r="B81" s="136">
        <f t="shared" ref="B81:T81" si="102">B8/$Q8*100</f>
        <v>70.74935787137477</v>
      </c>
      <c r="C81" s="136">
        <f t="shared" si="102"/>
        <v>72.027131492980232</v>
      </c>
      <c r="D81" s="136">
        <f t="shared" si="102"/>
        <v>72.517593077479361</v>
      </c>
      <c r="E81" s="136">
        <f t="shared" si="102"/>
        <v>74.468566868656652</v>
      </c>
      <c r="F81" s="136">
        <f t="shared" si="102"/>
        <v>74.53390189770829</v>
      </c>
      <c r="G81" s="136">
        <f t="shared" si="102"/>
        <v>73.099224458242944</v>
      </c>
      <c r="H81" s="136">
        <f t="shared" si="102"/>
        <v>74.525622802423882</v>
      </c>
      <c r="I81" s="136">
        <f t="shared" si="102"/>
        <v>77.712775242512649</v>
      </c>
      <c r="J81" s="136">
        <f t="shared" si="102"/>
        <v>81.428991795715817</v>
      </c>
      <c r="K81" s="136">
        <f t="shared" si="102"/>
        <v>82.210817685344509</v>
      </c>
      <c r="L81" s="136">
        <f t="shared" si="102"/>
        <v>84.523378469364857</v>
      </c>
      <c r="M81" s="136">
        <f t="shared" si="102"/>
        <v>88.150819181566547</v>
      </c>
      <c r="N81" s="136">
        <f t="shared" si="102"/>
        <v>89.796264432308419</v>
      </c>
      <c r="O81" s="136">
        <f t="shared" si="102"/>
        <v>92.886262187975362</v>
      </c>
      <c r="P81" s="136">
        <f t="shared" si="102"/>
        <v>96.398793047554932</v>
      </c>
      <c r="Q81" s="139">
        <f t="shared" si="102"/>
        <v>100</v>
      </c>
      <c r="R81" s="136">
        <f t="shared" si="102"/>
        <v>102.87095084910601</v>
      </c>
      <c r="S81" s="136">
        <f t="shared" si="102"/>
        <v>108.75279918206529</v>
      </c>
      <c r="T81" s="136">
        <f t="shared" si="102"/>
        <v>113.44505124560487</v>
      </c>
      <c r="U81" s="136">
        <f t="shared" ref="U81:V81" si="103">U8/$Q8*100</f>
        <v>116.76167676616545</v>
      </c>
      <c r="V81" s="136">
        <f t="shared" si="103"/>
        <v>118.19575571681504</v>
      </c>
      <c r="W81" s="136"/>
      <c r="X81" s="136"/>
      <c r="Y81" s="136"/>
      <c r="Z81" s="136"/>
      <c r="AA81" s="136"/>
      <c r="AB81" s="136"/>
      <c r="AC81" s="136"/>
      <c r="AD81" s="136"/>
      <c r="AE81" s="136"/>
      <c r="AF81" s="136"/>
      <c r="AG81" s="136"/>
      <c r="AH81" s="136"/>
      <c r="AI81" s="136"/>
      <c r="AJ81" s="136"/>
      <c r="AK81" s="136"/>
      <c r="AL81" s="136"/>
      <c r="AM81" s="136"/>
      <c r="AN81" s="136"/>
    </row>
    <row r="82" spans="1:40" ht="12" customHeight="1">
      <c r="A82" s="70" t="s">
        <v>19</v>
      </c>
      <c r="B82" s="136">
        <f t="shared" ref="B82:T82" si="104">B9/$Q9*100</f>
        <v>90.505421942805185</v>
      </c>
      <c r="C82" s="136">
        <f t="shared" si="104"/>
        <v>90.127072150885212</v>
      </c>
      <c r="D82" s="136">
        <f t="shared" si="104"/>
        <v>87.619361822010021</v>
      </c>
      <c r="E82" s="136">
        <f t="shared" si="104"/>
        <v>87.28747170408154</v>
      </c>
      <c r="F82" s="136">
        <f t="shared" si="104"/>
        <v>89.043548530589263</v>
      </c>
      <c r="G82" s="136">
        <f t="shared" si="104"/>
        <v>85.78074493638978</v>
      </c>
      <c r="H82" s="136">
        <f t="shared" si="104"/>
        <v>85.299528977986029</v>
      </c>
      <c r="I82" s="136">
        <f t="shared" si="104"/>
        <v>84.930013937902189</v>
      </c>
      <c r="J82" s="136">
        <f t="shared" si="104"/>
        <v>86.588846712730955</v>
      </c>
      <c r="K82" s="136">
        <f t="shared" si="104"/>
        <v>85.862049365874881</v>
      </c>
      <c r="L82" s="136">
        <f t="shared" si="104"/>
        <v>87.894042288188373</v>
      </c>
      <c r="M82" s="136">
        <f t="shared" si="104"/>
        <v>89.411210126231936</v>
      </c>
      <c r="N82" s="136">
        <f t="shared" si="104"/>
        <v>89.195963445133103</v>
      </c>
      <c r="O82" s="136">
        <f t="shared" si="104"/>
        <v>91.501030515109278</v>
      </c>
      <c r="P82" s="136">
        <f t="shared" si="104"/>
        <v>94.631559957692048</v>
      </c>
      <c r="Q82" s="139">
        <f t="shared" si="104"/>
        <v>100</v>
      </c>
      <c r="R82" s="136">
        <f t="shared" si="104"/>
        <v>101.69583988217038</v>
      </c>
      <c r="S82" s="136">
        <f t="shared" si="104"/>
        <v>106.85743552484605</v>
      </c>
      <c r="T82" s="136">
        <f t="shared" si="104"/>
        <v>110.81392159188637</v>
      </c>
      <c r="U82" s="136">
        <f t="shared" ref="U82:V82" si="105">U9/$Q9*100</f>
        <v>113.81576020877198</v>
      </c>
      <c r="V82" s="136">
        <f t="shared" si="105"/>
        <v>114.26367594871643</v>
      </c>
      <c r="W82" s="136"/>
      <c r="X82" s="136"/>
      <c r="Y82" s="136"/>
      <c r="Z82" s="136"/>
      <c r="AA82" s="136"/>
      <c r="AB82" s="136"/>
      <c r="AC82" s="136"/>
      <c r="AD82" s="136"/>
      <c r="AE82" s="136"/>
      <c r="AF82" s="136"/>
      <c r="AG82" s="136"/>
      <c r="AH82" s="136"/>
      <c r="AI82" s="136"/>
      <c r="AJ82" s="136"/>
      <c r="AK82" s="136"/>
      <c r="AL82" s="136"/>
      <c r="AM82" s="136"/>
      <c r="AN82" s="136"/>
    </row>
    <row r="83" spans="1:40" ht="12" customHeight="1">
      <c r="A83" s="70" t="s">
        <v>20</v>
      </c>
      <c r="B83" s="136">
        <f t="shared" ref="B83:T83" si="106">B10/$Q10*100</f>
        <v>90.433357130182529</v>
      </c>
      <c r="C83" s="136">
        <f t="shared" si="106"/>
        <v>91.523197801336195</v>
      </c>
      <c r="D83" s="136">
        <f t="shared" si="106"/>
        <v>91.018718353973313</v>
      </c>
      <c r="E83" s="136">
        <f t="shared" si="106"/>
        <v>88.175166818663882</v>
      </c>
      <c r="F83" s="136">
        <f t="shared" si="106"/>
        <v>87.534921532296991</v>
      </c>
      <c r="G83" s="136">
        <f t="shared" si="106"/>
        <v>85.705590333802391</v>
      </c>
      <c r="H83" s="136">
        <f t="shared" si="106"/>
        <v>85.169851730498621</v>
      </c>
      <c r="I83" s="136">
        <f t="shared" si="106"/>
        <v>87.374911793470858</v>
      </c>
      <c r="J83" s="136">
        <f t="shared" si="106"/>
        <v>92.267021280985773</v>
      </c>
      <c r="K83" s="136">
        <f t="shared" si="106"/>
        <v>94.79860025007325</v>
      </c>
      <c r="L83" s="136">
        <f t="shared" si="106"/>
        <v>97.556318063459173</v>
      </c>
      <c r="M83" s="136">
        <f t="shared" si="106"/>
        <v>100.09914207544288</v>
      </c>
      <c r="N83" s="136">
        <f t="shared" si="106"/>
        <v>99.180865682605045</v>
      </c>
      <c r="O83" s="136">
        <f t="shared" si="106"/>
        <v>95.64094681197875</v>
      </c>
      <c r="P83" s="136">
        <f t="shared" si="106"/>
        <v>96.2006198185112</v>
      </c>
      <c r="Q83" s="139">
        <f t="shared" si="106"/>
        <v>100</v>
      </c>
      <c r="R83" s="136">
        <f t="shared" si="106"/>
        <v>102.94795505284138</v>
      </c>
      <c r="S83" s="136">
        <f t="shared" si="106"/>
        <v>106.41338840997156</v>
      </c>
      <c r="T83" s="136">
        <f t="shared" si="106"/>
        <v>111.48603757701308</v>
      </c>
      <c r="U83" s="136">
        <f t="shared" ref="U83:V83" si="107">U10/$Q10*100</f>
        <v>116.08402213519635</v>
      </c>
      <c r="V83" s="136">
        <f t="shared" si="107"/>
        <v>116.95143792117327</v>
      </c>
      <c r="W83" s="136"/>
      <c r="X83" s="136"/>
      <c r="Y83" s="136"/>
      <c r="Z83" s="136"/>
      <c r="AA83" s="136"/>
      <c r="AB83" s="136"/>
      <c r="AC83" s="136"/>
      <c r="AD83" s="136"/>
      <c r="AE83" s="136"/>
      <c r="AF83" s="136"/>
      <c r="AG83" s="136"/>
      <c r="AH83" s="136"/>
      <c r="AI83" s="136"/>
      <c r="AJ83" s="136"/>
      <c r="AK83" s="136"/>
      <c r="AL83" s="136"/>
      <c r="AM83" s="136"/>
      <c r="AN83" s="136"/>
    </row>
    <row r="84" spans="1:40" ht="12" customHeight="1">
      <c r="A84" s="70" t="s">
        <v>21</v>
      </c>
      <c r="B84" s="136">
        <f t="shared" ref="B84:T84" si="108">B11/$Q11*100</f>
        <v>66.465930641794372</v>
      </c>
      <c r="C84" s="136">
        <f t="shared" si="108"/>
        <v>67.84531133358324</v>
      </c>
      <c r="D84" s="136">
        <f t="shared" si="108"/>
        <v>67.559117939615447</v>
      </c>
      <c r="E84" s="136">
        <f t="shared" si="108"/>
        <v>68.251666970943404</v>
      </c>
      <c r="F84" s="136">
        <f t="shared" si="108"/>
        <v>69.686434693006433</v>
      </c>
      <c r="G84" s="136">
        <f t="shared" si="108"/>
        <v>71.319881052697923</v>
      </c>
      <c r="H84" s="136">
        <f t="shared" si="108"/>
        <v>72.540377307495135</v>
      </c>
      <c r="I84" s="136">
        <f t="shared" si="108"/>
        <v>75.902581198036074</v>
      </c>
      <c r="J84" s="136">
        <f t="shared" si="108"/>
        <v>79.434324625820821</v>
      </c>
      <c r="K84" s="136">
        <f t="shared" si="108"/>
        <v>82.481228507071009</v>
      </c>
      <c r="L84" s="136">
        <f t="shared" si="108"/>
        <v>85.102123288605739</v>
      </c>
      <c r="M84" s="136">
        <f t="shared" si="108"/>
        <v>88.426579537399718</v>
      </c>
      <c r="N84" s="136">
        <f t="shared" si="108"/>
        <v>90.97818368223372</v>
      </c>
      <c r="O84" s="136">
        <f t="shared" si="108"/>
        <v>92.905944701329076</v>
      </c>
      <c r="P84" s="136">
        <f t="shared" si="108"/>
        <v>95.403558673543969</v>
      </c>
      <c r="Q84" s="139">
        <f t="shared" si="108"/>
        <v>100</v>
      </c>
      <c r="R84" s="136">
        <f t="shared" si="108"/>
        <v>105.96653129058602</v>
      </c>
      <c r="S84" s="136">
        <f t="shared" si="108"/>
        <v>111.71050742316146</v>
      </c>
      <c r="T84" s="136">
        <f t="shared" si="108"/>
        <v>118.61316073803461</v>
      </c>
      <c r="U84" s="136">
        <f t="shared" ref="U84:V84" si="109">U11/$Q11*100</f>
        <v>125.68701032830052</v>
      </c>
      <c r="V84" s="136">
        <f t="shared" si="109"/>
        <v>129.38446005604322</v>
      </c>
      <c r="W84" s="136"/>
      <c r="X84" s="136"/>
      <c r="Y84" s="136"/>
      <c r="Z84" s="136"/>
      <c r="AA84" s="136"/>
      <c r="AB84" s="136"/>
      <c r="AC84" s="136"/>
      <c r="AD84" s="136"/>
      <c r="AE84" s="136"/>
      <c r="AF84" s="136"/>
      <c r="AG84" s="136"/>
      <c r="AH84" s="136"/>
      <c r="AI84" s="136"/>
      <c r="AJ84" s="136"/>
      <c r="AK84" s="136"/>
      <c r="AL84" s="136"/>
      <c r="AM84" s="136"/>
      <c r="AN84" s="136"/>
    </row>
    <row r="85" spans="1:40" ht="12" customHeight="1">
      <c r="A85" s="70"/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9"/>
      <c r="R85" s="136"/>
      <c r="S85" s="136"/>
      <c r="T85" s="136"/>
      <c r="U85" s="136"/>
      <c r="V85" s="136"/>
      <c r="W85" s="136"/>
      <c r="X85" s="136"/>
      <c r="Y85" s="136"/>
      <c r="Z85" s="136"/>
      <c r="AA85" s="136"/>
      <c r="AB85" s="136"/>
      <c r="AC85" s="136"/>
      <c r="AD85" s="136"/>
      <c r="AE85" s="136"/>
      <c r="AF85" s="136"/>
      <c r="AG85" s="136"/>
      <c r="AH85" s="136"/>
      <c r="AI85" s="136"/>
      <c r="AJ85" s="136"/>
      <c r="AK85" s="136"/>
      <c r="AL85" s="136"/>
      <c r="AM85" s="136"/>
      <c r="AN85" s="136"/>
    </row>
    <row r="86" spans="1:40" ht="12" customHeight="1">
      <c r="A86" s="70" t="s">
        <v>22</v>
      </c>
      <c r="B86" s="136">
        <f t="shared" ref="B86:T86" si="110">B13/$Q13*100</f>
        <v>75.04741106832941</v>
      </c>
      <c r="C86" s="136">
        <f t="shared" si="110"/>
        <v>75.595495046395357</v>
      </c>
      <c r="D86" s="136">
        <f t="shared" si="110"/>
        <v>74.697925673878672</v>
      </c>
      <c r="E86" s="136">
        <f t="shared" si="110"/>
        <v>73.923912418826504</v>
      </c>
      <c r="F86" s="136">
        <f t="shared" si="110"/>
        <v>74.745236507391297</v>
      </c>
      <c r="G86" s="136">
        <f t="shared" si="110"/>
        <v>74.472464159370674</v>
      </c>
      <c r="H86" s="136">
        <f t="shared" si="110"/>
        <v>75.386538865047839</v>
      </c>
      <c r="I86" s="136">
        <f t="shared" si="110"/>
        <v>77.185352886695895</v>
      </c>
      <c r="J86" s="136">
        <f t="shared" si="110"/>
        <v>79.348019293197524</v>
      </c>
      <c r="K86" s="136">
        <f t="shared" si="110"/>
        <v>81.598825515240364</v>
      </c>
      <c r="L86" s="136">
        <f t="shared" si="110"/>
        <v>83.392828265683733</v>
      </c>
      <c r="M86" s="136">
        <f t="shared" si="110"/>
        <v>86.830214248579679</v>
      </c>
      <c r="N86" s="136">
        <f t="shared" si="110"/>
        <v>88.80196674075134</v>
      </c>
      <c r="O86" s="136">
        <f t="shared" si="110"/>
        <v>92.693349620377333</v>
      </c>
      <c r="P86" s="136">
        <f t="shared" si="110"/>
        <v>95.359127983823427</v>
      </c>
      <c r="Q86" s="139">
        <f t="shared" si="110"/>
        <v>100</v>
      </c>
      <c r="R86" s="136">
        <f t="shared" si="110"/>
        <v>105.32440664329634</v>
      </c>
      <c r="S86" s="136">
        <f t="shared" si="110"/>
        <v>109.87373086016173</v>
      </c>
      <c r="T86" s="136">
        <f t="shared" si="110"/>
        <v>114.748684585088</v>
      </c>
      <c r="U86" s="136">
        <f t="shared" ref="U86:V86" si="111">U13/$Q13*100</f>
        <v>120.77707375812403</v>
      </c>
      <c r="V86" s="136">
        <f t="shared" si="111"/>
        <v>122.01504056837152</v>
      </c>
      <c r="W86" s="136"/>
      <c r="X86" s="136"/>
      <c r="Y86" s="136"/>
      <c r="Z86" s="136"/>
      <c r="AA86" s="136"/>
      <c r="AB86" s="136"/>
      <c r="AC86" s="136"/>
      <c r="AD86" s="136"/>
      <c r="AE86" s="136"/>
      <c r="AF86" s="136"/>
      <c r="AG86" s="136"/>
      <c r="AH86" s="136"/>
      <c r="AI86" s="136"/>
      <c r="AJ86" s="136"/>
      <c r="AK86" s="136"/>
      <c r="AL86" s="136"/>
      <c r="AM86" s="136"/>
      <c r="AN86" s="136"/>
    </row>
    <row r="87" spans="1:40" ht="12" customHeight="1">
      <c r="A87" s="70" t="s">
        <v>23</v>
      </c>
      <c r="B87" s="136">
        <f t="shared" ref="B87:T87" si="112">B14/$Q14*100</f>
        <v>65.004615664690618</v>
      </c>
      <c r="C87" s="136">
        <f t="shared" si="112"/>
        <v>65.183872078155375</v>
      </c>
      <c r="D87" s="136">
        <f t="shared" si="112"/>
        <v>64.214555642254041</v>
      </c>
      <c r="E87" s="136">
        <f t="shared" si="112"/>
        <v>63.84557097571232</v>
      </c>
      <c r="F87" s="136">
        <f t="shared" si="112"/>
        <v>64.019940530691343</v>
      </c>
      <c r="G87" s="136">
        <f t="shared" si="112"/>
        <v>66.453703460056929</v>
      </c>
      <c r="H87" s="136">
        <f t="shared" si="112"/>
        <v>69.273957823726178</v>
      </c>
      <c r="I87" s="136">
        <f t="shared" si="112"/>
        <v>72.937114723567603</v>
      </c>
      <c r="J87" s="136">
        <f t="shared" si="112"/>
        <v>76.157769272615283</v>
      </c>
      <c r="K87" s="136">
        <f t="shared" si="112"/>
        <v>77.778810044588553</v>
      </c>
      <c r="L87" s="136">
        <f t="shared" si="112"/>
        <v>81.528050836216664</v>
      </c>
      <c r="M87" s="136">
        <f t="shared" si="112"/>
        <v>84.983543101286315</v>
      </c>
      <c r="N87" s="136">
        <f t="shared" si="112"/>
        <v>88.621030568642368</v>
      </c>
      <c r="O87" s="136">
        <f t="shared" si="112"/>
        <v>91.03997181732602</v>
      </c>
      <c r="P87" s="136">
        <f t="shared" si="112"/>
        <v>95.675291345373623</v>
      </c>
      <c r="Q87" s="139">
        <f t="shared" si="112"/>
        <v>100</v>
      </c>
      <c r="R87" s="136">
        <f t="shared" si="112"/>
        <v>103.87066042938839</v>
      </c>
      <c r="S87" s="136">
        <f t="shared" si="112"/>
        <v>111.09375948171373</v>
      </c>
      <c r="T87" s="136">
        <f t="shared" si="112"/>
        <v>116.42285180950705</v>
      </c>
      <c r="U87" s="136">
        <f t="shared" ref="U87:V87" si="113">U14/$Q14*100</f>
        <v>119.36710349453344</v>
      </c>
      <c r="V87" s="136">
        <f t="shared" si="113"/>
        <v>121.70377367508407</v>
      </c>
      <c r="W87" s="136"/>
      <c r="X87" s="136"/>
      <c r="Y87" s="136"/>
      <c r="Z87" s="136"/>
      <c r="AA87" s="136"/>
      <c r="AB87" s="136"/>
      <c r="AC87" s="136"/>
      <c r="AD87" s="136"/>
      <c r="AE87" s="136"/>
      <c r="AF87" s="136"/>
      <c r="AG87" s="136"/>
      <c r="AH87" s="136"/>
      <c r="AI87" s="136"/>
      <c r="AJ87" s="136"/>
      <c r="AK87" s="136"/>
      <c r="AL87" s="136"/>
      <c r="AM87" s="136"/>
      <c r="AN87" s="136"/>
    </row>
    <row r="88" spans="1:40" ht="12" customHeight="1">
      <c r="A88" s="70" t="s">
        <v>24</v>
      </c>
      <c r="B88" s="136">
        <f t="shared" ref="B88:T88" si="114">B15/$Q15*100</f>
        <v>89.510827889658458</v>
      </c>
      <c r="C88" s="136">
        <f t="shared" si="114"/>
        <v>83.725359938653583</v>
      </c>
      <c r="D88" s="136">
        <f t="shared" si="114"/>
        <v>83.449793119851066</v>
      </c>
      <c r="E88" s="136">
        <f t="shared" si="114"/>
        <v>83.675126403976037</v>
      </c>
      <c r="F88" s="136">
        <f t="shared" si="114"/>
        <v>81.751797130332449</v>
      </c>
      <c r="G88" s="136">
        <f t="shared" si="114"/>
        <v>84.199810547812078</v>
      </c>
      <c r="H88" s="136">
        <f t="shared" si="114"/>
        <v>81.248846679050786</v>
      </c>
      <c r="I88" s="136">
        <f t="shared" si="114"/>
        <v>82.964373146997673</v>
      </c>
      <c r="J88" s="136">
        <f t="shared" si="114"/>
        <v>84.599218407207388</v>
      </c>
      <c r="K88" s="136">
        <f t="shared" si="114"/>
        <v>86.08654110333346</v>
      </c>
      <c r="L88" s="136">
        <f t="shared" si="114"/>
        <v>88.99280737797352</v>
      </c>
      <c r="M88" s="136">
        <f t="shared" si="114"/>
        <v>92.744432279044204</v>
      </c>
      <c r="N88" s="136">
        <f t="shared" si="114"/>
        <v>92.884676106470494</v>
      </c>
      <c r="O88" s="136">
        <f t="shared" si="114"/>
        <v>95.119043225444003</v>
      </c>
      <c r="P88" s="136">
        <f t="shared" si="114"/>
        <v>97.283595982957507</v>
      </c>
      <c r="Q88" s="139">
        <f t="shared" si="114"/>
        <v>100</v>
      </c>
      <c r="R88" s="136">
        <f t="shared" si="114"/>
        <v>102.32817055617748</v>
      </c>
      <c r="S88" s="136">
        <f t="shared" si="114"/>
        <v>107.6052546327621</v>
      </c>
      <c r="T88" s="136">
        <f t="shared" si="114"/>
        <v>111.20863934782521</v>
      </c>
      <c r="U88" s="136">
        <f t="shared" ref="U88:V88" si="115">U15/$Q15*100</f>
        <v>115.68742029270773</v>
      </c>
      <c r="V88" s="136">
        <f t="shared" si="115"/>
        <v>115.75569689290211</v>
      </c>
      <c r="W88" s="136"/>
      <c r="X88" s="136"/>
      <c r="Y88" s="136"/>
      <c r="Z88" s="136"/>
      <c r="AA88" s="136"/>
      <c r="AB88" s="136"/>
      <c r="AC88" s="136"/>
      <c r="AD88" s="136"/>
      <c r="AE88" s="136"/>
      <c r="AF88" s="136"/>
      <c r="AG88" s="136"/>
      <c r="AH88" s="136"/>
      <c r="AI88" s="136"/>
      <c r="AJ88" s="136"/>
      <c r="AK88" s="136"/>
      <c r="AL88" s="136"/>
      <c r="AM88" s="136"/>
      <c r="AN88" s="136"/>
    </row>
    <row r="89" spans="1:40" ht="12" customHeight="1">
      <c r="A89" s="70" t="s">
        <v>25</v>
      </c>
      <c r="B89" s="136">
        <f t="shared" ref="B89:T89" si="116">B16/$Q16*100</f>
        <v>70.159387997974278</v>
      </c>
      <c r="C89" s="136">
        <f t="shared" si="116"/>
        <v>68.822582893651813</v>
      </c>
      <c r="D89" s="136">
        <f t="shared" si="116"/>
        <v>68.792811354770407</v>
      </c>
      <c r="E89" s="136">
        <f t="shared" si="116"/>
        <v>67.483021165358849</v>
      </c>
      <c r="F89" s="136">
        <f t="shared" si="116"/>
        <v>67.102213254005576</v>
      </c>
      <c r="G89" s="136">
        <f t="shared" si="116"/>
        <v>66.122745376944692</v>
      </c>
      <c r="H89" s="136">
        <f t="shared" si="116"/>
        <v>67.626916936618912</v>
      </c>
      <c r="I89" s="136">
        <f t="shared" si="116"/>
        <v>70.669835996625892</v>
      </c>
      <c r="J89" s="136">
        <f t="shared" si="116"/>
        <v>73.974398051775694</v>
      </c>
      <c r="K89" s="136">
        <f t="shared" si="116"/>
        <v>76.936981213213826</v>
      </c>
      <c r="L89" s="136">
        <f t="shared" si="116"/>
        <v>78.872210001189273</v>
      </c>
      <c r="M89" s="136">
        <f t="shared" si="116"/>
        <v>83.872095798196213</v>
      </c>
      <c r="N89" s="136">
        <f t="shared" si="116"/>
        <v>87.080648578487768</v>
      </c>
      <c r="O89" s="136">
        <f t="shared" si="116"/>
        <v>91.026795172600089</v>
      </c>
      <c r="P89" s="136">
        <f t="shared" si="116"/>
        <v>96.456241744895706</v>
      </c>
      <c r="Q89" s="139">
        <f t="shared" si="116"/>
        <v>100</v>
      </c>
      <c r="R89" s="136">
        <f t="shared" si="116"/>
        <v>104.32435540286484</v>
      </c>
      <c r="S89" s="136">
        <f t="shared" si="116"/>
        <v>109.17010653957841</v>
      </c>
      <c r="T89" s="136">
        <f t="shared" si="116"/>
        <v>114.44352819514376</v>
      </c>
      <c r="U89" s="136">
        <f t="shared" ref="U89:V89" si="117">U16/$Q16*100</f>
        <v>118.57019427898136</v>
      </c>
      <c r="V89" s="136">
        <f t="shared" si="117"/>
        <v>120.23157216565889</v>
      </c>
      <c r="W89" s="136"/>
      <c r="X89" s="136"/>
      <c r="Y89" s="136"/>
      <c r="Z89" s="136"/>
      <c r="AA89" s="136"/>
      <c r="AB89" s="136"/>
      <c r="AC89" s="136"/>
      <c r="AD89" s="136"/>
      <c r="AE89" s="136"/>
      <c r="AF89" s="136"/>
      <c r="AG89" s="136"/>
      <c r="AH89" s="136"/>
      <c r="AI89" s="136"/>
      <c r="AJ89" s="136"/>
      <c r="AK89" s="136"/>
      <c r="AL89" s="136"/>
      <c r="AM89" s="136"/>
      <c r="AN89" s="136"/>
    </row>
    <row r="90" spans="1:40" ht="12" customHeight="1">
      <c r="A90" s="70" t="s">
        <v>26</v>
      </c>
      <c r="B90" s="136">
        <f t="shared" ref="B90:T90" si="118">B17/$Q17*100</f>
        <v>84.761437763214047</v>
      </c>
      <c r="C90" s="136">
        <f t="shared" si="118"/>
        <v>82.270015546506485</v>
      </c>
      <c r="D90" s="136">
        <f t="shared" si="118"/>
        <v>81.857698042122223</v>
      </c>
      <c r="E90" s="136">
        <f t="shared" si="118"/>
        <v>79.629100034437215</v>
      </c>
      <c r="F90" s="136">
        <f t="shared" si="118"/>
        <v>78.765913936185683</v>
      </c>
      <c r="G90" s="136">
        <f t="shared" si="118"/>
        <v>77.13654981683257</v>
      </c>
      <c r="H90" s="136">
        <f t="shared" si="118"/>
        <v>76.539837342270658</v>
      </c>
      <c r="I90" s="136">
        <f t="shared" si="118"/>
        <v>78.733201910169996</v>
      </c>
      <c r="J90" s="136">
        <f t="shared" si="118"/>
        <v>82.45912157925433</v>
      </c>
      <c r="K90" s="136">
        <f t="shared" si="118"/>
        <v>85.491652461596544</v>
      </c>
      <c r="L90" s="136">
        <f t="shared" si="118"/>
        <v>86.986917180183553</v>
      </c>
      <c r="M90" s="136">
        <f t="shared" si="118"/>
        <v>87.380655846262769</v>
      </c>
      <c r="N90" s="136">
        <f t="shared" si="118"/>
        <v>88.439915041626548</v>
      </c>
      <c r="O90" s="136">
        <f t="shared" si="118"/>
        <v>92.628779549476448</v>
      </c>
      <c r="P90" s="136">
        <f t="shared" si="118"/>
        <v>96.492381681000026</v>
      </c>
      <c r="Q90" s="139">
        <f t="shared" si="118"/>
        <v>100</v>
      </c>
      <c r="R90" s="136">
        <f t="shared" si="118"/>
        <v>105.57059925379424</v>
      </c>
      <c r="S90" s="136">
        <f t="shared" si="118"/>
        <v>110.68946732479989</v>
      </c>
      <c r="T90" s="136">
        <f t="shared" si="118"/>
        <v>117.16498871003809</v>
      </c>
      <c r="U90" s="136">
        <f t="shared" ref="U90:V90" si="119">U17/$Q17*100</f>
        <v>121.85302679134837</v>
      </c>
      <c r="V90" s="136">
        <f t="shared" si="119"/>
        <v>124.2224258521881</v>
      </c>
      <c r="W90" s="136"/>
      <c r="X90" s="136"/>
      <c r="Y90" s="136"/>
      <c r="Z90" s="136"/>
      <c r="AA90" s="136"/>
      <c r="AB90" s="136"/>
      <c r="AC90" s="136"/>
      <c r="AD90" s="136"/>
      <c r="AE90" s="136"/>
      <c r="AF90" s="136"/>
      <c r="AG90" s="136"/>
      <c r="AH90" s="136"/>
      <c r="AI90" s="136"/>
      <c r="AJ90" s="136"/>
      <c r="AK90" s="136"/>
      <c r="AL90" s="136"/>
      <c r="AM90" s="136"/>
      <c r="AN90" s="136"/>
    </row>
    <row r="91" spans="1:40" ht="12" customHeight="1">
      <c r="A91" s="70" t="s">
        <v>27</v>
      </c>
      <c r="B91" s="136">
        <f t="shared" ref="B91:T91" si="120">B18/$Q18*100</f>
        <v>70.661761404093994</v>
      </c>
      <c r="C91" s="136">
        <f t="shared" si="120"/>
        <v>69.641150320424416</v>
      </c>
      <c r="D91" s="136">
        <f t="shared" si="120"/>
        <v>68.540032202813578</v>
      </c>
      <c r="E91" s="136">
        <f t="shared" si="120"/>
        <v>67.241495442211345</v>
      </c>
      <c r="F91" s="136">
        <f t="shared" si="120"/>
        <v>67.397003384930542</v>
      </c>
      <c r="G91" s="136">
        <f t="shared" si="120"/>
        <v>67.340659152676835</v>
      </c>
      <c r="H91" s="136">
        <f t="shared" si="120"/>
        <v>67.772275216449515</v>
      </c>
      <c r="I91" s="136">
        <f t="shared" si="120"/>
        <v>71.308062891710023</v>
      </c>
      <c r="J91" s="136">
        <f t="shared" si="120"/>
        <v>73.353508203591929</v>
      </c>
      <c r="K91" s="136">
        <f t="shared" si="120"/>
        <v>75.513245705756944</v>
      </c>
      <c r="L91" s="136">
        <f t="shared" si="120"/>
        <v>80.389480841891881</v>
      </c>
      <c r="M91" s="136">
        <f t="shared" si="120"/>
        <v>83.884373509871466</v>
      </c>
      <c r="N91" s="136">
        <f t="shared" si="120"/>
        <v>88.110511674054493</v>
      </c>
      <c r="O91" s="136">
        <f t="shared" si="120"/>
        <v>93.013689403221562</v>
      </c>
      <c r="P91" s="136">
        <f t="shared" si="120"/>
        <v>95.72794182110546</v>
      </c>
      <c r="Q91" s="139">
        <f t="shared" si="120"/>
        <v>100</v>
      </c>
      <c r="R91" s="136">
        <f t="shared" si="120"/>
        <v>103.78206649688558</v>
      </c>
      <c r="S91" s="136">
        <f t="shared" si="120"/>
        <v>109.26226476015745</v>
      </c>
      <c r="T91" s="136">
        <f t="shared" si="120"/>
        <v>115.32910591218852</v>
      </c>
      <c r="U91" s="136">
        <f t="shared" ref="U91:V91" si="121">U18/$Q18*100</f>
        <v>121.22664707982919</v>
      </c>
      <c r="V91" s="136">
        <f t="shared" si="121"/>
        <v>120.01310778534024</v>
      </c>
      <c r="W91" s="136"/>
      <c r="X91" s="136"/>
      <c r="Y91" s="136"/>
      <c r="Z91" s="136"/>
      <c r="AA91" s="136"/>
      <c r="AB91" s="136"/>
      <c r="AC91" s="136"/>
      <c r="AD91" s="136"/>
      <c r="AE91" s="136"/>
      <c r="AF91" s="136"/>
      <c r="AG91" s="136"/>
      <c r="AH91" s="136"/>
      <c r="AI91" s="136"/>
      <c r="AJ91" s="136"/>
      <c r="AK91" s="136"/>
      <c r="AL91" s="136"/>
      <c r="AM91" s="136"/>
      <c r="AN91" s="136"/>
    </row>
    <row r="92" spans="1:40" ht="12" customHeight="1">
      <c r="A92" s="70" t="s">
        <v>28</v>
      </c>
      <c r="B92" s="136">
        <f t="shared" ref="B92:T92" si="122">B19/$Q19*100</f>
        <v>74.813340372567367</v>
      </c>
      <c r="C92" s="136">
        <f t="shared" si="122"/>
        <v>74.454856869357258</v>
      </c>
      <c r="D92" s="136">
        <f t="shared" si="122"/>
        <v>74.227671789515043</v>
      </c>
      <c r="E92" s="136">
        <f t="shared" si="122"/>
        <v>74.478707260301562</v>
      </c>
      <c r="F92" s="136">
        <f t="shared" si="122"/>
        <v>72.284713839775506</v>
      </c>
      <c r="G92" s="136">
        <f t="shared" si="122"/>
        <v>71.726291296547686</v>
      </c>
      <c r="H92" s="136">
        <f t="shared" si="122"/>
        <v>73.334454436455687</v>
      </c>
      <c r="I92" s="136">
        <f t="shared" si="122"/>
        <v>76.354803266614226</v>
      </c>
      <c r="J92" s="136">
        <f t="shared" si="122"/>
        <v>79.291797001642038</v>
      </c>
      <c r="K92" s="136">
        <f t="shared" si="122"/>
        <v>81.867315828493858</v>
      </c>
      <c r="L92" s="136">
        <f t="shared" si="122"/>
        <v>83.135024743770003</v>
      </c>
      <c r="M92" s="136">
        <f t="shared" si="122"/>
        <v>86.518708004110366</v>
      </c>
      <c r="N92" s="136">
        <f t="shared" si="122"/>
        <v>89.319309842449982</v>
      </c>
      <c r="O92" s="136">
        <f t="shared" si="122"/>
        <v>93.916937577463244</v>
      </c>
      <c r="P92" s="136">
        <f t="shared" si="122"/>
        <v>96.777610061469332</v>
      </c>
      <c r="Q92" s="139">
        <f t="shared" si="122"/>
        <v>100</v>
      </c>
      <c r="R92" s="136">
        <f t="shared" si="122"/>
        <v>102.50469529306471</v>
      </c>
      <c r="S92" s="136">
        <f t="shared" si="122"/>
        <v>107.23734049545752</v>
      </c>
      <c r="T92" s="136">
        <f t="shared" si="122"/>
        <v>109.98603741519975</v>
      </c>
      <c r="U92" s="136">
        <f t="shared" ref="U92:V92" si="123">U19/$Q19*100</f>
        <v>113.4941469523647</v>
      </c>
      <c r="V92" s="136">
        <f t="shared" si="123"/>
        <v>113.53424794866427</v>
      </c>
      <c r="W92" s="136"/>
      <c r="X92" s="136"/>
      <c r="Y92" s="136"/>
      <c r="Z92" s="136"/>
      <c r="AA92" s="136"/>
      <c r="AB92" s="136"/>
      <c r="AC92" s="136"/>
      <c r="AD92" s="136"/>
      <c r="AE92" s="136"/>
      <c r="AF92" s="136"/>
      <c r="AG92" s="136"/>
      <c r="AH92" s="136"/>
      <c r="AI92" s="136"/>
      <c r="AJ92" s="136"/>
      <c r="AK92" s="136"/>
      <c r="AL92" s="136"/>
      <c r="AM92" s="136"/>
      <c r="AN92" s="136"/>
    </row>
    <row r="93" spans="1:40" ht="12" customHeight="1">
      <c r="A93" s="70" t="s">
        <v>29</v>
      </c>
      <c r="B93" s="136">
        <f t="shared" ref="B93:T93" si="124">B20/$Q20*100</f>
        <v>80.831690457357055</v>
      </c>
      <c r="C93" s="136">
        <f t="shared" si="124"/>
        <v>79.83638743833086</v>
      </c>
      <c r="D93" s="136">
        <f t="shared" si="124"/>
        <v>79.294281637694937</v>
      </c>
      <c r="E93" s="136">
        <f t="shared" si="124"/>
        <v>76.840323994181986</v>
      </c>
      <c r="F93" s="136">
        <f t="shared" si="124"/>
        <v>77.850570116908145</v>
      </c>
      <c r="G93" s="136">
        <f t="shared" si="124"/>
        <v>77.610615026992789</v>
      </c>
      <c r="H93" s="136">
        <f t="shared" si="124"/>
        <v>78.951455683312361</v>
      </c>
      <c r="I93" s="136">
        <f t="shared" si="124"/>
        <v>81.706294739162061</v>
      </c>
      <c r="J93" s="136">
        <f t="shared" si="124"/>
        <v>83.337804725367093</v>
      </c>
      <c r="K93" s="136">
        <f t="shared" si="124"/>
        <v>82.773197726109643</v>
      </c>
      <c r="L93" s="136">
        <f t="shared" si="124"/>
        <v>85.609560355426623</v>
      </c>
      <c r="M93" s="136">
        <f t="shared" si="124"/>
        <v>89.137402126997912</v>
      </c>
      <c r="N93" s="136">
        <f t="shared" si="124"/>
        <v>89.400781541632128</v>
      </c>
      <c r="O93" s="136">
        <f t="shared" si="124"/>
        <v>90.999982114431859</v>
      </c>
      <c r="P93" s="136">
        <f t="shared" si="124"/>
        <v>95.355521822989417</v>
      </c>
      <c r="Q93" s="139">
        <f t="shared" si="124"/>
        <v>100</v>
      </c>
      <c r="R93" s="136">
        <f t="shared" si="124"/>
        <v>103.37581444242319</v>
      </c>
      <c r="S93" s="136">
        <f t="shared" si="124"/>
        <v>108.17855104973862</v>
      </c>
      <c r="T93" s="136">
        <f t="shared" si="124"/>
        <v>111.96129101492522</v>
      </c>
      <c r="U93" s="136">
        <f t="shared" ref="U93:V93" si="125">U20/$Q20*100</f>
        <v>116.29306022647745</v>
      </c>
      <c r="V93" s="136">
        <f t="shared" si="125"/>
        <v>118.57889352952068</v>
      </c>
      <c r="W93" s="136"/>
      <c r="X93" s="136"/>
      <c r="Y93" s="136"/>
      <c r="Z93" s="136"/>
      <c r="AA93" s="136"/>
      <c r="AB93" s="136"/>
      <c r="AC93" s="136"/>
      <c r="AD93" s="136"/>
      <c r="AE93" s="136"/>
      <c r="AF93" s="136"/>
      <c r="AG93" s="136"/>
      <c r="AH93" s="136"/>
      <c r="AI93" s="136"/>
      <c r="AJ93" s="136"/>
      <c r="AK93" s="136"/>
      <c r="AL93" s="136"/>
      <c r="AM93" s="136"/>
      <c r="AN93" s="136"/>
    </row>
    <row r="94" spans="1:40" ht="12" customHeight="1">
      <c r="A94" s="70" t="s">
        <v>30</v>
      </c>
      <c r="B94" s="136">
        <f t="shared" ref="B94:T94" si="126">B21/$Q21*100</f>
        <v>81.919494677330093</v>
      </c>
      <c r="C94" s="136">
        <f t="shared" si="126"/>
        <v>82.873451225447482</v>
      </c>
      <c r="D94" s="136">
        <f t="shared" si="126"/>
        <v>83.195373463130863</v>
      </c>
      <c r="E94" s="136">
        <f t="shared" si="126"/>
        <v>81.928161814498495</v>
      </c>
      <c r="F94" s="136">
        <f t="shared" si="126"/>
        <v>81.091544969584064</v>
      </c>
      <c r="G94" s="136">
        <f t="shared" si="126"/>
        <v>78.970858418028413</v>
      </c>
      <c r="H94" s="136">
        <f t="shared" si="126"/>
        <v>80.650854379713948</v>
      </c>
      <c r="I94" s="136">
        <f t="shared" si="126"/>
        <v>81.859777149807172</v>
      </c>
      <c r="J94" s="136">
        <f t="shared" si="126"/>
        <v>84.301052533328004</v>
      </c>
      <c r="K94" s="136">
        <f t="shared" si="126"/>
        <v>85.459782102456998</v>
      </c>
      <c r="L94" s="136">
        <f t="shared" si="126"/>
        <v>87.069298047608299</v>
      </c>
      <c r="M94" s="136">
        <f t="shared" si="126"/>
        <v>89.261607534885229</v>
      </c>
      <c r="N94" s="136">
        <f t="shared" si="126"/>
        <v>91.260192219958597</v>
      </c>
      <c r="O94" s="136">
        <f t="shared" si="126"/>
        <v>93.360972929006621</v>
      </c>
      <c r="P94" s="136">
        <f t="shared" si="126"/>
        <v>96.602672716518896</v>
      </c>
      <c r="Q94" s="139">
        <f t="shared" si="126"/>
        <v>100</v>
      </c>
      <c r="R94" s="136">
        <f t="shared" si="126"/>
        <v>102.12268666013298</v>
      </c>
      <c r="S94" s="136">
        <f t="shared" si="126"/>
        <v>106.61626393051816</v>
      </c>
      <c r="T94" s="136">
        <f t="shared" si="126"/>
        <v>110.94049867468996</v>
      </c>
      <c r="U94" s="136">
        <f t="shared" ref="U94:V94" si="127">U21/$Q21*100</f>
        <v>116.06744366122732</v>
      </c>
      <c r="V94" s="136">
        <f t="shared" si="127"/>
        <v>116.68681061733828</v>
      </c>
      <c r="W94" s="136"/>
      <c r="X94" s="136"/>
      <c r="Y94" s="136"/>
      <c r="Z94" s="136"/>
      <c r="AA94" s="136"/>
      <c r="AB94" s="136"/>
      <c r="AC94" s="136"/>
      <c r="AD94" s="136"/>
      <c r="AE94" s="136"/>
      <c r="AF94" s="136"/>
      <c r="AG94" s="136"/>
      <c r="AH94" s="136"/>
      <c r="AI94" s="136"/>
      <c r="AJ94" s="136"/>
      <c r="AK94" s="136"/>
      <c r="AL94" s="136"/>
      <c r="AM94" s="136"/>
      <c r="AN94" s="136"/>
    </row>
    <row r="95" spans="1:40" ht="12" customHeight="1">
      <c r="A95" s="70" t="s">
        <v>31</v>
      </c>
      <c r="B95" s="136">
        <f t="shared" ref="B95:T95" si="128">B22/$Q22*100</f>
        <v>74.415981939974074</v>
      </c>
      <c r="C95" s="136">
        <f t="shared" si="128"/>
        <v>72.406754765155597</v>
      </c>
      <c r="D95" s="136">
        <f t="shared" si="128"/>
        <v>71.959295935015462</v>
      </c>
      <c r="E95" s="136">
        <f t="shared" si="128"/>
        <v>69.145401939086852</v>
      </c>
      <c r="F95" s="136">
        <f t="shared" si="128"/>
        <v>68.957851724426874</v>
      </c>
      <c r="G95" s="136">
        <f t="shared" si="128"/>
        <v>69.172659565553857</v>
      </c>
      <c r="H95" s="136">
        <f t="shared" si="128"/>
        <v>70.24186830573889</v>
      </c>
      <c r="I95" s="136">
        <f t="shared" si="128"/>
        <v>73.676279950118044</v>
      </c>
      <c r="J95" s="136">
        <f t="shared" si="128"/>
        <v>76.004662877873017</v>
      </c>
      <c r="K95" s="136">
        <f t="shared" si="128"/>
        <v>77.523745680923113</v>
      </c>
      <c r="L95" s="136">
        <f t="shared" si="128"/>
        <v>79.191882846425699</v>
      </c>
      <c r="M95" s="136">
        <f t="shared" si="128"/>
        <v>83.731781012327545</v>
      </c>
      <c r="N95" s="136">
        <f t="shared" si="128"/>
        <v>85.511807530597068</v>
      </c>
      <c r="O95" s="136">
        <f t="shared" si="128"/>
        <v>89.579700215399328</v>
      </c>
      <c r="P95" s="136">
        <f t="shared" si="128"/>
        <v>94.958324912879107</v>
      </c>
      <c r="Q95" s="139">
        <f t="shared" si="128"/>
        <v>100</v>
      </c>
      <c r="R95" s="136">
        <f t="shared" si="128"/>
        <v>102.82360421729206</v>
      </c>
      <c r="S95" s="136">
        <f t="shared" si="128"/>
        <v>109.12908679557766</v>
      </c>
      <c r="T95" s="136">
        <f t="shared" si="128"/>
        <v>114.2746168898703</v>
      </c>
      <c r="U95" s="136">
        <f t="shared" ref="U95:V95" si="129">U22/$Q22*100</f>
        <v>118.61819113856042</v>
      </c>
      <c r="V95" s="136">
        <f t="shared" si="129"/>
        <v>120.32999965496676</v>
      </c>
      <c r="W95" s="136"/>
      <c r="X95" s="136"/>
      <c r="Y95" s="136"/>
      <c r="Z95" s="136"/>
      <c r="AA95" s="136"/>
      <c r="AB95" s="136"/>
      <c r="AC95" s="136"/>
      <c r="AD95" s="136"/>
      <c r="AE95" s="136"/>
      <c r="AF95" s="136"/>
      <c r="AG95" s="136"/>
      <c r="AH95" s="136"/>
      <c r="AI95" s="136"/>
      <c r="AJ95" s="136"/>
      <c r="AK95" s="136"/>
      <c r="AL95" s="136"/>
      <c r="AM95" s="136"/>
      <c r="AN95" s="136"/>
    </row>
    <row r="96" spans="1:40" ht="12" customHeight="1">
      <c r="A96" s="70" t="s">
        <v>32</v>
      </c>
      <c r="B96" s="136">
        <f t="shared" ref="B96:T96" si="130">B23/$Q23*100</f>
        <v>79.791487637233899</v>
      </c>
      <c r="C96" s="136">
        <f t="shared" si="130"/>
        <v>79.496328329089422</v>
      </c>
      <c r="D96" s="136">
        <f t="shared" si="130"/>
        <v>80.520805695149008</v>
      </c>
      <c r="E96" s="136">
        <f t="shared" si="130"/>
        <v>78.667743813336813</v>
      </c>
      <c r="F96" s="136">
        <f t="shared" si="130"/>
        <v>78.571117420867338</v>
      </c>
      <c r="G96" s="136">
        <f t="shared" si="130"/>
        <v>76.619581100828057</v>
      </c>
      <c r="H96" s="136">
        <f t="shared" si="130"/>
        <v>77.999279262154531</v>
      </c>
      <c r="I96" s="136">
        <f t="shared" si="130"/>
        <v>81.475717338761314</v>
      </c>
      <c r="J96" s="136">
        <f t="shared" si="130"/>
        <v>84.849720879088963</v>
      </c>
      <c r="K96" s="136">
        <f t="shared" si="130"/>
        <v>86.811025440989923</v>
      </c>
      <c r="L96" s="136">
        <f t="shared" si="130"/>
        <v>89.128342817768157</v>
      </c>
      <c r="M96" s="136">
        <f t="shared" si="130"/>
        <v>93.35284341640299</v>
      </c>
      <c r="N96" s="136">
        <f t="shared" si="130"/>
        <v>94.707328953464881</v>
      </c>
      <c r="O96" s="136">
        <f t="shared" si="130"/>
        <v>95.017272627670252</v>
      </c>
      <c r="P96" s="136">
        <f t="shared" si="130"/>
        <v>96.870994525824443</v>
      </c>
      <c r="Q96" s="139">
        <f t="shared" si="130"/>
        <v>100</v>
      </c>
      <c r="R96" s="136">
        <f t="shared" si="130"/>
        <v>103.9492737840189</v>
      </c>
      <c r="S96" s="136">
        <f t="shared" si="130"/>
        <v>107.5740835343083</v>
      </c>
      <c r="T96" s="136">
        <f t="shared" si="130"/>
        <v>111.07877031035289</v>
      </c>
      <c r="U96" s="136">
        <f t="shared" ref="U96:V96" si="131">U23/$Q23*100</f>
        <v>114.8465396003205</v>
      </c>
      <c r="V96" s="136">
        <f t="shared" si="131"/>
        <v>118.18160217646989</v>
      </c>
      <c r="W96" s="136"/>
      <c r="X96" s="136"/>
      <c r="Y96" s="136"/>
      <c r="Z96" s="136"/>
      <c r="AA96" s="136"/>
      <c r="AB96" s="136"/>
      <c r="AC96" s="136"/>
      <c r="AD96" s="136"/>
      <c r="AE96" s="136"/>
      <c r="AF96" s="136"/>
      <c r="AG96" s="136"/>
      <c r="AH96" s="136"/>
      <c r="AI96" s="136"/>
      <c r="AJ96" s="136"/>
      <c r="AK96" s="136"/>
      <c r="AL96" s="136"/>
      <c r="AM96" s="136"/>
      <c r="AN96" s="136"/>
    </row>
    <row r="97" spans="1:40" ht="12" customHeight="1">
      <c r="A97" s="70" t="s">
        <v>33</v>
      </c>
      <c r="B97" s="136">
        <f t="shared" ref="B97:T97" si="132">B24/$Q24*100</f>
        <v>86.571163173231852</v>
      </c>
      <c r="C97" s="136">
        <f t="shared" si="132"/>
        <v>85.598508675284791</v>
      </c>
      <c r="D97" s="136">
        <f t="shared" si="132"/>
        <v>83.731623416854916</v>
      </c>
      <c r="E97" s="136">
        <f t="shared" si="132"/>
        <v>80.154518417296174</v>
      </c>
      <c r="F97" s="136">
        <f t="shared" si="132"/>
        <v>79.28084886872395</v>
      </c>
      <c r="G97" s="136">
        <f t="shared" si="132"/>
        <v>78.903832664487425</v>
      </c>
      <c r="H97" s="136">
        <f t="shared" si="132"/>
        <v>78.895917507690001</v>
      </c>
      <c r="I97" s="136">
        <f t="shared" si="132"/>
        <v>81.450238682917913</v>
      </c>
      <c r="J97" s="136">
        <f t="shared" si="132"/>
        <v>83.426025581422863</v>
      </c>
      <c r="K97" s="136">
        <f t="shared" si="132"/>
        <v>87.837679239635477</v>
      </c>
      <c r="L97" s="136">
        <f t="shared" si="132"/>
        <v>88.66840678811127</v>
      </c>
      <c r="M97" s="136">
        <f t="shared" si="132"/>
        <v>90.538749241464146</v>
      </c>
      <c r="N97" s="136">
        <f t="shared" si="132"/>
        <v>92.642361373306997</v>
      </c>
      <c r="O97" s="136">
        <f t="shared" si="132"/>
        <v>95.228070239283383</v>
      </c>
      <c r="P97" s="136">
        <f t="shared" si="132"/>
        <v>98.016206965883867</v>
      </c>
      <c r="Q97" s="139">
        <f t="shared" si="132"/>
        <v>100</v>
      </c>
      <c r="R97" s="136">
        <f t="shared" si="132"/>
        <v>102.22306731431455</v>
      </c>
      <c r="S97" s="136">
        <f t="shared" si="132"/>
        <v>103.26031677003375</v>
      </c>
      <c r="T97" s="136">
        <f t="shared" si="132"/>
        <v>104.61626501036703</v>
      </c>
      <c r="U97" s="136">
        <f t="shared" ref="U97:V97" si="133">U24/$Q24*100</f>
        <v>107.96683276365432</v>
      </c>
      <c r="V97" s="136">
        <f t="shared" si="133"/>
        <v>106.55702506557299</v>
      </c>
      <c r="W97" s="136"/>
      <c r="X97" s="136"/>
      <c r="Y97" s="136"/>
      <c r="Z97" s="136"/>
      <c r="AA97" s="136"/>
      <c r="AB97" s="136"/>
      <c r="AC97" s="136"/>
      <c r="AD97" s="136"/>
      <c r="AE97" s="136"/>
      <c r="AF97" s="136"/>
      <c r="AG97" s="136"/>
      <c r="AH97" s="136"/>
      <c r="AI97" s="136"/>
      <c r="AJ97" s="136"/>
      <c r="AK97" s="136"/>
      <c r="AL97" s="136"/>
      <c r="AM97" s="136"/>
      <c r="AN97" s="136"/>
    </row>
    <row r="98" spans="1:40" ht="12" customHeight="1">
      <c r="A98" s="70" t="s">
        <v>34</v>
      </c>
      <c r="B98" s="136">
        <f t="shared" ref="B98:T98" si="134">B25/$Q25*100</f>
        <v>57.290963148684682</v>
      </c>
      <c r="C98" s="136">
        <f t="shared" si="134"/>
        <v>58.994532732525805</v>
      </c>
      <c r="D98" s="136">
        <f t="shared" si="134"/>
        <v>61.239517107786682</v>
      </c>
      <c r="E98" s="136">
        <f t="shared" si="134"/>
        <v>61.599414774219099</v>
      </c>
      <c r="F98" s="136">
        <f t="shared" si="134"/>
        <v>61.731606593503329</v>
      </c>
      <c r="G98" s="136">
        <f t="shared" si="134"/>
        <v>61.786496805490842</v>
      </c>
      <c r="H98" s="136">
        <f t="shared" si="134"/>
        <v>65.738541478534884</v>
      </c>
      <c r="I98" s="136">
        <f t="shared" si="134"/>
        <v>71.334763008347863</v>
      </c>
      <c r="J98" s="136">
        <f t="shared" si="134"/>
        <v>74.519963595394884</v>
      </c>
      <c r="K98" s="136">
        <f t="shared" si="134"/>
        <v>74.643200974566852</v>
      </c>
      <c r="L98" s="136">
        <f t="shared" si="134"/>
        <v>77.041827353335634</v>
      </c>
      <c r="M98" s="136">
        <f t="shared" si="134"/>
        <v>82.069366050935074</v>
      </c>
      <c r="N98" s="136">
        <f t="shared" si="134"/>
        <v>86.154260214006058</v>
      </c>
      <c r="O98" s="136">
        <f t="shared" si="134"/>
        <v>90.407062776695994</v>
      </c>
      <c r="P98" s="136">
        <f t="shared" si="134"/>
        <v>94.000626304907286</v>
      </c>
      <c r="Q98" s="139">
        <f t="shared" si="134"/>
        <v>100</v>
      </c>
      <c r="R98" s="136">
        <f t="shared" si="134"/>
        <v>104.61775923483549</v>
      </c>
      <c r="S98" s="136">
        <f t="shared" si="134"/>
        <v>110.35704944621594</v>
      </c>
      <c r="T98" s="136">
        <f t="shared" si="134"/>
        <v>119.25842058853438</v>
      </c>
      <c r="U98" s="136">
        <f t="shared" ref="U98:V98" si="135">U25/$Q25*100</f>
        <v>123.0386108375032</v>
      </c>
      <c r="V98" s="136">
        <f t="shared" si="135"/>
        <v>120.41334100278598</v>
      </c>
      <c r="W98" s="136"/>
      <c r="X98" s="136"/>
      <c r="Y98" s="136"/>
      <c r="Z98" s="136"/>
      <c r="AA98" s="136"/>
      <c r="AB98" s="136"/>
      <c r="AC98" s="136"/>
      <c r="AD98" s="136"/>
      <c r="AE98" s="136"/>
      <c r="AF98" s="136"/>
      <c r="AG98" s="136"/>
      <c r="AH98" s="136"/>
      <c r="AI98" s="136"/>
      <c r="AJ98" s="136"/>
      <c r="AK98" s="136"/>
      <c r="AL98" s="136"/>
      <c r="AM98" s="136"/>
      <c r="AN98" s="136"/>
    </row>
    <row r="99" spans="1:40" ht="12" customHeight="1">
      <c r="A99" s="70" t="s">
        <v>35</v>
      </c>
      <c r="B99" s="136">
        <f t="shared" ref="B99:T99" si="136">B26/$Q26*100</f>
        <v>86.141485025292724</v>
      </c>
      <c r="C99" s="136">
        <f t="shared" si="136"/>
        <v>83.642331363550383</v>
      </c>
      <c r="D99" s="136">
        <f t="shared" si="136"/>
        <v>82.584428837362594</v>
      </c>
      <c r="E99" s="136">
        <f t="shared" si="136"/>
        <v>78.824170284069268</v>
      </c>
      <c r="F99" s="136">
        <f t="shared" si="136"/>
        <v>77.022139559352055</v>
      </c>
      <c r="G99" s="136">
        <f t="shared" si="136"/>
        <v>76.264128977891289</v>
      </c>
      <c r="H99" s="136">
        <f t="shared" si="136"/>
        <v>76.796936458466107</v>
      </c>
      <c r="I99" s="136">
        <f t="shared" si="136"/>
        <v>79.156860373265602</v>
      </c>
      <c r="J99" s="136">
        <f t="shared" si="136"/>
        <v>81.484797978854942</v>
      </c>
      <c r="K99" s="136">
        <f t="shared" si="136"/>
        <v>83.88977875053682</v>
      </c>
      <c r="L99" s="136">
        <f t="shared" si="136"/>
        <v>85.248222689658917</v>
      </c>
      <c r="M99" s="136">
        <f t="shared" si="136"/>
        <v>88.469260263830208</v>
      </c>
      <c r="N99" s="136">
        <f t="shared" si="136"/>
        <v>90.449245277351338</v>
      </c>
      <c r="O99" s="136">
        <f t="shared" si="136"/>
        <v>93.07504523951981</v>
      </c>
      <c r="P99" s="136">
        <f t="shared" si="136"/>
        <v>94.647976054107204</v>
      </c>
      <c r="Q99" s="139">
        <f t="shared" si="136"/>
        <v>100</v>
      </c>
      <c r="R99" s="136">
        <f t="shared" si="136"/>
        <v>101.79318172039258</v>
      </c>
      <c r="S99" s="136">
        <f t="shared" si="136"/>
        <v>106.04362640315577</v>
      </c>
      <c r="T99" s="136">
        <f t="shared" si="136"/>
        <v>107.14374436281891</v>
      </c>
      <c r="U99" s="136">
        <f t="shared" ref="U99:V99" si="137">U26/$Q26*100</f>
        <v>112.00176655352389</v>
      </c>
      <c r="V99" s="136">
        <f t="shared" si="137"/>
        <v>113.14377521255877</v>
      </c>
      <c r="W99" s="136"/>
      <c r="X99" s="136"/>
      <c r="Y99" s="136"/>
      <c r="Z99" s="136"/>
      <c r="AA99" s="136"/>
      <c r="AB99" s="136"/>
      <c r="AC99" s="136"/>
      <c r="AD99" s="136"/>
      <c r="AE99" s="136"/>
      <c r="AF99" s="136"/>
      <c r="AG99" s="136"/>
      <c r="AH99" s="136"/>
      <c r="AI99" s="136"/>
      <c r="AJ99" s="136"/>
      <c r="AK99" s="136"/>
      <c r="AL99" s="136"/>
      <c r="AM99" s="136"/>
      <c r="AN99" s="136"/>
    </row>
    <row r="100" spans="1:40" ht="12" customHeight="1">
      <c r="A100" s="72" t="s">
        <v>5</v>
      </c>
      <c r="B100" s="140">
        <f t="shared" ref="B100:T100" si="138">B27/$Q27*100</f>
        <v>75.620675368241834</v>
      </c>
      <c r="C100" s="140">
        <f t="shared" si="138"/>
        <v>75.167593754554815</v>
      </c>
      <c r="D100" s="140">
        <f t="shared" si="138"/>
        <v>74.756407543743094</v>
      </c>
      <c r="E100" s="140">
        <f t="shared" si="138"/>
        <v>73.69080041890173</v>
      </c>
      <c r="F100" s="140">
        <f t="shared" si="138"/>
        <v>73.678646156389149</v>
      </c>
      <c r="G100" s="140">
        <f t="shared" si="138"/>
        <v>73.440541426251343</v>
      </c>
      <c r="H100" s="140">
        <f t="shared" si="138"/>
        <v>74.456776763560882</v>
      </c>
      <c r="I100" s="140">
        <f t="shared" si="138"/>
        <v>77.304304137086035</v>
      </c>
      <c r="J100" s="140">
        <f t="shared" si="138"/>
        <v>80.074003878229746</v>
      </c>
      <c r="K100" s="140">
        <f t="shared" si="138"/>
        <v>81.85611094312182</v>
      </c>
      <c r="L100" s="140">
        <f t="shared" si="138"/>
        <v>84.222082176489536</v>
      </c>
      <c r="M100" s="140">
        <f t="shared" si="138"/>
        <v>87.528049052555986</v>
      </c>
      <c r="N100" s="140">
        <f t="shared" si="138"/>
        <v>89.589920862038724</v>
      </c>
      <c r="O100" s="140">
        <f t="shared" si="138"/>
        <v>92.428376440488407</v>
      </c>
      <c r="P100" s="140">
        <f t="shared" si="138"/>
        <v>95.726003841015967</v>
      </c>
      <c r="Q100" s="137">
        <f t="shared" si="138"/>
        <v>100</v>
      </c>
      <c r="R100" s="140">
        <f t="shared" si="138"/>
        <v>103.69646505997005</v>
      </c>
      <c r="S100" s="140">
        <f t="shared" si="138"/>
        <v>108.81417178789053</v>
      </c>
      <c r="T100" s="140">
        <f t="shared" si="138"/>
        <v>113.8149539873547</v>
      </c>
      <c r="U100" s="140">
        <f t="shared" ref="U100:V100" si="139">U27/$Q27*100</f>
        <v>118.39799646341973</v>
      </c>
      <c r="V100" s="140">
        <f t="shared" si="139"/>
        <v>119.49629268839097</v>
      </c>
      <c r="W100" s="136"/>
      <c r="X100" s="136"/>
      <c r="Y100" s="136"/>
      <c r="Z100" s="136"/>
      <c r="AA100" s="136"/>
      <c r="AB100" s="136"/>
      <c r="AC100" s="136"/>
      <c r="AD100" s="136"/>
      <c r="AE100" s="136"/>
      <c r="AF100" s="136"/>
      <c r="AG100" s="136"/>
      <c r="AH100" s="136"/>
      <c r="AI100" s="136"/>
      <c r="AJ100" s="136"/>
      <c r="AK100" s="136"/>
      <c r="AL100" s="136"/>
      <c r="AM100" s="136"/>
      <c r="AN100" s="136"/>
    </row>
    <row r="101" spans="1:40" ht="12" customHeight="1">
      <c r="A101" s="73" t="s">
        <v>3</v>
      </c>
      <c r="B101" s="136">
        <f t="shared" ref="B101:T101" si="140">B28/$Q28*100</f>
        <v>76.428276986504443</v>
      </c>
      <c r="C101" s="136">
        <f t="shared" si="140"/>
        <v>77.323672206054852</v>
      </c>
      <c r="D101" s="136">
        <f t="shared" si="140"/>
        <v>76.583312677402944</v>
      </c>
      <c r="E101" s="136">
        <f t="shared" si="140"/>
        <v>76.702419795384074</v>
      </c>
      <c r="F101" s="136">
        <f t="shared" si="140"/>
        <v>77.707700065994018</v>
      </c>
      <c r="G101" s="136">
        <f t="shared" si="140"/>
        <v>77.188205291307099</v>
      </c>
      <c r="H101" s="136">
        <f t="shared" si="140"/>
        <v>77.771354820599299</v>
      </c>
      <c r="I101" s="136">
        <f t="shared" si="140"/>
        <v>80.033310405625485</v>
      </c>
      <c r="J101" s="136">
        <f t="shared" si="140"/>
        <v>83.335935005871377</v>
      </c>
      <c r="K101" s="136">
        <f t="shared" si="140"/>
        <v>85.051494372214918</v>
      </c>
      <c r="L101" s="136">
        <f t="shared" si="140"/>
        <v>87.502989674134142</v>
      </c>
      <c r="M101" s="136">
        <f t="shared" si="140"/>
        <v>90.320728492303033</v>
      </c>
      <c r="N101" s="136">
        <f t="shared" si="140"/>
        <v>91.560204277029683</v>
      </c>
      <c r="O101" s="136">
        <f t="shared" si="140"/>
        <v>92.959529221731017</v>
      </c>
      <c r="P101" s="136">
        <f t="shared" si="140"/>
        <v>95.481652060562126</v>
      </c>
      <c r="Q101" s="139">
        <f t="shared" si="140"/>
        <v>100</v>
      </c>
      <c r="R101" s="136">
        <f t="shared" si="140"/>
        <v>104.02585957536206</v>
      </c>
      <c r="S101" s="136">
        <f t="shared" si="140"/>
        <v>109.31802140329268</v>
      </c>
      <c r="T101" s="136">
        <f t="shared" si="140"/>
        <v>114.90731372886853</v>
      </c>
      <c r="U101" s="136">
        <f t="shared" ref="U101:V101" si="141">U28/$Q28*100</f>
        <v>120.06813233051228</v>
      </c>
      <c r="V101" s="136">
        <f t="shared" si="141"/>
        <v>122.22527125247812</v>
      </c>
      <c r="W101" s="136"/>
      <c r="X101" s="136"/>
      <c r="Y101" s="136"/>
      <c r="Z101" s="136"/>
      <c r="AA101" s="136"/>
      <c r="AB101" s="136"/>
      <c r="AC101" s="136"/>
      <c r="AD101" s="136"/>
      <c r="AE101" s="136"/>
      <c r="AF101" s="136"/>
      <c r="AG101" s="136"/>
      <c r="AH101" s="136"/>
      <c r="AI101" s="136"/>
      <c r="AJ101" s="136"/>
      <c r="AK101" s="136"/>
      <c r="AL101" s="136"/>
      <c r="AM101" s="136"/>
      <c r="AN101" s="136"/>
    </row>
    <row r="102" spans="1:40" ht="12" customHeight="1">
      <c r="A102" s="73" t="s">
        <v>4</v>
      </c>
      <c r="B102" s="136">
        <f t="shared" ref="B102:T102" si="142">B29/$Q29*100</f>
        <v>75.352668753569844</v>
      </c>
      <c r="C102" s="136">
        <f t="shared" si="142"/>
        <v>74.45208839437872</v>
      </c>
      <c r="D102" s="136">
        <f t="shared" si="142"/>
        <v>74.150139986661713</v>
      </c>
      <c r="E102" s="136">
        <f t="shared" si="142"/>
        <v>72.691379546630543</v>
      </c>
      <c r="F102" s="136">
        <f t="shared" si="142"/>
        <v>72.34158457277421</v>
      </c>
      <c r="G102" s="136">
        <f t="shared" si="142"/>
        <v>72.196860528777464</v>
      </c>
      <c r="H102" s="136">
        <f t="shared" si="142"/>
        <v>73.356817545990197</v>
      </c>
      <c r="I102" s="136">
        <f t="shared" si="142"/>
        <v>76.398669830627639</v>
      </c>
      <c r="J102" s="136">
        <f t="shared" si="142"/>
        <v>78.991515806087008</v>
      </c>
      <c r="K102" s="136">
        <f t="shared" si="142"/>
        <v>80.795702079561551</v>
      </c>
      <c r="L102" s="136">
        <f t="shared" si="142"/>
        <v>83.133291725315843</v>
      </c>
      <c r="M102" s="136">
        <f t="shared" si="142"/>
        <v>86.601284487471474</v>
      </c>
      <c r="N102" s="136">
        <f t="shared" si="142"/>
        <v>88.936072509020221</v>
      </c>
      <c r="O102" s="136">
        <f t="shared" si="142"/>
        <v>92.252115723899394</v>
      </c>
      <c r="P102" s="136">
        <f t="shared" si="142"/>
        <v>95.807093194959307</v>
      </c>
      <c r="Q102" s="139">
        <f t="shared" si="142"/>
        <v>100</v>
      </c>
      <c r="R102" s="136">
        <f t="shared" si="142"/>
        <v>103.58715385136743</v>
      </c>
      <c r="S102" s="136">
        <f t="shared" si="142"/>
        <v>108.64696678647137</v>
      </c>
      <c r="T102" s="136">
        <f t="shared" si="142"/>
        <v>113.45244897286886</v>
      </c>
      <c r="U102" s="136">
        <f t="shared" ref="U102:V102" si="143">U29/$Q29*100</f>
        <v>117.84375356734343</v>
      </c>
      <c r="V102" s="136">
        <f t="shared" si="143"/>
        <v>118.59066757579293</v>
      </c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6"/>
      <c r="AH102" s="136"/>
      <c r="AI102" s="136"/>
      <c r="AJ102" s="136"/>
      <c r="AK102" s="136"/>
      <c r="AL102" s="136"/>
      <c r="AM102" s="136"/>
      <c r="AN102" s="136"/>
    </row>
    <row r="103" spans="1:40" ht="12" customHeight="1">
      <c r="A103" s="14"/>
      <c r="B103" s="135"/>
      <c r="C103" s="135"/>
      <c r="D103" s="135"/>
      <c r="E103" s="124"/>
      <c r="F103" s="124"/>
      <c r="G103" s="124"/>
      <c r="H103" s="124"/>
      <c r="I103" s="124"/>
      <c r="J103" s="124"/>
      <c r="K103" s="124"/>
      <c r="L103" s="124"/>
      <c r="M103" s="124"/>
    </row>
    <row r="104" spans="1:40" ht="12" customHeight="1">
      <c r="A104" s="127"/>
      <c r="B104" s="185" t="s">
        <v>70</v>
      </c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  <c r="N104" s="185"/>
      <c r="O104" s="185"/>
      <c r="P104" s="185"/>
      <c r="Q104" s="185"/>
      <c r="R104" s="185"/>
      <c r="S104" s="185"/>
      <c r="T104" s="185"/>
      <c r="U104" s="185"/>
      <c r="V104" s="185"/>
    </row>
    <row r="105" spans="1:40" ht="12" customHeight="1">
      <c r="A105" s="127"/>
      <c r="B105" s="186" t="s">
        <v>68</v>
      </c>
      <c r="C105" s="186"/>
      <c r="D105" s="186"/>
      <c r="E105" s="186"/>
      <c r="F105" s="186"/>
      <c r="G105" s="186"/>
      <c r="H105" s="186"/>
      <c r="I105" s="186"/>
      <c r="J105" s="186"/>
      <c r="K105" s="186"/>
      <c r="L105" s="186"/>
      <c r="M105" s="186"/>
      <c r="N105" s="186"/>
      <c r="O105" s="186"/>
      <c r="P105" s="186"/>
      <c r="Q105" s="186"/>
      <c r="R105" s="186"/>
      <c r="S105" s="186"/>
      <c r="T105" s="186"/>
      <c r="U105" s="186"/>
      <c r="V105" s="186"/>
    </row>
    <row r="106" spans="1:40" ht="12" customHeight="1">
      <c r="A106" s="70" t="s">
        <v>18</v>
      </c>
      <c r="B106" s="117">
        <v>1.345</v>
      </c>
      <c r="C106" s="117">
        <v>1.246</v>
      </c>
      <c r="D106" s="117">
        <v>1.262</v>
      </c>
      <c r="E106" s="117">
        <v>1.4950000000000001</v>
      </c>
      <c r="F106" s="117">
        <v>1.444</v>
      </c>
      <c r="G106" s="117">
        <v>1.423</v>
      </c>
      <c r="H106" s="117">
        <v>1.5189999999999999</v>
      </c>
      <c r="I106" s="117">
        <v>1.6240000000000001</v>
      </c>
      <c r="J106" s="117">
        <v>1.53</v>
      </c>
      <c r="K106" s="117">
        <v>1.387</v>
      </c>
      <c r="L106" s="117">
        <v>1.3129999999999999</v>
      </c>
      <c r="M106" s="117">
        <v>1.4650000000000001</v>
      </c>
      <c r="N106" s="117">
        <v>1.444</v>
      </c>
      <c r="O106" s="117">
        <v>1.488</v>
      </c>
      <c r="P106" s="117">
        <v>1.851</v>
      </c>
      <c r="Q106" s="117">
        <v>2.1280000000000001</v>
      </c>
      <c r="R106" s="117">
        <v>2.8090000000000002</v>
      </c>
      <c r="S106" s="117">
        <v>4.6619999999999999</v>
      </c>
      <c r="T106" s="117">
        <v>2.5739999999999998</v>
      </c>
      <c r="U106" s="117">
        <v>2.5790000000000002</v>
      </c>
      <c r="V106" s="117">
        <v>2.5670000000000002</v>
      </c>
    </row>
    <row r="107" spans="1:40" ht="12" customHeight="1">
      <c r="A107" s="70" t="s">
        <v>19</v>
      </c>
      <c r="B107" s="117">
        <v>2.8119999999999998</v>
      </c>
      <c r="C107" s="117">
        <v>2.3119999999999998</v>
      </c>
      <c r="D107" s="117">
        <v>2.8279999999999998</v>
      </c>
      <c r="E107" s="117">
        <v>2.7759999999999998</v>
      </c>
      <c r="F107" s="117">
        <v>2.5369999999999999</v>
      </c>
      <c r="G107" s="117">
        <v>2.3149999999999999</v>
      </c>
      <c r="H107" s="117">
        <v>2.15</v>
      </c>
      <c r="I107" s="117">
        <v>1.6819999999999999</v>
      </c>
      <c r="J107" s="117">
        <v>1.55</v>
      </c>
      <c r="K107" s="117">
        <v>1.427</v>
      </c>
      <c r="L107" s="117">
        <v>1.65</v>
      </c>
      <c r="M107" s="117">
        <v>1.4590000000000001</v>
      </c>
      <c r="N107" s="117">
        <v>1.363</v>
      </c>
      <c r="O107" s="117">
        <v>1.3560000000000001</v>
      </c>
      <c r="P107" s="117">
        <v>1.3480000000000001</v>
      </c>
      <c r="Q107" s="117">
        <v>2.4039999999999999</v>
      </c>
      <c r="R107" s="117">
        <v>2.6760000000000002</v>
      </c>
      <c r="S107" s="117">
        <v>2.9580000000000002</v>
      </c>
      <c r="T107" s="117">
        <v>3.27</v>
      </c>
      <c r="U107" s="117">
        <v>3.161</v>
      </c>
      <c r="V107" s="117">
        <v>1.548</v>
      </c>
    </row>
    <row r="108" spans="1:40" ht="12" customHeight="1">
      <c r="A108" s="70" t="s">
        <v>20</v>
      </c>
      <c r="B108" s="117">
        <v>4.306</v>
      </c>
      <c r="C108" s="117">
        <v>3.855</v>
      </c>
      <c r="D108" s="117">
        <v>3.5019999999999998</v>
      </c>
      <c r="E108" s="117">
        <v>3.2770000000000001</v>
      </c>
      <c r="F108" s="117">
        <v>3.0579999999999998</v>
      </c>
      <c r="G108" s="117">
        <v>2.7570000000000001</v>
      </c>
      <c r="H108" s="117">
        <v>2.4420000000000002</v>
      </c>
      <c r="I108" s="117">
        <v>2.5470000000000002</v>
      </c>
      <c r="J108" s="117">
        <v>3.0950000000000002</v>
      </c>
      <c r="K108" s="117">
        <v>3.464</v>
      </c>
      <c r="L108" s="117">
        <v>3.2890000000000001</v>
      </c>
      <c r="M108" s="117">
        <v>3.2109999999999999</v>
      </c>
      <c r="N108" s="117">
        <v>3.2429999999999999</v>
      </c>
      <c r="O108" s="117">
        <v>3.4689999999999999</v>
      </c>
      <c r="P108" s="117">
        <v>3.391</v>
      </c>
      <c r="Q108" s="117">
        <v>3.5910000000000002</v>
      </c>
      <c r="R108" s="117">
        <v>3.5720000000000001</v>
      </c>
      <c r="S108" s="117">
        <v>3.45</v>
      </c>
      <c r="T108" s="117">
        <v>3.8759999999999999</v>
      </c>
      <c r="U108" s="117">
        <v>3.6120000000000001</v>
      </c>
      <c r="V108" s="117">
        <v>3.5649999999999999</v>
      </c>
    </row>
    <row r="109" spans="1:40" ht="12" customHeight="1">
      <c r="A109" s="70" t="s">
        <v>21</v>
      </c>
      <c r="B109" s="117">
        <v>3.7080000000000002</v>
      </c>
      <c r="C109" s="117">
        <v>3.5529999999999999</v>
      </c>
      <c r="D109" s="117">
        <v>3.88</v>
      </c>
      <c r="E109" s="117">
        <v>4.2770000000000001</v>
      </c>
      <c r="F109" s="117">
        <v>4.3620000000000001</v>
      </c>
      <c r="G109" s="117">
        <v>4.5949999999999998</v>
      </c>
      <c r="H109" s="117">
        <v>4.4710000000000001</v>
      </c>
      <c r="I109" s="117">
        <v>4.641</v>
      </c>
      <c r="J109" s="117">
        <v>4.83</v>
      </c>
      <c r="K109" s="117">
        <v>4.2549999999999999</v>
      </c>
      <c r="L109" s="117">
        <v>4.4950000000000001</v>
      </c>
      <c r="M109" s="117">
        <v>5.1950000000000003</v>
      </c>
      <c r="N109" s="117">
        <v>4.1609999999999996</v>
      </c>
      <c r="O109" s="117">
        <v>4.38</v>
      </c>
      <c r="P109" s="117">
        <v>3.6080000000000001</v>
      </c>
      <c r="Q109" s="117">
        <v>3.972</v>
      </c>
      <c r="R109" s="117">
        <v>2.4369999999999998</v>
      </c>
      <c r="S109" s="117">
        <v>2.379</v>
      </c>
      <c r="T109" s="117">
        <v>2.4769999999999999</v>
      </c>
      <c r="U109" s="117">
        <v>2.4260000000000002</v>
      </c>
      <c r="V109" s="117">
        <v>2.4319999999999999</v>
      </c>
    </row>
    <row r="110" spans="1:40" ht="12" customHeight="1">
      <c r="A110" s="70"/>
      <c r="B110" s="117"/>
      <c r="C110" s="117"/>
      <c r="D110" s="117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17"/>
      <c r="R110" s="117"/>
      <c r="S110" s="117"/>
      <c r="T110" s="117"/>
      <c r="U110" s="117"/>
      <c r="V110" s="117"/>
    </row>
    <row r="111" spans="1:40" ht="12" customHeight="1">
      <c r="A111" s="70" t="s">
        <v>22</v>
      </c>
      <c r="B111" s="117">
        <v>21.666</v>
      </c>
      <c r="C111" s="117">
        <v>19.361999999999998</v>
      </c>
      <c r="D111" s="117">
        <v>20.408000000000001</v>
      </c>
      <c r="E111" s="117">
        <v>21.943999999999999</v>
      </c>
      <c r="F111" s="117">
        <v>21.635999999999999</v>
      </c>
      <c r="G111" s="117">
        <v>18.78</v>
      </c>
      <c r="H111" s="117">
        <v>16.317</v>
      </c>
      <c r="I111" s="117">
        <v>18.904</v>
      </c>
      <c r="J111" s="117">
        <v>18.033999999999999</v>
      </c>
      <c r="K111" s="117">
        <v>17.715</v>
      </c>
      <c r="L111" s="117">
        <v>16.655999999999999</v>
      </c>
      <c r="M111" s="117">
        <v>16.654</v>
      </c>
      <c r="N111" s="117">
        <v>16.916</v>
      </c>
      <c r="O111" s="117">
        <v>17.628</v>
      </c>
      <c r="P111" s="117">
        <v>17.303000000000001</v>
      </c>
      <c r="Q111" s="117">
        <v>17.635999999999999</v>
      </c>
      <c r="R111" s="117">
        <v>17.436</v>
      </c>
      <c r="S111" s="117">
        <v>17.721</v>
      </c>
      <c r="T111" s="117">
        <v>17.39</v>
      </c>
      <c r="U111" s="117">
        <v>16.594999999999999</v>
      </c>
      <c r="V111" s="117">
        <v>15.753</v>
      </c>
    </row>
    <row r="112" spans="1:40" ht="12" customHeight="1">
      <c r="A112" s="70" t="s">
        <v>23</v>
      </c>
      <c r="B112" s="117">
        <v>34.35</v>
      </c>
      <c r="C112" s="117">
        <v>32.741</v>
      </c>
      <c r="D112" s="117">
        <v>34.371000000000002</v>
      </c>
      <c r="E112" s="117">
        <v>34.521999999999998</v>
      </c>
      <c r="F112" s="117">
        <v>32.707999999999998</v>
      </c>
      <c r="G112" s="117">
        <v>30.526</v>
      </c>
      <c r="H112" s="117">
        <v>30.19</v>
      </c>
      <c r="I112" s="117">
        <v>32.485999999999997</v>
      </c>
      <c r="J112" s="117">
        <v>33.023000000000003</v>
      </c>
      <c r="K112" s="117">
        <v>32.158999999999999</v>
      </c>
      <c r="L112" s="117">
        <v>33.386000000000003</v>
      </c>
      <c r="M112" s="117">
        <v>34.600999999999999</v>
      </c>
      <c r="N112" s="117">
        <v>34.804000000000002</v>
      </c>
      <c r="O112" s="117">
        <v>35.469000000000001</v>
      </c>
      <c r="P112" s="117">
        <v>41.241</v>
      </c>
      <c r="Q112" s="117">
        <v>40.802</v>
      </c>
      <c r="R112" s="117">
        <v>39.692999999999998</v>
      </c>
      <c r="S112" s="117">
        <v>40.753999999999998</v>
      </c>
      <c r="T112" s="117">
        <v>40.703000000000003</v>
      </c>
      <c r="U112" s="117">
        <v>40.646999999999998</v>
      </c>
      <c r="V112" s="117">
        <v>40.503</v>
      </c>
    </row>
    <row r="113" spans="1:22" ht="12" customHeight="1">
      <c r="A113" s="70" t="s">
        <v>24</v>
      </c>
      <c r="B113" s="117">
        <v>45.290999999999997</v>
      </c>
      <c r="C113" s="117">
        <v>38.173999999999999</v>
      </c>
      <c r="D113" s="117">
        <v>36.779000000000003</v>
      </c>
      <c r="E113" s="117">
        <v>35.119</v>
      </c>
      <c r="F113" s="117">
        <v>34.652999999999999</v>
      </c>
      <c r="G113" s="117">
        <v>34.814</v>
      </c>
      <c r="H113" s="117">
        <v>36.020000000000003</v>
      </c>
      <c r="I113" s="117">
        <v>37.933999999999997</v>
      </c>
      <c r="J113" s="117">
        <v>37.594999999999999</v>
      </c>
      <c r="K113" s="117">
        <v>36.783000000000001</v>
      </c>
      <c r="L113" s="117">
        <v>37.24</v>
      </c>
      <c r="M113" s="117">
        <v>38.137</v>
      </c>
      <c r="N113" s="117">
        <v>38.033999999999999</v>
      </c>
      <c r="O113" s="117">
        <v>39.134999999999998</v>
      </c>
      <c r="P113" s="117">
        <v>39.948999999999998</v>
      </c>
      <c r="Q113" s="117">
        <v>39.527999999999999</v>
      </c>
      <c r="R113" s="117">
        <v>38.302999999999997</v>
      </c>
      <c r="S113" s="117">
        <v>38.344000000000001</v>
      </c>
      <c r="T113" s="117">
        <v>38.085000000000001</v>
      </c>
      <c r="U113" s="117">
        <v>37.99</v>
      </c>
      <c r="V113" s="117">
        <v>37.341999999999999</v>
      </c>
    </row>
    <row r="114" spans="1:22" ht="12" customHeight="1">
      <c r="A114" s="70" t="s">
        <v>25</v>
      </c>
      <c r="B114" s="117">
        <v>25.201000000000001</v>
      </c>
      <c r="C114" s="117">
        <v>22.132999999999999</v>
      </c>
      <c r="D114" s="117">
        <v>21.378</v>
      </c>
      <c r="E114" s="117">
        <v>22.925000000000001</v>
      </c>
      <c r="F114" s="117">
        <v>25.677</v>
      </c>
      <c r="G114" s="117">
        <v>22.125</v>
      </c>
      <c r="H114" s="117">
        <v>23.074999999999999</v>
      </c>
      <c r="I114" s="117">
        <v>25.010999999999999</v>
      </c>
      <c r="J114" s="117">
        <v>25.498000000000001</v>
      </c>
      <c r="K114" s="117">
        <v>25.699000000000002</v>
      </c>
      <c r="L114" s="117">
        <v>25.452999999999999</v>
      </c>
      <c r="M114" s="117">
        <v>28.225000000000001</v>
      </c>
      <c r="N114" s="117">
        <v>28.143999999999998</v>
      </c>
      <c r="O114" s="117">
        <v>28.439</v>
      </c>
      <c r="P114" s="117">
        <v>29.446999999999999</v>
      </c>
      <c r="Q114" s="117">
        <v>29.651</v>
      </c>
      <c r="R114" s="117">
        <v>29.956</v>
      </c>
      <c r="S114" s="117">
        <v>29.88</v>
      </c>
      <c r="T114" s="117">
        <v>27.831</v>
      </c>
      <c r="U114" s="117">
        <v>27.242999999999999</v>
      </c>
      <c r="V114" s="117">
        <v>25.978000000000002</v>
      </c>
    </row>
    <row r="115" spans="1:22" ht="12" customHeight="1">
      <c r="A115" s="70" t="s">
        <v>26</v>
      </c>
      <c r="B115" s="117">
        <v>50.801000000000002</v>
      </c>
      <c r="C115" s="117">
        <v>46.261000000000003</v>
      </c>
      <c r="D115" s="117">
        <v>45.16</v>
      </c>
      <c r="E115" s="117">
        <v>41.816000000000003</v>
      </c>
      <c r="F115" s="117">
        <v>39.456000000000003</v>
      </c>
      <c r="G115" s="117">
        <v>36.042999999999999</v>
      </c>
      <c r="H115" s="117">
        <v>34.363999999999997</v>
      </c>
      <c r="I115" s="117">
        <v>34.750999999999998</v>
      </c>
      <c r="J115" s="117">
        <v>34.390999999999998</v>
      </c>
      <c r="K115" s="117">
        <v>33.246000000000002</v>
      </c>
      <c r="L115" s="117">
        <v>32.095999999999997</v>
      </c>
      <c r="M115" s="117">
        <v>33.097999999999999</v>
      </c>
      <c r="N115" s="117">
        <v>34.200000000000003</v>
      </c>
      <c r="O115" s="117">
        <v>34.512</v>
      </c>
      <c r="P115" s="117">
        <v>36.374000000000002</v>
      </c>
      <c r="Q115" s="117">
        <v>35.600999999999999</v>
      </c>
      <c r="R115" s="117">
        <v>37.576999999999998</v>
      </c>
      <c r="S115" s="117">
        <v>35.997999999999998</v>
      </c>
      <c r="T115" s="117">
        <v>36.395000000000003</v>
      </c>
      <c r="U115" s="117">
        <v>35.677999999999997</v>
      </c>
      <c r="V115" s="117">
        <v>34.698</v>
      </c>
    </row>
    <row r="116" spans="1:22" ht="12" customHeight="1">
      <c r="A116" s="70" t="s">
        <v>27</v>
      </c>
      <c r="B116" s="117">
        <v>28.486000000000001</v>
      </c>
      <c r="C116" s="117">
        <v>25.038</v>
      </c>
      <c r="D116" s="117">
        <v>21.260999999999999</v>
      </c>
      <c r="E116" s="117">
        <v>20.082999999999998</v>
      </c>
      <c r="F116" s="117">
        <v>19.523</v>
      </c>
      <c r="G116" s="117">
        <v>18.632000000000001</v>
      </c>
      <c r="H116" s="117">
        <v>18.347000000000001</v>
      </c>
      <c r="I116" s="117">
        <v>19.654</v>
      </c>
      <c r="J116" s="117">
        <v>21.048999999999999</v>
      </c>
      <c r="K116" s="117">
        <v>20.731999999999999</v>
      </c>
      <c r="L116" s="117">
        <v>21.896999999999998</v>
      </c>
      <c r="M116" s="117">
        <v>25.009</v>
      </c>
      <c r="N116" s="117">
        <v>24.748000000000001</v>
      </c>
      <c r="O116" s="117">
        <v>24.73</v>
      </c>
      <c r="P116" s="117">
        <v>24.425000000000001</v>
      </c>
      <c r="Q116" s="117">
        <v>25.547999999999998</v>
      </c>
      <c r="R116" s="117">
        <v>25.048999999999999</v>
      </c>
      <c r="S116" s="117">
        <v>26.683</v>
      </c>
      <c r="T116" s="117">
        <v>26.228000000000002</v>
      </c>
      <c r="U116" s="117">
        <v>25.815000000000001</v>
      </c>
      <c r="V116" s="117">
        <v>25.24</v>
      </c>
    </row>
    <row r="117" spans="1:22" ht="12" customHeight="1">
      <c r="A117" s="70" t="s">
        <v>28</v>
      </c>
      <c r="B117" s="117">
        <v>14.164999999999999</v>
      </c>
      <c r="C117" s="117">
        <v>12.766</v>
      </c>
      <c r="D117" s="117">
        <v>14.693</v>
      </c>
      <c r="E117" s="117">
        <v>15.788</v>
      </c>
      <c r="F117" s="117">
        <v>12.56</v>
      </c>
      <c r="G117" s="117">
        <v>12.052</v>
      </c>
      <c r="H117" s="117">
        <v>11.906000000000001</v>
      </c>
      <c r="I117" s="117">
        <v>13.882</v>
      </c>
      <c r="J117" s="117">
        <v>14.195</v>
      </c>
      <c r="K117" s="117">
        <v>13.984</v>
      </c>
      <c r="L117" s="117">
        <v>14.759</v>
      </c>
      <c r="M117" s="117">
        <v>15.488</v>
      </c>
      <c r="N117" s="117">
        <v>15.065</v>
      </c>
      <c r="O117" s="117">
        <v>15.680999999999999</v>
      </c>
      <c r="P117" s="117">
        <v>16.414999999999999</v>
      </c>
      <c r="Q117" s="117">
        <v>17.010000000000002</v>
      </c>
      <c r="R117" s="117">
        <v>17.195</v>
      </c>
      <c r="S117" s="117">
        <v>17.466999999999999</v>
      </c>
      <c r="T117" s="117">
        <v>16.914000000000001</v>
      </c>
      <c r="U117" s="117">
        <v>17.666</v>
      </c>
      <c r="V117" s="117">
        <v>16.984999999999999</v>
      </c>
    </row>
    <row r="118" spans="1:22" ht="12" customHeight="1">
      <c r="A118" s="70" t="s">
        <v>29</v>
      </c>
      <c r="B118" s="117">
        <v>36.331000000000003</v>
      </c>
      <c r="C118" s="117">
        <v>33.005000000000003</v>
      </c>
      <c r="D118" s="117">
        <v>29.891999999999999</v>
      </c>
      <c r="E118" s="117">
        <v>27.841000000000001</v>
      </c>
      <c r="F118" s="117">
        <v>26.244</v>
      </c>
      <c r="G118" s="117">
        <v>24.834</v>
      </c>
      <c r="H118" s="117">
        <v>24.323</v>
      </c>
      <c r="I118" s="117">
        <v>24.507000000000001</v>
      </c>
      <c r="J118" s="117">
        <v>24.870999999999999</v>
      </c>
      <c r="K118" s="117">
        <v>24.498999999999999</v>
      </c>
      <c r="L118" s="117">
        <v>23.800999999999998</v>
      </c>
      <c r="M118" s="117">
        <v>24.558</v>
      </c>
      <c r="N118" s="117">
        <v>24.998999999999999</v>
      </c>
      <c r="O118" s="117">
        <v>27.257000000000001</v>
      </c>
      <c r="P118" s="117">
        <v>27.279</v>
      </c>
      <c r="Q118" s="117">
        <v>27.31</v>
      </c>
      <c r="R118" s="117">
        <v>27.184999999999999</v>
      </c>
      <c r="S118" s="117">
        <v>26.913</v>
      </c>
      <c r="T118" s="117">
        <v>27.161000000000001</v>
      </c>
      <c r="U118" s="117">
        <v>27.064</v>
      </c>
      <c r="V118" s="117">
        <v>26.317</v>
      </c>
    </row>
    <row r="119" spans="1:22" ht="12" customHeight="1">
      <c r="A119" s="70" t="s">
        <v>30</v>
      </c>
      <c r="B119" s="117">
        <v>57.329000000000001</v>
      </c>
      <c r="C119" s="117">
        <v>52.582999999999998</v>
      </c>
      <c r="D119" s="117">
        <v>53.258000000000003</v>
      </c>
      <c r="E119" s="117">
        <v>52.466000000000001</v>
      </c>
      <c r="F119" s="117">
        <v>52.07</v>
      </c>
      <c r="G119" s="117">
        <v>49.23</v>
      </c>
      <c r="H119" s="117">
        <v>46.289000000000001</v>
      </c>
      <c r="I119" s="117">
        <v>46.872</v>
      </c>
      <c r="J119" s="117">
        <v>47.036000000000001</v>
      </c>
      <c r="K119" s="117">
        <v>47.939</v>
      </c>
      <c r="L119" s="117">
        <v>48.301000000000002</v>
      </c>
      <c r="M119" s="117">
        <v>52.354999999999997</v>
      </c>
      <c r="N119" s="117">
        <v>50.162999999999997</v>
      </c>
      <c r="O119" s="117">
        <v>47.792999999999999</v>
      </c>
      <c r="P119" s="117">
        <v>48.368000000000002</v>
      </c>
      <c r="Q119" s="117">
        <v>48.201000000000001</v>
      </c>
      <c r="R119" s="117">
        <v>49.008000000000003</v>
      </c>
      <c r="S119" s="117">
        <v>50.859000000000002</v>
      </c>
      <c r="T119" s="117">
        <v>51.600999999999999</v>
      </c>
      <c r="U119" s="117">
        <v>51.058</v>
      </c>
      <c r="V119" s="117">
        <v>48.816000000000003</v>
      </c>
    </row>
    <row r="120" spans="1:22" ht="12" customHeight="1">
      <c r="A120" s="70" t="s">
        <v>31</v>
      </c>
      <c r="B120" s="117">
        <v>50.283999999999999</v>
      </c>
      <c r="C120" s="117">
        <v>47.137999999999998</v>
      </c>
      <c r="D120" s="117">
        <v>46.430999999999997</v>
      </c>
      <c r="E120" s="117">
        <v>44.921999999999997</v>
      </c>
      <c r="F120" s="117">
        <v>43.56</v>
      </c>
      <c r="G120" s="117">
        <v>42.673999999999999</v>
      </c>
      <c r="H120" s="117">
        <v>42.805</v>
      </c>
      <c r="I120" s="117">
        <v>45.363</v>
      </c>
      <c r="J120" s="117">
        <v>46.731000000000002</v>
      </c>
      <c r="K120" s="117">
        <v>47.603000000000002</v>
      </c>
      <c r="L120" s="117">
        <v>46.896000000000001</v>
      </c>
      <c r="M120" s="117">
        <v>49.127000000000002</v>
      </c>
      <c r="N120" s="117">
        <v>49.783999999999999</v>
      </c>
      <c r="O120" s="117">
        <v>52.930999999999997</v>
      </c>
      <c r="P120" s="117">
        <v>58.024000000000001</v>
      </c>
      <c r="Q120" s="117">
        <v>58.095999999999997</v>
      </c>
      <c r="R120" s="117">
        <v>53.441000000000003</v>
      </c>
      <c r="S120" s="117">
        <v>52.521999999999998</v>
      </c>
      <c r="T120" s="117">
        <v>51.447000000000003</v>
      </c>
      <c r="U120" s="117">
        <v>51.095999999999997</v>
      </c>
      <c r="V120" s="117">
        <v>50.716000000000001</v>
      </c>
    </row>
    <row r="121" spans="1:22" ht="12" customHeight="1">
      <c r="A121" s="70" t="s">
        <v>32</v>
      </c>
      <c r="B121" s="117">
        <v>40.04</v>
      </c>
      <c r="C121" s="117">
        <v>37.363999999999997</v>
      </c>
      <c r="D121" s="117">
        <v>36.918999999999997</v>
      </c>
      <c r="E121" s="117">
        <v>35.192</v>
      </c>
      <c r="F121" s="117">
        <v>34.825000000000003</v>
      </c>
      <c r="G121" s="117">
        <v>34.270000000000003</v>
      </c>
      <c r="H121" s="117">
        <v>33.860999999999997</v>
      </c>
      <c r="I121" s="117">
        <v>35.186999999999998</v>
      </c>
      <c r="J121" s="117">
        <v>36.328000000000003</v>
      </c>
      <c r="K121" s="117">
        <v>36.780999999999999</v>
      </c>
      <c r="L121" s="117">
        <v>37.097999999999999</v>
      </c>
      <c r="M121" s="117">
        <v>39.933999999999997</v>
      </c>
      <c r="N121" s="117">
        <v>40.026000000000003</v>
      </c>
      <c r="O121" s="117">
        <v>40.295999999999999</v>
      </c>
      <c r="P121" s="117">
        <v>40.872</v>
      </c>
      <c r="Q121" s="117">
        <v>41.88</v>
      </c>
      <c r="R121" s="117">
        <v>40.375</v>
      </c>
      <c r="S121" s="117">
        <v>40.718000000000004</v>
      </c>
      <c r="T121" s="117">
        <v>38.408999999999999</v>
      </c>
      <c r="U121" s="117">
        <v>37.392000000000003</v>
      </c>
      <c r="V121" s="117">
        <v>36.195</v>
      </c>
    </row>
    <row r="122" spans="1:22" ht="12" customHeight="1">
      <c r="A122" s="70" t="s">
        <v>33</v>
      </c>
      <c r="B122" s="117">
        <v>21.821000000000002</v>
      </c>
      <c r="C122" s="117">
        <v>20.433</v>
      </c>
      <c r="D122" s="117">
        <v>21.056999999999999</v>
      </c>
      <c r="E122" s="117">
        <v>20.52</v>
      </c>
      <c r="F122" s="117">
        <v>20.651</v>
      </c>
      <c r="G122" s="117">
        <v>19.925999999999998</v>
      </c>
      <c r="H122" s="117">
        <v>18.135999999999999</v>
      </c>
      <c r="I122" s="117">
        <v>18.393000000000001</v>
      </c>
      <c r="J122" s="117">
        <v>19.989000000000001</v>
      </c>
      <c r="K122" s="117">
        <v>20.548999999999999</v>
      </c>
      <c r="L122" s="117">
        <v>20.422000000000001</v>
      </c>
      <c r="M122" s="117">
        <v>21.768999999999998</v>
      </c>
      <c r="N122" s="117">
        <v>22.239000000000001</v>
      </c>
      <c r="O122" s="117">
        <v>23.173999999999999</v>
      </c>
      <c r="P122" s="117">
        <v>22.277000000000001</v>
      </c>
      <c r="Q122" s="117">
        <v>24.395</v>
      </c>
      <c r="R122" s="117">
        <v>24.225999999999999</v>
      </c>
      <c r="S122" s="117">
        <v>25.538</v>
      </c>
      <c r="T122" s="117">
        <v>26.084</v>
      </c>
      <c r="U122" s="117">
        <v>26.169</v>
      </c>
      <c r="V122" s="117">
        <v>24.488</v>
      </c>
    </row>
    <row r="123" spans="1:22" ht="12" customHeight="1">
      <c r="A123" s="70" t="s">
        <v>34</v>
      </c>
      <c r="B123" s="117">
        <v>41.54</v>
      </c>
      <c r="C123" s="117">
        <v>37.615000000000002</v>
      </c>
      <c r="D123" s="117">
        <v>35.271999999999998</v>
      </c>
      <c r="E123" s="117">
        <v>34.345999999999997</v>
      </c>
      <c r="F123" s="117">
        <v>32.823999999999998</v>
      </c>
      <c r="G123" s="117">
        <v>30.952000000000002</v>
      </c>
      <c r="H123" s="117">
        <v>30.844000000000001</v>
      </c>
      <c r="I123" s="117">
        <v>31.800999999999998</v>
      </c>
      <c r="J123" s="117">
        <v>32.423999999999999</v>
      </c>
      <c r="K123" s="117">
        <v>33.554000000000002</v>
      </c>
      <c r="L123" s="117">
        <v>33.115000000000002</v>
      </c>
      <c r="M123" s="117">
        <v>35.238</v>
      </c>
      <c r="N123" s="117">
        <v>35.920999999999999</v>
      </c>
      <c r="O123" s="117">
        <v>37.32</v>
      </c>
      <c r="P123" s="117">
        <v>38.587000000000003</v>
      </c>
      <c r="Q123" s="117">
        <v>37.917999999999999</v>
      </c>
      <c r="R123" s="117">
        <v>38.476999999999997</v>
      </c>
      <c r="S123" s="117">
        <v>39.006999999999998</v>
      </c>
      <c r="T123" s="117">
        <v>39.161000000000001</v>
      </c>
      <c r="U123" s="117">
        <v>38.747999999999998</v>
      </c>
      <c r="V123" s="117">
        <v>37.524999999999999</v>
      </c>
    </row>
    <row r="124" spans="1:22" ht="12" customHeight="1">
      <c r="A124" s="70" t="s">
        <v>35</v>
      </c>
      <c r="B124" s="117">
        <v>60.307000000000002</v>
      </c>
      <c r="C124" s="117">
        <v>54.353000000000002</v>
      </c>
      <c r="D124" s="117">
        <v>57.094000000000001</v>
      </c>
      <c r="E124" s="117">
        <v>59.101999999999997</v>
      </c>
      <c r="F124" s="117">
        <v>58.853000000000002</v>
      </c>
      <c r="G124" s="117">
        <v>51.91</v>
      </c>
      <c r="H124" s="117">
        <v>45.883000000000003</v>
      </c>
      <c r="I124" s="117">
        <v>44.500999999999998</v>
      </c>
      <c r="J124" s="117">
        <v>43.34</v>
      </c>
      <c r="K124" s="117">
        <v>42.857999999999997</v>
      </c>
      <c r="L124" s="117">
        <v>42.930999999999997</v>
      </c>
      <c r="M124" s="117">
        <v>44.151000000000003</v>
      </c>
      <c r="N124" s="117">
        <v>44.02</v>
      </c>
      <c r="O124" s="117">
        <v>44.29</v>
      </c>
      <c r="P124" s="117">
        <v>45.750999999999998</v>
      </c>
      <c r="Q124" s="117">
        <v>46.667000000000002</v>
      </c>
      <c r="R124" s="117">
        <v>45.185000000000002</v>
      </c>
      <c r="S124" s="117">
        <v>44.915999999999997</v>
      </c>
      <c r="T124" s="117">
        <v>44.957000000000001</v>
      </c>
      <c r="U124" s="117">
        <v>43.975000000000001</v>
      </c>
      <c r="V124" s="117">
        <v>44.29</v>
      </c>
    </row>
    <row r="125" spans="1:22" ht="12" customHeight="1">
      <c r="A125" s="72" t="s">
        <v>5</v>
      </c>
      <c r="B125" s="128">
        <v>539.78300000000002</v>
      </c>
      <c r="C125" s="128">
        <v>489.93200000000002</v>
      </c>
      <c r="D125" s="128">
        <v>485.44499999999999</v>
      </c>
      <c r="E125" s="128">
        <v>478.411</v>
      </c>
      <c r="F125" s="128">
        <v>466.64100000000002</v>
      </c>
      <c r="G125" s="128">
        <v>437.858</v>
      </c>
      <c r="H125" s="128">
        <v>422.94200000000001</v>
      </c>
      <c r="I125" s="128">
        <v>439.74</v>
      </c>
      <c r="J125" s="128">
        <v>445.50900000000001</v>
      </c>
      <c r="K125" s="128">
        <v>444.63400000000001</v>
      </c>
      <c r="L125" s="128">
        <v>444.798</v>
      </c>
      <c r="M125" s="128">
        <v>469.67399999999998</v>
      </c>
      <c r="N125" s="128">
        <v>469.274</v>
      </c>
      <c r="O125" s="128">
        <v>479.34800000000001</v>
      </c>
      <c r="P125" s="128">
        <v>496.51</v>
      </c>
      <c r="Q125" s="128">
        <v>502.33800000000002</v>
      </c>
      <c r="R125" s="128">
        <v>494.6</v>
      </c>
      <c r="S125" s="128">
        <v>500.76900000000001</v>
      </c>
      <c r="T125" s="128">
        <v>494.56299999999999</v>
      </c>
      <c r="U125" s="128">
        <v>488.91399999999999</v>
      </c>
      <c r="V125" s="128">
        <v>474.95800000000003</v>
      </c>
    </row>
    <row r="126" spans="1:22" ht="12" customHeight="1">
      <c r="A126" s="73" t="s">
        <v>3</v>
      </c>
      <c r="B126" s="117">
        <f>SUM(B106:B109)</f>
        <v>12.171000000000001</v>
      </c>
      <c r="C126" s="117">
        <f t="shared" ref="C126:M126" si="144">SUM(C106:C109)</f>
        <v>10.966000000000001</v>
      </c>
      <c r="D126" s="117">
        <f t="shared" si="144"/>
        <v>11.472</v>
      </c>
      <c r="E126" s="117">
        <f t="shared" si="144"/>
        <v>11.824999999999999</v>
      </c>
      <c r="F126" s="117">
        <f t="shared" si="144"/>
        <v>11.401</v>
      </c>
      <c r="G126" s="117">
        <f t="shared" si="144"/>
        <v>11.09</v>
      </c>
      <c r="H126" s="117">
        <f t="shared" si="144"/>
        <v>10.582000000000001</v>
      </c>
      <c r="I126" s="117">
        <f t="shared" si="144"/>
        <v>10.494</v>
      </c>
      <c r="J126" s="117">
        <f t="shared" si="144"/>
        <v>11.005000000000001</v>
      </c>
      <c r="K126" s="117">
        <f t="shared" si="144"/>
        <v>10.533000000000001</v>
      </c>
      <c r="L126" s="117">
        <f t="shared" si="144"/>
        <v>10.747</v>
      </c>
      <c r="M126" s="117">
        <f t="shared" si="144"/>
        <v>11.33</v>
      </c>
      <c r="N126" s="117">
        <f t="shared" ref="N126:O126" si="145">SUM(N106:N109)</f>
        <v>10.210999999999999</v>
      </c>
      <c r="O126" s="117">
        <f t="shared" si="145"/>
        <v>10.693000000000001</v>
      </c>
      <c r="P126" s="117">
        <f t="shared" ref="P126:Q126" si="146">SUM(P106:P109)</f>
        <v>10.198</v>
      </c>
      <c r="Q126" s="117">
        <f t="shared" si="146"/>
        <v>12.095000000000001</v>
      </c>
      <c r="R126" s="117">
        <f t="shared" ref="R126:S126" si="147">SUM(R106:R109)</f>
        <v>11.494</v>
      </c>
      <c r="S126" s="117">
        <f t="shared" si="147"/>
        <v>13.449</v>
      </c>
      <c r="T126" s="117">
        <f t="shared" ref="T126:U126" si="148">SUM(T106:T109)</f>
        <v>12.196999999999999</v>
      </c>
      <c r="U126" s="117">
        <f t="shared" si="148"/>
        <v>11.778</v>
      </c>
      <c r="V126" s="117">
        <f t="shared" ref="V126" si="149">SUM(V106:V109)</f>
        <v>10.112</v>
      </c>
    </row>
    <row r="127" spans="1:22" ht="12" customHeight="1">
      <c r="A127" s="73" t="s">
        <v>4</v>
      </c>
      <c r="B127" s="117">
        <f>SUM(B111:B124)</f>
        <v>527.61200000000008</v>
      </c>
      <c r="C127" s="117">
        <f t="shared" ref="C127:M127" si="150">SUM(C111:C124)</f>
        <v>478.96599999999995</v>
      </c>
      <c r="D127" s="117">
        <f t="shared" si="150"/>
        <v>473.97299999999996</v>
      </c>
      <c r="E127" s="117">
        <f t="shared" si="150"/>
        <v>466.58600000000001</v>
      </c>
      <c r="F127" s="117">
        <f t="shared" si="150"/>
        <v>455.24</v>
      </c>
      <c r="G127" s="117">
        <f t="shared" si="150"/>
        <v>426.76799999999992</v>
      </c>
      <c r="H127" s="117">
        <f t="shared" si="150"/>
        <v>412.36</v>
      </c>
      <c r="I127" s="117">
        <f t="shared" si="150"/>
        <v>429.24599999999992</v>
      </c>
      <c r="J127" s="117">
        <f t="shared" si="150"/>
        <v>434.50399999999991</v>
      </c>
      <c r="K127" s="117">
        <f t="shared" si="150"/>
        <v>434.10099999999994</v>
      </c>
      <c r="L127" s="117">
        <f t="shared" si="150"/>
        <v>434.05100000000004</v>
      </c>
      <c r="M127" s="117">
        <f t="shared" si="150"/>
        <v>458.34400000000005</v>
      </c>
      <c r="N127" s="117">
        <f t="shared" ref="N127:O127" si="151">SUM(N111:N124)</f>
        <v>459.06299999999993</v>
      </c>
      <c r="O127" s="117">
        <f t="shared" si="151"/>
        <v>468.65499999999997</v>
      </c>
      <c r="P127" s="117">
        <f t="shared" ref="P127:Q127" si="152">SUM(P111:P124)</f>
        <v>486.31199999999995</v>
      </c>
      <c r="Q127" s="117">
        <f t="shared" si="152"/>
        <v>490.24300000000005</v>
      </c>
      <c r="R127" s="117">
        <f t="shared" ref="R127:S127" si="153">SUM(R111:R124)</f>
        <v>483.10599999999994</v>
      </c>
      <c r="S127" s="117">
        <f t="shared" si="153"/>
        <v>487.32</v>
      </c>
      <c r="T127" s="117">
        <f t="shared" ref="T127:U127" si="154">SUM(T111:T124)</f>
        <v>482.36599999999999</v>
      </c>
      <c r="U127" s="117">
        <f t="shared" si="154"/>
        <v>477.13599999999997</v>
      </c>
      <c r="V127" s="117">
        <f t="shared" ref="V127" si="155">SUM(V111:V124)</f>
        <v>464.84600000000006</v>
      </c>
    </row>
    <row r="128" spans="1:22" ht="12" customHeight="1">
      <c r="A128" s="14"/>
      <c r="B128" s="117"/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  <c r="T128" s="117"/>
      <c r="U128" s="117"/>
      <c r="V128" s="117"/>
    </row>
    <row r="129" spans="1:22" s="142" customFormat="1" ht="12" customHeight="1">
      <c r="A129" s="141"/>
      <c r="B129" s="186" t="s">
        <v>6</v>
      </c>
      <c r="C129" s="186"/>
      <c r="D129" s="186"/>
      <c r="E129" s="186"/>
      <c r="F129" s="186"/>
      <c r="G129" s="186"/>
      <c r="H129" s="186"/>
      <c r="I129" s="186"/>
      <c r="J129" s="186"/>
      <c r="K129" s="186"/>
      <c r="L129" s="186"/>
      <c r="M129" s="186"/>
      <c r="N129" s="186"/>
      <c r="O129" s="186"/>
      <c r="P129" s="186"/>
      <c r="Q129" s="186"/>
      <c r="R129" s="186"/>
      <c r="S129" s="186"/>
      <c r="T129" s="186"/>
      <c r="U129" s="186"/>
      <c r="V129" s="186"/>
    </row>
    <row r="130" spans="1:22" ht="12" customHeight="1">
      <c r="A130" s="70" t="s">
        <v>18</v>
      </c>
      <c r="B130" s="132" t="s">
        <v>50</v>
      </c>
      <c r="C130" s="132">
        <f t="shared" ref="C130:F130" si="156">ROUND(C106/B106*100-100,1)</f>
        <v>-7.4</v>
      </c>
      <c r="D130" s="132">
        <f t="shared" si="156"/>
        <v>1.3</v>
      </c>
      <c r="E130" s="132">
        <f t="shared" si="156"/>
        <v>18.5</v>
      </c>
      <c r="F130" s="132">
        <f t="shared" si="156"/>
        <v>-3.4</v>
      </c>
      <c r="G130" s="132">
        <f>G106/F106*100-100</f>
        <v>-1.4542936288088555</v>
      </c>
      <c r="H130" s="132">
        <f t="shared" ref="H130:Q130" si="157">H106/G106*100-100</f>
        <v>6.746310611384402</v>
      </c>
      <c r="I130" s="132">
        <f t="shared" si="157"/>
        <v>6.9124423963133665</v>
      </c>
      <c r="J130" s="132">
        <f t="shared" si="157"/>
        <v>-5.7881773399014804</v>
      </c>
      <c r="K130" s="132">
        <f t="shared" si="157"/>
        <v>-9.3464052287581723</v>
      </c>
      <c r="L130" s="132">
        <f t="shared" si="157"/>
        <v>-5.3352559480893973</v>
      </c>
      <c r="M130" s="132">
        <f t="shared" si="157"/>
        <v>11.576542269611579</v>
      </c>
      <c r="N130" s="132">
        <f t="shared" si="157"/>
        <v>-1.4334470989761172</v>
      </c>
      <c r="O130" s="132">
        <f t="shared" si="157"/>
        <v>3.0470914127423754</v>
      </c>
      <c r="P130" s="132">
        <f t="shared" si="157"/>
        <v>24.395161290322577</v>
      </c>
      <c r="Q130" s="132">
        <f t="shared" si="157"/>
        <v>14.964883846569421</v>
      </c>
      <c r="R130" s="132">
        <f>R106/Q106*100-100</f>
        <v>32.001879699248121</v>
      </c>
      <c r="S130" s="132">
        <f>S106/R106*100-100</f>
        <v>65.96653613385547</v>
      </c>
      <c r="T130" s="132">
        <f>T106/S106*100-100</f>
        <v>-44.787644787644787</v>
      </c>
      <c r="U130" s="132">
        <f>U106/T106*100-100</f>
        <v>0.19425019425021617</v>
      </c>
      <c r="V130" s="132">
        <f>V106/U106*100-100</f>
        <v>-0.46529662659945359</v>
      </c>
    </row>
    <row r="131" spans="1:22" ht="12" customHeight="1">
      <c r="A131" s="70" t="s">
        <v>19</v>
      </c>
      <c r="B131" s="132" t="s">
        <v>50</v>
      </c>
      <c r="C131" s="132">
        <f t="shared" ref="C131:F131" si="158">ROUND(C107/B107*100-100,1)</f>
        <v>-17.8</v>
      </c>
      <c r="D131" s="132">
        <f t="shared" si="158"/>
        <v>22.3</v>
      </c>
      <c r="E131" s="132">
        <f t="shared" si="158"/>
        <v>-1.8</v>
      </c>
      <c r="F131" s="132">
        <f t="shared" si="158"/>
        <v>-8.6</v>
      </c>
      <c r="G131" s="132">
        <f t="shared" ref="G131:Q151" si="159">G107/F107*100-100</f>
        <v>-8.7504927079227457</v>
      </c>
      <c r="H131" s="132">
        <f t="shared" si="159"/>
        <v>-7.1274298056155487</v>
      </c>
      <c r="I131" s="132">
        <f t="shared" si="159"/>
        <v>-21.767441860465127</v>
      </c>
      <c r="J131" s="132">
        <f t="shared" si="159"/>
        <v>-7.8478002378121232</v>
      </c>
      <c r="K131" s="132">
        <f t="shared" si="159"/>
        <v>-7.9354838709677438</v>
      </c>
      <c r="L131" s="132">
        <f t="shared" si="159"/>
        <v>15.62718990889978</v>
      </c>
      <c r="M131" s="132">
        <f t="shared" si="159"/>
        <v>-11.575757575757564</v>
      </c>
      <c r="N131" s="132">
        <f t="shared" si="159"/>
        <v>-6.5798492117888969</v>
      </c>
      <c r="O131" s="132">
        <f t="shared" si="159"/>
        <v>-0.51357300073367185</v>
      </c>
      <c r="P131" s="132">
        <f t="shared" si="159"/>
        <v>-0.58997050147492303</v>
      </c>
      <c r="Q131" s="132">
        <f t="shared" si="159"/>
        <v>78.338278931750722</v>
      </c>
      <c r="R131" s="132">
        <f t="shared" ref="R131:V131" si="160">R107/Q107*100-100</f>
        <v>11.314475873544112</v>
      </c>
      <c r="S131" s="132">
        <f t="shared" si="160"/>
        <v>10.538116591928244</v>
      </c>
      <c r="T131" s="132">
        <f t="shared" si="160"/>
        <v>10.547667342799173</v>
      </c>
      <c r="U131" s="132">
        <f t="shared" si="160"/>
        <v>-3.3333333333333286</v>
      </c>
      <c r="V131" s="132">
        <f t="shared" si="160"/>
        <v>-51.028155646947162</v>
      </c>
    </row>
    <row r="132" spans="1:22" ht="12" customHeight="1">
      <c r="A132" s="70" t="s">
        <v>20</v>
      </c>
      <c r="B132" s="132" t="s">
        <v>50</v>
      </c>
      <c r="C132" s="132">
        <f t="shared" ref="C132:F132" si="161">ROUND(C108/B108*100-100,1)</f>
        <v>-10.5</v>
      </c>
      <c r="D132" s="132">
        <f t="shared" si="161"/>
        <v>-9.1999999999999993</v>
      </c>
      <c r="E132" s="132">
        <f t="shared" si="161"/>
        <v>-6.4</v>
      </c>
      <c r="F132" s="132">
        <f t="shared" si="161"/>
        <v>-6.7</v>
      </c>
      <c r="G132" s="132">
        <f t="shared" si="159"/>
        <v>-9.8430346631785426</v>
      </c>
      <c r="H132" s="132">
        <f t="shared" si="159"/>
        <v>-11.425462459194776</v>
      </c>
      <c r="I132" s="132">
        <f t="shared" si="159"/>
        <v>4.2997542997542837</v>
      </c>
      <c r="J132" s="132">
        <f t="shared" si="159"/>
        <v>21.515508441303496</v>
      </c>
      <c r="K132" s="132">
        <f t="shared" si="159"/>
        <v>11.922455573505644</v>
      </c>
      <c r="L132" s="132">
        <f t="shared" si="159"/>
        <v>-5.0519630484988483</v>
      </c>
      <c r="M132" s="132">
        <f t="shared" si="159"/>
        <v>-2.3715415019762958</v>
      </c>
      <c r="N132" s="132">
        <f t="shared" si="159"/>
        <v>0.99657427592649128</v>
      </c>
      <c r="O132" s="132">
        <f t="shared" si="159"/>
        <v>6.9688559975331401</v>
      </c>
      <c r="P132" s="132">
        <f t="shared" si="159"/>
        <v>-2.2484865955606779</v>
      </c>
      <c r="Q132" s="132">
        <f t="shared" si="159"/>
        <v>5.8979652020053237</v>
      </c>
      <c r="R132" s="132">
        <f t="shared" ref="R132:V132" si="162">R108/Q108*100-100</f>
        <v>-0.52910052910053196</v>
      </c>
      <c r="S132" s="132">
        <f t="shared" si="162"/>
        <v>-3.4154535274356022</v>
      </c>
      <c r="T132" s="132">
        <f t="shared" si="162"/>
        <v>12.347826086956502</v>
      </c>
      <c r="U132" s="132">
        <f t="shared" si="162"/>
        <v>-6.8111455108358996</v>
      </c>
      <c r="V132" s="132">
        <f t="shared" si="162"/>
        <v>-1.3012181616832805</v>
      </c>
    </row>
    <row r="133" spans="1:22" ht="12" customHeight="1">
      <c r="A133" s="70" t="s">
        <v>21</v>
      </c>
      <c r="B133" s="132" t="s">
        <v>50</v>
      </c>
      <c r="C133" s="132">
        <f t="shared" ref="C133:F133" si="163">ROUND(C109/B109*100-100,1)</f>
        <v>-4.2</v>
      </c>
      <c r="D133" s="132">
        <f t="shared" si="163"/>
        <v>9.1999999999999993</v>
      </c>
      <c r="E133" s="132">
        <f t="shared" si="163"/>
        <v>10.199999999999999</v>
      </c>
      <c r="F133" s="132">
        <f t="shared" si="163"/>
        <v>2</v>
      </c>
      <c r="G133" s="132">
        <f t="shared" si="159"/>
        <v>5.3415864282439145</v>
      </c>
      <c r="H133" s="132">
        <f t="shared" si="159"/>
        <v>-2.698585418933618</v>
      </c>
      <c r="I133" s="132">
        <f t="shared" si="159"/>
        <v>3.8022813688212835</v>
      </c>
      <c r="J133" s="132">
        <f t="shared" si="159"/>
        <v>4.0723981900452628</v>
      </c>
      <c r="K133" s="132">
        <f t="shared" si="159"/>
        <v>-11.904761904761912</v>
      </c>
      <c r="L133" s="132">
        <f t="shared" si="159"/>
        <v>5.64042303172738</v>
      </c>
      <c r="M133" s="132">
        <f t="shared" si="159"/>
        <v>15.572858731924356</v>
      </c>
      <c r="N133" s="132">
        <f t="shared" si="159"/>
        <v>-19.903753609239658</v>
      </c>
      <c r="O133" s="132">
        <f t="shared" si="159"/>
        <v>5.2631578947368638</v>
      </c>
      <c r="P133" s="132">
        <f t="shared" si="159"/>
        <v>-17.625570776255699</v>
      </c>
      <c r="Q133" s="132">
        <f t="shared" si="159"/>
        <v>10.08869179600886</v>
      </c>
      <c r="R133" s="132">
        <f t="shared" ref="R133:V133" si="164">R109/Q109*100-100</f>
        <v>-38.645518630412887</v>
      </c>
      <c r="S133" s="132">
        <f t="shared" si="164"/>
        <v>-2.3799753795650389</v>
      </c>
      <c r="T133" s="132">
        <f t="shared" si="164"/>
        <v>4.1193778898696962</v>
      </c>
      <c r="U133" s="132">
        <f t="shared" si="164"/>
        <v>-2.0589422688736363</v>
      </c>
      <c r="V133" s="132">
        <f t="shared" si="164"/>
        <v>0.24732069249793653</v>
      </c>
    </row>
    <row r="134" spans="1:22" ht="12" customHeight="1">
      <c r="A134" s="70"/>
      <c r="B134" s="132"/>
      <c r="C134" s="132"/>
      <c r="D134" s="132"/>
      <c r="E134" s="132"/>
      <c r="F134" s="132"/>
      <c r="G134" s="132"/>
      <c r="H134" s="132"/>
      <c r="I134" s="132"/>
      <c r="J134" s="132"/>
      <c r="K134" s="132"/>
      <c r="L134" s="132"/>
      <c r="M134" s="132"/>
      <c r="N134" s="132"/>
      <c r="O134" s="132"/>
      <c r="P134" s="132"/>
      <c r="Q134" s="132"/>
      <c r="R134" s="132"/>
      <c r="S134" s="132"/>
      <c r="T134" s="132"/>
      <c r="U134" s="132"/>
      <c r="V134" s="132"/>
    </row>
    <row r="135" spans="1:22" ht="12" customHeight="1">
      <c r="A135" s="70" t="s">
        <v>22</v>
      </c>
      <c r="B135" s="132" t="s">
        <v>50</v>
      </c>
      <c r="C135" s="132">
        <f t="shared" ref="C135:F135" si="165">ROUND(C111/B111*100-100,1)</f>
        <v>-10.6</v>
      </c>
      <c r="D135" s="132">
        <f t="shared" si="165"/>
        <v>5.4</v>
      </c>
      <c r="E135" s="132">
        <f t="shared" si="165"/>
        <v>7.5</v>
      </c>
      <c r="F135" s="132">
        <f t="shared" si="165"/>
        <v>-1.4</v>
      </c>
      <c r="G135" s="132">
        <f t="shared" si="159"/>
        <v>-13.200221852468104</v>
      </c>
      <c r="H135" s="132">
        <f t="shared" si="159"/>
        <v>-13.115015974440908</v>
      </c>
      <c r="I135" s="132">
        <f t="shared" si="159"/>
        <v>15.854630140344426</v>
      </c>
      <c r="J135" s="132">
        <f t="shared" si="159"/>
        <v>-4.6022005924672129</v>
      </c>
      <c r="K135" s="132">
        <f t="shared" si="159"/>
        <v>-1.7688810025507422</v>
      </c>
      <c r="L135" s="132">
        <f t="shared" si="159"/>
        <v>-5.9779847586790851</v>
      </c>
      <c r="M135" s="132">
        <f t="shared" si="159"/>
        <v>-1.2007684918330597E-2</v>
      </c>
      <c r="N135" s="132">
        <f t="shared" si="159"/>
        <v>1.5731956286777944</v>
      </c>
      <c r="O135" s="132">
        <f t="shared" si="159"/>
        <v>4.2090328682903788</v>
      </c>
      <c r="P135" s="132">
        <f t="shared" si="159"/>
        <v>-1.8436578171091469</v>
      </c>
      <c r="Q135" s="132">
        <f t="shared" si="159"/>
        <v>1.9245217592325048</v>
      </c>
      <c r="R135" s="132">
        <f t="shared" ref="R135:V135" si="166">R111/Q111*100-100</f>
        <v>-1.1340440009072239</v>
      </c>
      <c r="S135" s="132">
        <f t="shared" si="166"/>
        <v>1.6345492085340823</v>
      </c>
      <c r="T135" s="132">
        <f t="shared" si="166"/>
        <v>-1.8678404153264552</v>
      </c>
      <c r="U135" s="132">
        <f t="shared" si="166"/>
        <v>-4.5715928694652206</v>
      </c>
      <c r="V135" s="132">
        <f t="shared" si="166"/>
        <v>-5.0738174148839903</v>
      </c>
    </row>
    <row r="136" spans="1:22" ht="12" customHeight="1">
      <c r="A136" s="70" t="s">
        <v>23</v>
      </c>
      <c r="B136" s="132" t="s">
        <v>50</v>
      </c>
      <c r="C136" s="132">
        <f t="shared" ref="C136:F136" si="167">ROUND(C112/B112*100-100,1)</f>
        <v>-4.7</v>
      </c>
      <c r="D136" s="132">
        <f t="shared" si="167"/>
        <v>5</v>
      </c>
      <c r="E136" s="132">
        <f t="shared" si="167"/>
        <v>0.4</v>
      </c>
      <c r="F136" s="132">
        <f t="shared" si="167"/>
        <v>-5.3</v>
      </c>
      <c r="G136" s="132">
        <f t="shared" si="159"/>
        <v>-6.6711507887978456</v>
      </c>
      <c r="H136" s="132">
        <f t="shared" si="159"/>
        <v>-1.1007010417349079</v>
      </c>
      <c r="I136" s="132">
        <f t="shared" si="159"/>
        <v>7.6051672739317411</v>
      </c>
      <c r="J136" s="132">
        <f t="shared" si="159"/>
        <v>1.6530197623591931</v>
      </c>
      <c r="K136" s="132">
        <f t="shared" si="159"/>
        <v>-2.616358295733292</v>
      </c>
      <c r="L136" s="132">
        <f t="shared" si="159"/>
        <v>3.8154171460555517</v>
      </c>
      <c r="M136" s="132">
        <f t="shared" si="159"/>
        <v>3.6392499850236533</v>
      </c>
      <c r="N136" s="132">
        <f t="shared" si="159"/>
        <v>0.58668824600445646</v>
      </c>
      <c r="O136" s="132">
        <f t="shared" si="159"/>
        <v>1.9106999195494865</v>
      </c>
      <c r="P136" s="132">
        <f t="shared" si="159"/>
        <v>16.273365474075945</v>
      </c>
      <c r="Q136" s="132">
        <f t="shared" si="159"/>
        <v>-1.0644746732620547</v>
      </c>
      <c r="R136" s="132">
        <f t="shared" ref="R136:V136" si="168">R112/Q112*100-100</f>
        <v>-2.718004019410813</v>
      </c>
      <c r="S136" s="132">
        <f t="shared" si="168"/>
        <v>2.6730153931423786</v>
      </c>
      <c r="T136" s="132">
        <f t="shared" si="168"/>
        <v>-0.1251410904450978</v>
      </c>
      <c r="U136" s="132">
        <f t="shared" si="168"/>
        <v>-0.13758199641304714</v>
      </c>
      <c r="V136" s="132">
        <f t="shared" si="168"/>
        <v>-0.35426968779984236</v>
      </c>
    </row>
    <row r="137" spans="1:22" ht="12" customHeight="1">
      <c r="A137" s="70" t="s">
        <v>24</v>
      </c>
      <c r="B137" s="132" t="s">
        <v>50</v>
      </c>
      <c r="C137" s="132">
        <f t="shared" ref="C137:F137" si="169">ROUND(C113/B113*100-100,1)</f>
        <v>-15.7</v>
      </c>
      <c r="D137" s="132">
        <f t="shared" si="169"/>
        <v>-3.7</v>
      </c>
      <c r="E137" s="132">
        <f t="shared" si="169"/>
        <v>-4.5</v>
      </c>
      <c r="F137" s="132">
        <f t="shared" si="169"/>
        <v>-1.3</v>
      </c>
      <c r="G137" s="132">
        <f t="shared" si="159"/>
        <v>0.46460623899807274</v>
      </c>
      <c r="H137" s="132">
        <f t="shared" si="159"/>
        <v>3.4641236284253694</v>
      </c>
      <c r="I137" s="132">
        <f t="shared" si="159"/>
        <v>5.3137146029983171</v>
      </c>
      <c r="J137" s="132">
        <f t="shared" si="159"/>
        <v>-0.89365740496651824</v>
      </c>
      <c r="K137" s="132">
        <f t="shared" si="159"/>
        <v>-2.1598616837345332</v>
      </c>
      <c r="L137" s="132">
        <f t="shared" si="159"/>
        <v>1.2424217709267964</v>
      </c>
      <c r="M137" s="132">
        <f t="shared" si="159"/>
        <v>2.4087003222341536</v>
      </c>
      <c r="N137" s="132">
        <f t="shared" si="159"/>
        <v>-0.27007892597740124</v>
      </c>
      <c r="O137" s="132">
        <f t="shared" si="159"/>
        <v>2.8947783562075955</v>
      </c>
      <c r="P137" s="132">
        <f t="shared" si="159"/>
        <v>2.0799795579404616</v>
      </c>
      <c r="Q137" s="132">
        <f t="shared" si="159"/>
        <v>-1.053843650654585</v>
      </c>
      <c r="R137" s="132">
        <f t="shared" ref="R137:V137" si="170">R113/Q113*100-100</f>
        <v>-3.0990690143695616</v>
      </c>
      <c r="S137" s="132">
        <f t="shared" si="170"/>
        <v>0.10704122392502313</v>
      </c>
      <c r="T137" s="132">
        <f t="shared" si="170"/>
        <v>-0.67546421865219486</v>
      </c>
      <c r="U137" s="132">
        <f t="shared" si="170"/>
        <v>-0.24944203754758121</v>
      </c>
      <c r="V137" s="132">
        <f t="shared" si="170"/>
        <v>-1.7057120294814609</v>
      </c>
    </row>
    <row r="138" spans="1:22" ht="12" customHeight="1">
      <c r="A138" s="70" t="s">
        <v>25</v>
      </c>
      <c r="B138" s="132" t="s">
        <v>50</v>
      </c>
      <c r="C138" s="132">
        <f t="shared" ref="C138:F138" si="171">ROUND(C114/B114*100-100,1)</f>
        <v>-12.2</v>
      </c>
      <c r="D138" s="132">
        <f t="shared" si="171"/>
        <v>-3.4</v>
      </c>
      <c r="E138" s="132">
        <f t="shared" si="171"/>
        <v>7.2</v>
      </c>
      <c r="F138" s="132">
        <f t="shared" si="171"/>
        <v>12</v>
      </c>
      <c r="G138" s="132">
        <f t="shared" si="159"/>
        <v>-13.83339175137283</v>
      </c>
      <c r="H138" s="132">
        <f t="shared" si="159"/>
        <v>4.2937853107344495</v>
      </c>
      <c r="I138" s="132">
        <f t="shared" si="159"/>
        <v>8.3900325027085501</v>
      </c>
      <c r="J138" s="132">
        <f t="shared" si="159"/>
        <v>1.9471432569669389</v>
      </c>
      <c r="K138" s="132">
        <f t="shared" si="159"/>
        <v>0.78829712134285046</v>
      </c>
      <c r="L138" s="132">
        <f t="shared" si="159"/>
        <v>-0.95723569010468168</v>
      </c>
      <c r="M138" s="132">
        <f t="shared" si="159"/>
        <v>10.890661218716872</v>
      </c>
      <c r="N138" s="132">
        <f t="shared" si="159"/>
        <v>-0.28697962798938192</v>
      </c>
      <c r="O138" s="132">
        <f t="shared" si="159"/>
        <v>1.0481807845366831</v>
      </c>
      <c r="P138" s="132">
        <f t="shared" si="159"/>
        <v>3.5444284257533525</v>
      </c>
      <c r="Q138" s="132">
        <f t="shared" si="159"/>
        <v>0.69277006146637632</v>
      </c>
      <c r="R138" s="132">
        <f t="shared" ref="R138:V138" si="172">R114/Q114*100-100</f>
        <v>1.0286330983777958</v>
      </c>
      <c r="S138" s="132">
        <f t="shared" si="172"/>
        <v>-0.25370543463748163</v>
      </c>
      <c r="T138" s="132">
        <f t="shared" si="172"/>
        <v>-6.857429718875494</v>
      </c>
      <c r="U138" s="132">
        <f t="shared" si="172"/>
        <v>-2.1127519672307926</v>
      </c>
      <c r="V138" s="132">
        <f t="shared" si="172"/>
        <v>-4.6433946334838225</v>
      </c>
    </row>
    <row r="139" spans="1:22" ht="12" customHeight="1">
      <c r="A139" s="70" t="s">
        <v>26</v>
      </c>
      <c r="B139" s="132" t="s">
        <v>50</v>
      </c>
      <c r="C139" s="132">
        <f t="shared" ref="C139:F139" si="173">ROUND(C115/B115*100-100,1)</f>
        <v>-8.9</v>
      </c>
      <c r="D139" s="132">
        <f t="shared" si="173"/>
        <v>-2.4</v>
      </c>
      <c r="E139" s="132">
        <f t="shared" si="173"/>
        <v>-7.4</v>
      </c>
      <c r="F139" s="132">
        <f t="shared" si="173"/>
        <v>-5.6</v>
      </c>
      <c r="G139" s="132">
        <f t="shared" si="159"/>
        <v>-8.6501419302514364</v>
      </c>
      <c r="H139" s="132">
        <f t="shared" si="159"/>
        <v>-4.6583247787365138</v>
      </c>
      <c r="I139" s="132">
        <f t="shared" si="159"/>
        <v>1.1261785589570508</v>
      </c>
      <c r="J139" s="132">
        <f t="shared" si="159"/>
        <v>-1.035941411757932</v>
      </c>
      <c r="K139" s="132">
        <f t="shared" si="159"/>
        <v>-3.3293594254310506</v>
      </c>
      <c r="L139" s="132">
        <f t="shared" si="159"/>
        <v>-3.459062744390323</v>
      </c>
      <c r="M139" s="132">
        <f t="shared" si="159"/>
        <v>3.1218843469591206</v>
      </c>
      <c r="N139" s="132">
        <f t="shared" si="159"/>
        <v>3.3295063145809536</v>
      </c>
      <c r="O139" s="132">
        <f t="shared" si="159"/>
        <v>0.91228070175436926</v>
      </c>
      <c r="P139" s="132">
        <f t="shared" si="159"/>
        <v>5.395224849327775</v>
      </c>
      <c r="Q139" s="132">
        <f t="shared" si="159"/>
        <v>-2.1251443338648528</v>
      </c>
      <c r="R139" s="132">
        <f t="shared" ref="R139:V139" si="174">R115/Q115*100-100</f>
        <v>5.5504058874750655</v>
      </c>
      <c r="S139" s="132">
        <f t="shared" si="174"/>
        <v>-4.2020384809857205</v>
      </c>
      <c r="T139" s="132">
        <f t="shared" si="174"/>
        <v>1.1028390466137239</v>
      </c>
      <c r="U139" s="132">
        <f t="shared" si="174"/>
        <v>-1.9700508311581473</v>
      </c>
      <c r="V139" s="132">
        <f t="shared" si="174"/>
        <v>-2.7467907393912157</v>
      </c>
    </row>
    <row r="140" spans="1:22" ht="12" customHeight="1">
      <c r="A140" s="70" t="s">
        <v>27</v>
      </c>
      <c r="B140" s="132" t="s">
        <v>50</v>
      </c>
      <c r="C140" s="132">
        <f t="shared" ref="C140:F140" si="175">ROUND(C116/B116*100-100,1)</f>
        <v>-12.1</v>
      </c>
      <c r="D140" s="132">
        <f t="shared" si="175"/>
        <v>-15.1</v>
      </c>
      <c r="E140" s="132">
        <f t="shared" si="175"/>
        <v>-5.5</v>
      </c>
      <c r="F140" s="132">
        <f t="shared" si="175"/>
        <v>-2.8</v>
      </c>
      <c r="G140" s="132">
        <f t="shared" si="159"/>
        <v>-4.5638477692977517</v>
      </c>
      <c r="H140" s="132">
        <f t="shared" si="159"/>
        <v>-1.5296264491197888</v>
      </c>
      <c r="I140" s="132">
        <f t="shared" si="159"/>
        <v>7.1237804545702232</v>
      </c>
      <c r="J140" s="132">
        <f t="shared" si="159"/>
        <v>7.0977917981072522</v>
      </c>
      <c r="K140" s="132">
        <f t="shared" si="159"/>
        <v>-1.5060097866881961</v>
      </c>
      <c r="L140" s="132">
        <f t="shared" si="159"/>
        <v>5.6193324329538967</v>
      </c>
      <c r="M140" s="132">
        <f t="shared" si="159"/>
        <v>14.211992510389564</v>
      </c>
      <c r="N140" s="132">
        <f t="shared" si="159"/>
        <v>-1.0436242952537071</v>
      </c>
      <c r="O140" s="132">
        <f t="shared" si="159"/>
        <v>-7.2733150153553083E-2</v>
      </c>
      <c r="P140" s="132">
        <f t="shared" si="159"/>
        <v>-1.233319854427819</v>
      </c>
      <c r="Q140" s="132">
        <f t="shared" si="159"/>
        <v>4.5977482088024573</v>
      </c>
      <c r="R140" s="132">
        <f t="shared" ref="R140:V140" si="176">R116/Q116*100-100</f>
        <v>-1.9531861593862487</v>
      </c>
      <c r="S140" s="132">
        <f t="shared" si="176"/>
        <v>6.523214499580817</v>
      </c>
      <c r="T140" s="132">
        <f t="shared" si="176"/>
        <v>-1.705205561593516</v>
      </c>
      <c r="U140" s="132">
        <f t="shared" si="176"/>
        <v>-1.5746530425499401</v>
      </c>
      <c r="V140" s="132">
        <f t="shared" si="176"/>
        <v>-2.2273871779973007</v>
      </c>
    </row>
    <row r="141" spans="1:22" ht="12" customHeight="1">
      <c r="A141" s="70" t="s">
        <v>28</v>
      </c>
      <c r="B141" s="132" t="s">
        <v>50</v>
      </c>
      <c r="C141" s="132">
        <f t="shared" ref="C141:F141" si="177">ROUND(C117/B117*100-100,1)</f>
        <v>-9.9</v>
      </c>
      <c r="D141" s="132">
        <f t="shared" si="177"/>
        <v>15.1</v>
      </c>
      <c r="E141" s="132">
        <f t="shared" si="177"/>
        <v>7.5</v>
      </c>
      <c r="F141" s="132">
        <f t="shared" si="177"/>
        <v>-20.399999999999999</v>
      </c>
      <c r="G141" s="132">
        <f t="shared" si="159"/>
        <v>-4.0445859872611578</v>
      </c>
      <c r="H141" s="132">
        <f t="shared" si="159"/>
        <v>-1.2114171921672607</v>
      </c>
      <c r="I141" s="132">
        <f t="shared" si="159"/>
        <v>16.596673945909629</v>
      </c>
      <c r="J141" s="132">
        <f t="shared" si="159"/>
        <v>2.2547183402968045</v>
      </c>
      <c r="K141" s="132">
        <f t="shared" si="159"/>
        <v>-1.4864388869320209</v>
      </c>
      <c r="L141" s="132">
        <f t="shared" si="159"/>
        <v>5.5420480549199169</v>
      </c>
      <c r="M141" s="132">
        <f t="shared" si="159"/>
        <v>4.9393590351649834</v>
      </c>
      <c r="N141" s="132">
        <f t="shared" si="159"/>
        <v>-2.7311466942148854</v>
      </c>
      <c r="O141" s="132">
        <f t="shared" si="159"/>
        <v>4.0889478924659954</v>
      </c>
      <c r="P141" s="132">
        <f t="shared" si="159"/>
        <v>4.6808239270454806</v>
      </c>
      <c r="Q141" s="132">
        <f t="shared" si="159"/>
        <v>3.6247334754797578</v>
      </c>
      <c r="R141" s="132">
        <f t="shared" ref="R141:V141" si="178">R117/Q117*100-100</f>
        <v>1.0875955320399697</v>
      </c>
      <c r="S141" s="132">
        <f t="shared" si="178"/>
        <v>1.581855190462349</v>
      </c>
      <c r="T141" s="132">
        <f t="shared" si="178"/>
        <v>-3.1659701150741171</v>
      </c>
      <c r="U141" s="132">
        <f t="shared" si="178"/>
        <v>4.4460210476528204</v>
      </c>
      <c r="V141" s="132">
        <f t="shared" si="178"/>
        <v>-3.8548624476395332</v>
      </c>
    </row>
    <row r="142" spans="1:22" ht="12" customHeight="1">
      <c r="A142" s="70" t="s">
        <v>29</v>
      </c>
      <c r="B142" s="132" t="s">
        <v>50</v>
      </c>
      <c r="C142" s="132">
        <f t="shared" ref="C142:F142" si="179">ROUND(C118/B118*100-100,1)</f>
        <v>-9.1999999999999993</v>
      </c>
      <c r="D142" s="132">
        <f t="shared" si="179"/>
        <v>-9.4</v>
      </c>
      <c r="E142" s="132">
        <f t="shared" si="179"/>
        <v>-6.9</v>
      </c>
      <c r="F142" s="132">
        <f t="shared" si="179"/>
        <v>-5.7</v>
      </c>
      <c r="G142" s="132">
        <f t="shared" si="159"/>
        <v>-5.3726566072245134</v>
      </c>
      <c r="H142" s="132">
        <f t="shared" si="159"/>
        <v>-2.0576628815333748</v>
      </c>
      <c r="I142" s="132">
        <f t="shared" si="159"/>
        <v>0.75648563088435594</v>
      </c>
      <c r="J142" s="132">
        <f t="shared" si="159"/>
        <v>1.4852899171665257</v>
      </c>
      <c r="K142" s="132">
        <f t="shared" si="159"/>
        <v>-1.4957179043866375</v>
      </c>
      <c r="L142" s="132">
        <f t="shared" si="159"/>
        <v>-2.8490958814645495</v>
      </c>
      <c r="M142" s="132">
        <f t="shared" si="159"/>
        <v>3.1805386328305616</v>
      </c>
      <c r="N142" s="132">
        <f t="shared" si="159"/>
        <v>1.7957488394820302</v>
      </c>
      <c r="O142" s="132">
        <f t="shared" si="159"/>
        <v>9.032361294451789</v>
      </c>
      <c r="P142" s="132">
        <f t="shared" si="159"/>
        <v>8.0713211285171838E-2</v>
      </c>
      <c r="Q142" s="132">
        <f t="shared" si="159"/>
        <v>0.11364052934490587</v>
      </c>
      <c r="R142" s="132">
        <f t="shared" ref="R142:V142" si="180">R118/Q118*100-100</f>
        <v>-0.45770779934089489</v>
      </c>
      <c r="S142" s="132">
        <f t="shared" si="180"/>
        <v>-1.000551774875845</v>
      </c>
      <c r="T142" s="132">
        <f t="shared" si="180"/>
        <v>0.92148775684613327</v>
      </c>
      <c r="U142" s="132">
        <f t="shared" si="180"/>
        <v>-0.35712970803726307</v>
      </c>
      <c r="V142" s="132">
        <f t="shared" si="180"/>
        <v>-2.7601241501625822</v>
      </c>
    </row>
    <row r="143" spans="1:22" ht="12" customHeight="1">
      <c r="A143" s="70" t="s">
        <v>30</v>
      </c>
      <c r="B143" s="132" t="s">
        <v>50</v>
      </c>
      <c r="C143" s="132">
        <f t="shared" ref="C143:F143" si="181">ROUND(C119/B119*100-100,1)</f>
        <v>-8.3000000000000007</v>
      </c>
      <c r="D143" s="132">
        <f t="shared" si="181"/>
        <v>1.3</v>
      </c>
      <c r="E143" s="132">
        <f t="shared" si="181"/>
        <v>-1.5</v>
      </c>
      <c r="F143" s="132">
        <f t="shared" si="181"/>
        <v>-0.8</v>
      </c>
      <c r="G143" s="132">
        <f t="shared" si="159"/>
        <v>-5.4541962742462147</v>
      </c>
      <c r="H143" s="132">
        <f t="shared" si="159"/>
        <v>-5.9739995937436419</v>
      </c>
      <c r="I143" s="132">
        <f t="shared" si="159"/>
        <v>1.2594784938106329</v>
      </c>
      <c r="J143" s="132">
        <f t="shared" si="159"/>
        <v>0.34988905956647898</v>
      </c>
      <c r="K143" s="132">
        <f t="shared" si="159"/>
        <v>1.9198061059613849</v>
      </c>
      <c r="L143" s="132">
        <f t="shared" si="159"/>
        <v>0.75512630634766253</v>
      </c>
      <c r="M143" s="132">
        <f t="shared" si="159"/>
        <v>8.3932009689240203</v>
      </c>
      <c r="N143" s="132">
        <f t="shared" si="159"/>
        <v>-4.1868016426320338</v>
      </c>
      <c r="O143" s="132">
        <f t="shared" si="159"/>
        <v>-4.7245978111356948</v>
      </c>
      <c r="P143" s="132">
        <f t="shared" si="159"/>
        <v>1.2031050572259687</v>
      </c>
      <c r="Q143" s="132">
        <f t="shared" si="159"/>
        <v>-0.34526959973536009</v>
      </c>
      <c r="R143" s="132">
        <f t="shared" ref="R143:V143" si="182">R119/Q119*100-100</f>
        <v>1.6742391236696363</v>
      </c>
      <c r="S143" s="132">
        <f t="shared" si="182"/>
        <v>3.7769343780607301</v>
      </c>
      <c r="T143" s="132">
        <f t="shared" si="182"/>
        <v>1.4589354883108143</v>
      </c>
      <c r="U143" s="132">
        <f t="shared" si="182"/>
        <v>-1.0523051878839453</v>
      </c>
      <c r="V143" s="132">
        <f t="shared" si="182"/>
        <v>-4.3910846488307413</v>
      </c>
    </row>
    <row r="144" spans="1:22" ht="12" customHeight="1">
      <c r="A144" s="70" t="s">
        <v>31</v>
      </c>
      <c r="B144" s="132" t="s">
        <v>50</v>
      </c>
      <c r="C144" s="132">
        <f t="shared" ref="C144:F144" si="183">ROUND(C120/B120*100-100,1)</f>
        <v>-6.3</v>
      </c>
      <c r="D144" s="132">
        <f t="shared" si="183"/>
        <v>-1.5</v>
      </c>
      <c r="E144" s="132">
        <f t="shared" si="183"/>
        <v>-3.2</v>
      </c>
      <c r="F144" s="132">
        <f t="shared" si="183"/>
        <v>-3</v>
      </c>
      <c r="G144" s="132">
        <f t="shared" si="159"/>
        <v>-2.0339761248852142</v>
      </c>
      <c r="H144" s="132">
        <f t="shared" si="159"/>
        <v>0.30697848807237449</v>
      </c>
      <c r="I144" s="132">
        <f t="shared" si="159"/>
        <v>5.9759373904917652</v>
      </c>
      <c r="J144" s="132">
        <f t="shared" si="159"/>
        <v>3.0156735665630663</v>
      </c>
      <c r="K144" s="132">
        <f t="shared" si="159"/>
        <v>1.8659990156427284</v>
      </c>
      <c r="L144" s="132">
        <f t="shared" si="159"/>
        <v>-1.4852005125727317</v>
      </c>
      <c r="M144" s="132">
        <f t="shared" si="159"/>
        <v>4.7573353804162508</v>
      </c>
      <c r="N144" s="132">
        <f t="shared" si="159"/>
        <v>1.3373501333279023</v>
      </c>
      <c r="O144" s="132">
        <f t="shared" si="159"/>
        <v>6.3213080507793791</v>
      </c>
      <c r="P144" s="132">
        <f t="shared" si="159"/>
        <v>9.6219606657724341</v>
      </c>
      <c r="Q144" s="132">
        <f t="shared" si="159"/>
        <v>0.12408658486143054</v>
      </c>
      <c r="R144" s="132">
        <f t="shared" ref="R144:V144" si="184">R120/Q120*100-100</f>
        <v>-8.0125998347562444</v>
      </c>
      <c r="S144" s="132">
        <f t="shared" si="184"/>
        <v>-1.7196534495986384</v>
      </c>
      <c r="T144" s="132">
        <f t="shared" si="184"/>
        <v>-2.0467613571455701</v>
      </c>
      <c r="U144" s="132">
        <f t="shared" si="184"/>
        <v>-0.68225552510351406</v>
      </c>
      <c r="V144" s="132">
        <f t="shared" si="184"/>
        <v>-0.74369813684045027</v>
      </c>
    </row>
    <row r="145" spans="1:22" ht="12" customHeight="1">
      <c r="A145" s="70" t="s">
        <v>32</v>
      </c>
      <c r="B145" s="132" t="s">
        <v>50</v>
      </c>
      <c r="C145" s="132">
        <f t="shared" ref="C145:F145" si="185">ROUND(C121/B121*100-100,1)</f>
        <v>-6.7</v>
      </c>
      <c r="D145" s="132">
        <f t="shared" si="185"/>
        <v>-1.2</v>
      </c>
      <c r="E145" s="132">
        <f t="shared" si="185"/>
        <v>-4.7</v>
      </c>
      <c r="F145" s="132">
        <f t="shared" si="185"/>
        <v>-1</v>
      </c>
      <c r="G145" s="132">
        <f t="shared" si="159"/>
        <v>-1.5936826992103477</v>
      </c>
      <c r="H145" s="132">
        <f t="shared" si="159"/>
        <v>-1.1934636708491553</v>
      </c>
      <c r="I145" s="132">
        <f t="shared" si="159"/>
        <v>3.9160095685301712</v>
      </c>
      <c r="J145" s="132">
        <f t="shared" si="159"/>
        <v>3.2426748515076724</v>
      </c>
      <c r="K145" s="132">
        <f t="shared" si="159"/>
        <v>1.2469720325919127</v>
      </c>
      <c r="L145" s="132">
        <f t="shared" si="159"/>
        <v>0.86185802452351368</v>
      </c>
      <c r="M145" s="132">
        <f t="shared" si="159"/>
        <v>7.6446169604830345</v>
      </c>
      <c r="N145" s="132">
        <f t="shared" si="159"/>
        <v>0.23038012720991219</v>
      </c>
      <c r="O145" s="132">
        <f t="shared" si="159"/>
        <v>0.67456153500225469</v>
      </c>
      <c r="P145" s="132">
        <f t="shared" si="159"/>
        <v>1.4294222751637875</v>
      </c>
      <c r="Q145" s="132">
        <f t="shared" si="159"/>
        <v>2.4662360540223176</v>
      </c>
      <c r="R145" s="132">
        <f t="shared" ref="R145:V145" si="186">R121/Q121*100-100</f>
        <v>-3.5936007640878813</v>
      </c>
      <c r="S145" s="132">
        <f t="shared" si="186"/>
        <v>0.84953560371516801</v>
      </c>
      <c r="T145" s="132">
        <f t="shared" si="186"/>
        <v>-5.670710742177917</v>
      </c>
      <c r="U145" s="132">
        <f t="shared" si="186"/>
        <v>-2.6478169179098501</v>
      </c>
      <c r="V145" s="132">
        <f t="shared" si="186"/>
        <v>-3.2012195121951237</v>
      </c>
    </row>
    <row r="146" spans="1:22" ht="12" customHeight="1">
      <c r="A146" s="70" t="s">
        <v>33</v>
      </c>
      <c r="B146" s="132" t="s">
        <v>50</v>
      </c>
      <c r="C146" s="132">
        <f t="shared" ref="C146:F146" si="187">ROUND(C122/B122*100-100,1)</f>
        <v>-6.4</v>
      </c>
      <c r="D146" s="132">
        <f t="shared" si="187"/>
        <v>3.1</v>
      </c>
      <c r="E146" s="132">
        <f t="shared" si="187"/>
        <v>-2.6</v>
      </c>
      <c r="F146" s="132">
        <f t="shared" si="187"/>
        <v>0.6</v>
      </c>
      <c r="G146" s="132">
        <f t="shared" si="159"/>
        <v>-3.5107258728390889</v>
      </c>
      <c r="H146" s="132">
        <f t="shared" si="159"/>
        <v>-8.9832379805279459</v>
      </c>
      <c r="I146" s="132">
        <f t="shared" si="159"/>
        <v>1.4170710189678033</v>
      </c>
      <c r="J146" s="132">
        <f t="shared" si="159"/>
        <v>8.6772141575599306</v>
      </c>
      <c r="K146" s="132">
        <f t="shared" si="159"/>
        <v>2.8015408474661143</v>
      </c>
      <c r="L146" s="132">
        <f t="shared" si="159"/>
        <v>-0.61803494087303079</v>
      </c>
      <c r="M146" s="132">
        <f t="shared" si="159"/>
        <v>6.5958280285965998</v>
      </c>
      <c r="N146" s="132">
        <f t="shared" si="159"/>
        <v>2.1590334879875144</v>
      </c>
      <c r="O146" s="132">
        <f t="shared" si="159"/>
        <v>4.204325734070764</v>
      </c>
      <c r="P146" s="132">
        <f t="shared" si="159"/>
        <v>-3.8707171830499618</v>
      </c>
      <c r="Q146" s="132">
        <f t="shared" si="159"/>
        <v>9.5075638550971746</v>
      </c>
      <c r="R146" s="132">
        <f t="shared" ref="R146:V146" si="188">R122/Q122*100-100</f>
        <v>-0.69276491084238501</v>
      </c>
      <c r="S146" s="132">
        <f t="shared" si="188"/>
        <v>5.4156691158259775</v>
      </c>
      <c r="T146" s="132">
        <f t="shared" si="188"/>
        <v>2.1379904456104697</v>
      </c>
      <c r="U146" s="132">
        <f t="shared" si="188"/>
        <v>0.32587026529672869</v>
      </c>
      <c r="V146" s="132">
        <f t="shared" si="188"/>
        <v>-6.4236310137949459</v>
      </c>
    </row>
    <row r="147" spans="1:22" ht="12" customHeight="1">
      <c r="A147" s="70" t="s">
        <v>34</v>
      </c>
      <c r="B147" s="132" t="s">
        <v>50</v>
      </c>
      <c r="C147" s="132">
        <f t="shared" ref="C147:F147" si="189">ROUND(C123/B123*100-100,1)</f>
        <v>-9.4</v>
      </c>
      <c r="D147" s="132">
        <f t="shared" si="189"/>
        <v>-6.2</v>
      </c>
      <c r="E147" s="132">
        <f t="shared" si="189"/>
        <v>-2.6</v>
      </c>
      <c r="F147" s="132">
        <f t="shared" si="189"/>
        <v>-4.4000000000000004</v>
      </c>
      <c r="G147" s="132">
        <f t="shared" si="159"/>
        <v>-5.7031440409456451</v>
      </c>
      <c r="H147" s="132">
        <f t="shared" si="159"/>
        <v>-0.34892737141379371</v>
      </c>
      <c r="I147" s="132">
        <f t="shared" si="159"/>
        <v>3.102710413694723</v>
      </c>
      <c r="J147" s="132">
        <f t="shared" si="159"/>
        <v>1.9590578912612955</v>
      </c>
      <c r="K147" s="132">
        <f t="shared" si="159"/>
        <v>3.485072785590944</v>
      </c>
      <c r="L147" s="132">
        <f t="shared" si="159"/>
        <v>-1.3083387971627758</v>
      </c>
      <c r="M147" s="132">
        <f t="shared" si="159"/>
        <v>6.4109919975841763</v>
      </c>
      <c r="N147" s="132">
        <f t="shared" si="159"/>
        <v>1.9382484817526517</v>
      </c>
      <c r="O147" s="132">
        <f t="shared" si="159"/>
        <v>3.8946577211102209</v>
      </c>
      <c r="P147" s="132">
        <f t="shared" si="159"/>
        <v>3.3949624866023669</v>
      </c>
      <c r="Q147" s="132">
        <f t="shared" si="159"/>
        <v>-1.7337445253582899</v>
      </c>
      <c r="R147" s="132">
        <f t="shared" ref="R147:V147" si="190">R123/Q123*100-100</f>
        <v>1.4742338730945761</v>
      </c>
      <c r="S147" s="132">
        <f t="shared" si="190"/>
        <v>1.3774462666008276</v>
      </c>
      <c r="T147" s="132">
        <f t="shared" si="190"/>
        <v>0.39480093316586817</v>
      </c>
      <c r="U147" s="132">
        <f t="shared" si="190"/>
        <v>-1.0546206685222614</v>
      </c>
      <c r="V147" s="132">
        <f t="shared" si="190"/>
        <v>-3.1562919376483904</v>
      </c>
    </row>
    <row r="148" spans="1:22" ht="12" customHeight="1">
      <c r="A148" s="70" t="s">
        <v>35</v>
      </c>
      <c r="B148" s="132" t="s">
        <v>50</v>
      </c>
      <c r="C148" s="132">
        <f t="shared" ref="C148:F148" si="191">ROUND(C124/B124*100-100,1)</f>
        <v>-9.9</v>
      </c>
      <c r="D148" s="132">
        <f t="shared" si="191"/>
        <v>5</v>
      </c>
      <c r="E148" s="132">
        <f t="shared" si="191"/>
        <v>3.5</v>
      </c>
      <c r="F148" s="132">
        <f t="shared" si="191"/>
        <v>-0.4</v>
      </c>
      <c r="G148" s="132">
        <f t="shared" si="159"/>
        <v>-11.797189608006391</v>
      </c>
      <c r="H148" s="132">
        <f t="shared" si="159"/>
        <v>-11.610479676362928</v>
      </c>
      <c r="I148" s="132">
        <f t="shared" si="159"/>
        <v>-3.0120088050040437</v>
      </c>
      <c r="J148" s="132">
        <f t="shared" si="159"/>
        <v>-2.6089301364014261</v>
      </c>
      <c r="K148" s="132">
        <f t="shared" si="159"/>
        <v>-1.1121365943701136</v>
      </c>
      <c r="L148" s="132">
        <f t="shared" si="159"/>
        <v>0.17032992673480862</v>
      </c>
      <c r="M148" s="132">
        <f t="shared" si="159"/>
        <v>2.8417693508187654</v>
      </c>
      <c r="N148" s="132">
        <f t="shared" si="159"/>
        <v>-0.29670902131321952</v>
      </c>
      <c r="O148" s="132">
        <f t="shared" si="159"/>
        <v>0.61335756474329628</v>
      </c>
      <c r="P148" s="132">
        <f t="shared" si="159"/>
        <v>3.2987130277714982</v>
      </c>
      <c r="Q148" s="132">
        <f t="shared" si="159"/>
        <v>2.0021420296824317</v>
      </c>
      <c r="R148" s="132">
        <f t="shared" ref="R148:V148" si="192">R124/Q124*100-100</f>
        <v>-3.1756916022028321</v>
      </c>
      <c r="S148" s="132">
        <f t="shared" si="192"/>
        <v>-0.5953303087307944</v>
      </c>
      <c r="T148" s="132">
        <f t="shared" si="192"/>
        <v>9.1281503250527862E-2</v>
      </c>
      <c r="U148" s="132">
        <f t="shared" si="192"/>
        <v>-2.1843094512534122</v>
      </c>
      <c r="V148" s="132">
        <f t="shared" si="192"/>
        <v>0.71631608868673879</v>
      </c>
    </row>
    <row r="149" spans="1:22" ht="12" customHeight="1">
      <c r="A149" s="72" t="s">
        <v>5</v>
      </c>
      <c r="B149" s="132" t="s">
        <v>50</v>
      </c>
      <c r="C149" s="133">
        <f t="shared" ref="C149:F149" si="193">ROUND(C125/B125*100-100,1)</f>
        <v>-9.1999999999999993</v>
      </c>
      <c r="D149" s="133">
        <f t="shared" si="193"/>
        <v>-0.9</v>
      </c>
      <c r="E149" s="133">
        <f t="shared" si="193"/>
        <v>-1.4</v>
      </c>
      <c r="F149" s="133">
        <f t="shared" si="193"/>
        <v>-2.5</v>
      </c>
      <c r="G149" s="133">
        <f t="shared" si="159"/>
        <v>-6.1681249611585827</v>
      </c>
      <c r="H149" s="133">
        <f t="shared" si="159"/>
        <v>-3.4065838696563731</v>
      </c>
      <c r="I149" s="133">
        <f t="shared" si="159"/>
        <v>3.9717029758217421</v>
      </c>
      <c r="J149" s="133">
        <f t="shared" si="159"/>
        <v>1.3119115841178939</v>
      </c>
      <c r="K149" s="133">
        <f t="shared" si="159"/>
        <v>-0.19640456197292622</v>
      </c>
      <c r="L149" s="133">
        <f t="shared" si="159"/>
        <v>3.688426885932472E-2</v>
      </c>
      <c r="M149" s="133">
        <f t="shared" si="159"/>
        <v>5.5926510460928398</v>
      </c>
      <c r="N149" s="133">
        <f t="shared" si="159"/>
        <v>-8.5165455188061401E-2</v>
      </c>
      <c r="O149" s="133">
        <f t="shared" si="159"/>
        <v>2.1467202529865261</v>
      </c>
      <c r="P149" s="133">
        <f t="shared" si="159"/>
        <v>3.5802798801705507</v>
      </c>
      <c r="Q149" s="133">
        <f t="shared" si="159"/>
        <v>1.1737930756681578</v>
      </c>
      <c r="R149" s="133">
        <f t="shared" ref="R149:V149" si="194">R125/Q125*100-100</f>
        <v>-1.5403971031456791</v>
      </c>
      <c r="S149" s="133">
        <f t="shared" si="194"/>
        <v>1.2472705216336522</v>
      </c>
      <c r="T149" s="133">
        <f t="shared" si="194"/>
        <v>-1.2392939658804778</v>
      </c>
      <c r="U149" s="133">
        <f t="shared" si="194"/>
        <v>-1.1422205057798465</v>
      </c>
      <c r="V149" s="133">
        <f t="shared" si="194"/>
        <v>-2.8544897466630061</v>
      </c>
    </row>
    <row r="150" spans="1:22" ht="12" customHeight="1">
      <c r="A150" s="73" t="s">
        <v>3</v>
      </c>
      <c r="B150" s="132" t="s">
        <v>50</v>
      </c>
      <c r="C150" s="132">
        <f t="shared" ref="C150:F150" si="195">ROUND(C126/B126*100-100,1)</f>
        <v>-9.9</v>
      </c>
      <c r="D150" s="132">
        <f t="shared" si="195"/>
        <v>4.5999999999999996</v>
      </c>
      <c r="E150" s="132">
        <f t="shared" si="195"/>
        <v>3.1</v>
      </c>
      <c r="F150" s="132">
        <f t="shared" si="195"/>
        <v>-3.6</v>
      </c>
      <c r="G150" s="132">
        <f t="shared" si="159"/>
        <v>-2.7278308920270149</v>
      </c>
      <c r="H150" s="132">
        <f t="shared" si="159"/>
        <v>-4.5807033363390275</v>
      </c>
      <c r="I150" s="132">
        <f t="shared" si="159"/>
        <v>-0.83160083160083786</v>
      </c>
      <c r="J150" s="132">
        <f t="shared" si="159"/>
        <v>4.8694492090718597</v>
      </c>
      <c r="K150" s="132">
        <f t="shared" si="159"/>
        <v>-4.2889595638346094</v>
      </c>
      <c r="L150" s="132">
        <f t="shared" si="159"/>
        <v>2.0317098642361913</v>
      </c>
      <c r="M150" s="132">
        <f t="shared" si="159"/>
        <v>5.4247697031729842</v>
      </c>
      <c r="N150" s="132">
        <f t="shared" si="159"/>
        <v>-9.8764342453662977</v>
      </c>
      <c r="O150" s="132">
        <f t="shared" si="159"/>
        <v>4.7203995690921801</v>
      </c>
      <c r="P150" s="132">
        <f t="shared" si="159"/>
        <v>-4.6291966707191676</v>
      </c>
      <c r="Q150" s="132">
        <f t="shared" si="159"/>
        <v>18.601686605216699</v>
      </c>
      <c r="R150" s="132">
        <f t="shared" ref="R150:V150" si="196">R126/Q126*100-100</f>
        <v>-4.9689954526664053</v>
      </c>
      <c r="S150" s="132">
        <f t="shared" si="196"/>
        <v>17.008874195232295</v>
      </c>
      <c r="T150" s="132">
        <f t="shared" si="196"/>
        <v>-9.3092423228492862</v>
      </c>
      <c r="U150" s="132">
        <f t="shared" si="196"/>
        <v>-3.4352709682708706</v>
      </c>
      <c r="V150" s="132">
        <f t="shared" si="196"/>
        <v>-14.145016131771101</v>
      </c>
    </row>
    <row r="151" spans="1:22" ht="12" customHeight="1">
      <c r="A151" s="73" t="s">
        <v>4</v>
      </c>
      <c r="B151" s="132" t="s">
        <v>50</v>
      </c>
      <c r="C151" s="132">
        <f t="shared" ref="C151:F151" si="197">ROUND(C127/B127*100-100,1)</f>
        <v>-9.1999999999999993</v>
      </c>
      <c r="D151" s="132">
        <f t="shared" si="197"/>
        <v>-1</v>
      </c>
      <c r="E151" s="132">
        <f t="shared" si="197"/>
        <v>-1.6</v>
      </c>
      <c r="F151" s="132">
        <f t="shared" si="197"/>
        <v>-2.4</v>
      </c>
      <c r="G151" s="132">
        <f t="shared" si="159"/>
        <v>-6.2542834548809623</v>
      </c>
      <c r="H151" s="132">
        <f t="shared" si="159"/>
        <v>-3.376073182619109</v>
      </c>
      <c r="I151" s="132">
        <f t="shared" si="159"/>
        <v>4.0949655640702076</v>
      </c>
      <c r="J151" s="132">
        <f t="shared" si="159"/>
        <v>1.2249386132893392</v>
      </c>
      <c r="K151" s="132">
        <f t="shared" si="159"/>
        <v>-9.274943383718437E-2</v>
      </c>
      <c r="L151" s="132">
        <f t="shared" si="159"/>
        <v>-1.1518056857724446E-2</v>
      </c>
      <c r="M151" s="132">
        <f t="shared" si="159"/>
        <v>5.5968077483982341</v>
      </c>
      <c r="N151" s="132">
        <f t="shared" si="159"/>
        <v>0.1568690765014793</v>
      </c>
      <c r="O151" s="132">
        <f t="shared" si="159"/>
        <v>2.0894735580955199</v>
      </c>
      <c r="P151" s="132">
        <f t="shared" si="159"/>
        <v>3.7675902316202752</v>
      </c>
      <c r="Q151" s="132">
        <f t="shared" si="159"/>
        <v>0.80832880948858588</v>
      </c>
      <c r="R151" s="132">
        <f t="shared" ref="R151:V151" si="198">R127/Q127*100-100</f>
        <v>-1.4558086499960439</v>
      </c>
      <c r="S151" s="132">
        <f t="shared" si="198"/>
        <v>0.87227233774783031</v>
      </c>
      <c r="T151" s="132">
        <f t="shared" si="198"/>
        <v>-1.0165804809981012</v>
      </c>
      <c r="U151" s="132">
        <f t="shared" si="198"/>
        <v>-1.0842389388970162</v>
      </c>
      <c r="V151" s="132">
        <f t="shared" si="198"/>
        <v>-2.5757855202709408</v>
      </c>
    </row>
    <row r="152" spans="1:22" ht="12" customHeight="1">
      <c r="A152" s="14"/>
      <c r="B152" s="135"/>
      <c r="C152" s="135"/>
      <c r="D152" s="135"/>
      <c r="E152" s="124"/>
      <c r="F152" s="124"/>
      <c r="G152" s="124"/>
      <c r="H152" s="124"/>
      <c r="I152" s="124"/>
      <c r="J152" s="124"/>
      <c r="K152" s="124"/>
      <c r="L152" s="124"/>
      <c r="M152" s="124"/>
    </row>
    <row r="153" spans="1:22" ht="12" customHeight="1">
      <c r="A153" s="127"/>
      <c r="B153" s="185" t="s">
        <v>70</v>
      </c>
      <c r="C153" s="185"/>
      <c r="D153" s="185"/>
      <c r="E153" s="185"/>
      <c r="F153" s="185"/>
      <c r="G153" s="185"/>
      <c r="H153" s="185"/>
      <c r="I153" s="185"/>
      <c r="J153" s="185"/>
      <c r="K153" s="185"/>
      <c r="L153" s="185"/>
      <c r="M153" s="185"/>
      <c r="N153" s="185"/>
      <c r="O153" s="185"/>
      <c r="P153" s="185"/>
      <c r="Q153" s="185"/>
      <c r="R153" s="185"/>
      <c r="S153" s="185"/>
      <c r="T153" s="185"/>
      <c r="U153" s="185"/>
      <c r="V153" s="185"/>
    </row>
    <row r="154" spans="1:22" s="131" customFormat="1" ht="12" customHeight="1">
      <c r="A154" s="127"/>
      <c r="B154" s="184" t="s">
        <v>69</v>
      </c>
      <c r="C154" s="184"/>
      <c r="D154" s="184"/>
      <c r="E154" s="184"/>
      <c r="F154" s="184"/>
      <c r="G154" s="184"/>
      <c r="H154" s="184"/>
      <c r="I154" s="184"/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</row>
    <row r="155" spans="1:22" ht="12" customHeight="1">
      <c r="A155" s="70" t="s">
        <v>18</v>
      </c>
      <c r="B155" s="136">
        <f>B106/B$125*100</f>
        <v>0.24917420518986333</v>
      </c>
      <c r="C155" s="136">
        <f t="shared" ref="C155:R170" si="199">C106/C$125*100</f>
        <v>0.25432100781332917</v>
      </c>
      <c r="D155" s="136">
        <f t="shared" si="199"/>
        <v>0.25996765854010234</v>
      </c>
      <c r="E155" s="136">
        <f t="shared" si="199"/>
        <v>0.3124928147555136</v>
      </c>
      <c r="F155" s="136">
        <f t="shared" si="199"/>
        <v>0.30944559093607288</v>
      </c>
      <c r="G155" s="136">
        <f t="shared" si="199"/>
        <v>0.32499120719502672</v>
      </c>
      <c r="H155" s="136">
        <f t="shared" si="199"/>
        <v>0.35915090012342116</v>
      </c>
      <c r="I155" s="136">
        <f t="shared" si="199"/>
        <v>0.36930913721744668</v>
      </c>
      <c r="J155" s="136">
        <f t="shared" si="199"/>
        <v>0.34342740550695944</v>
      </c>
      <c r="K155" s="136">
        <f t="shared" si="199"/>
        <v>0.31194195675544378</v>
      </c>
      <c r="L155" s="136">
        <f t="shared" si="199"/>
        <v>0.29519017621482113</v>
      </c>
      <c r="M155" s="136">
        <f t="shared" si="199"/>
        <v>0.31191847962629404</v>
      </c>
      <c r="N155" s="136">
        <f t="shared" si="199"/>
        <v>0.3077093553020197</v>
      </c>
      <c r="O155" s="136">
        <f t="shared" si="199"/>
        <v>0.31042165608284589</v>
      </c>
      <c r="P155" s="136">
        <f t="shared" si="199"/>
        <v>0.37280215907031078</v>
      </c>
      <c r="Q155" s="136">
        <f t="shared" si="199"/>
        <v>0.42361915682269707</v>
      </c>
      <c r="R155" s="136">
        <f t="shared" si="199"/>
        <v>0.56793368378487674</v>
      </c>
      <c r="S155" s="136">
        <f t="shared" ref="S155:T155" si="200">S106/S$125*100</f>
        <v>0.93096817095307416</v>
      </c>
      <c r="T155" s="136">
        <f t="shared" si="200"/>
        <v>0.52045947634578404</v>
      </c>
      <c r="U155" s="136">
        <f t="shared" ref="U155:V155" si="201">U106/U$125*100</f>
        <v>0.52749563317884141</v>
      </c>
      <c r="V155" s="136">
        <f t="shared" si="201"/>
        <v>0.54046884145545504</v>
      </c>
    </row>
    <row r="156" spans="1:22" ht="12" customHeight="1">
      <c r="A156" s="70" t="s">
        <v>19</v>
      </c>
      <c r="B156" s="136">
        <f t="shared" ref="B156:Q176" si="202">B107/B$125*100</f>
        <v>0.52095008549732014</v>
      </c>
      <c r="C156" s="136">
        <f t="shared" si="202"/>
        <v>0.47190222316566371</v>
      </c>
      <c r="D156" s="136">
        <f t="shared" si="202"/>
        <v>0.58255827127686965</v>
      </c>
      <c r="E156" s="136">
        <f t="shared" si="202"/>
        <v>0.58025421656274623</v>
      </c>
      <c r="F156" s="136">
        <f t="shared" si="202"/>
        <v>0.54367275914461011</v>
      </c>
      <c r="G156" s="136">
        <f t="shared" si="202"/>
        <v>0.52871022112191624</v>
      </c>
      <c r="H156" s="136">
        <f t="shared" si="202"/>
        <v>0.50834393368357833</v>
      </c>
      <c r="I156" s="136">
        <f t="shared" si="202"/>
        <v>0.38249874926092692</v>
      </c>
      <c r="J156" s="136">
        <f t="shared" si="202"/>
        <v>0.34791665263776939</v>
      </c>
      <c r="K156" s="136">
        <f t="shared" si="202"/>
        <v>0.32093811989186616</v>
      </c>
      <c r="L156" s="136">
        <f t="shared" si="202"/>
        <v>0.37095490537277592</v>
      </c>
      <c r="M156" s="136">
        <f t="shared" si="202"/>
        <v>0.31064099779847304</v>
      </c>
      <c r="N156" s="136">
        <f t="shared" si="202"/>
        <v>0.29044865046859619</v>
      </c>
      <c r="O156" s="136">
        <f t="shared" si="202"/>
        <v>0.28288425110775473</v>
      </c>
      <c r="P156" s="136">
        <f t="shared" si="202"/>
        <v>0.27149503534672009</v>
      </c>
      <c r="Q156" s="136">
        <f t="shared" si="202"/>
        <v>0.47856224295195665</v>
      </c>
      <c r="R156" s="136">
        <f t="shared" si="199"/>
        <v>0.54104326728669627</v>
      </c>
      <c r="S156" s="136">
        <f t="shared" ref="S156" si="203">S107/S$125*100</f>
        <v>0.59069151644770346</v>
      </c>
      <c r="T156" s="136">
        <f t="shared" ref="T156:U156" si="204">T107/T$125*100</f>
        <v>0.66118977764207998</v>
      </c>
      <c r="U156" s="136">
        <f t="shared" si="204"/>
        <v>0.64653497343091015</v>
      </c>
      <c r="V156" s="136">
        <f t="shared" ref="V156" si="205">V107/V$125*100</f>
        <v>0.32592355534594636</v>
      </c>
    </row>
    <row r="157" spans="1:22" ht="12" customHeight="1">
      <c r="A157" s="70" t="s">
        <v>20</v>
      </c>
      <c r="B157" s="136">
        <f t="shared" si="202"/>
        <v>0.79772797587178546</v>
      </c>
      <c r="C157" s="136">
        <f t="shared" si="199"/>
        <v>0.78684388853963394</v>
      </c>
      <c r="D157" s="136">
        <f t="shared" si="199"/>
        <v>0.72139995262079115</v>
      </c>
      <c r="E157" s="136">
        <f t="shared" si="199"/>
        <v>0.68497588893231975</v>
      </c>
      <c r="F157" s="136">
        <f t="shared" si="199"/>
        <v>0.65532175698234829</v>
      </c>
      <c r="G157" s="136">
        <f t="shared" si="199"/>
        <v>0.62965618990631667</v>
      </c>
      <c r="H157" s="136">
        <f t="shared" si="199"/>
        <v>0.57738413304897596</v>
      </c>
      <c r="I157" s="136">
        <f t="shared" si="199"/>
        <v>0.57920589439214076</v>
      </c>
      <c r="J157" s="136">
        <f t="shared" si="199"/>
        <v>0.69471099349283627</v>
      </c>
      <c r="K157" s="136">
        <f t="shared" si="199"/>
        <v>0.77906772761417253</v>
      </c>
      <c r="L157" s="136">
        <f t="shared" si="199"/>
        <v>0.73943677804306673</v>
      </c>
      <c r="M157" s="136">
        <f t="shared" si="199"/>
        <v>0.6836656915222048</v>
      </c>
      <c r="N157" s="136">
        <f t="shared" si="199"/>
        <v>0.6910674787011426</v>
      </c>
      <c r="O157" s="136">
        <f t="shared" si="199"/>
        <v>0.72369134741357</v>
      </c>
      <c r="P157" s="136">
        <f t="shared" si="199"/>
        <v>0.68296711043080705</v>
      </c>
      <c r="Q157" s="136">
        <f t="shared" si="199"/>
        <v>0.7148573271383013</v>
      </c>
      <c r="R157" s="136">
        <f t="shared" si="199"/>
        <v>0.72219975737970077</v>
      </c>
      <c r="S157" s="136">
        <f t="shared" ref="S157" si="206">S108/S$125*100</f>
        <v>0.6889404096499584</v>
      </c>
      <c r="T157" s="136">
        <f t="shared" ref="T157:U157" si="207">T108/T$125*100</f>
        <v>0.78372219515006181</v>
      </c>
      <c r="U157" s="136">
        <f t="shared" si="207"/>
        <v>0.73878023537881921</v>
      </c>
      <c r="V157" s="136">
        <f t="shared" ref="V157" si="208">V108/V$125*100</f>
        <v>0.75059268398468915</v>
      </c>
    </row>
    <row r="158" spans="1:22" ht="12" customHeight="1">
      <c r="A158" s="70" t="s">
        <v>21</v>
      </c>
      <c r="B158" s="136">
        <f t="shared" si="202"/>
        <v>0.6869427158691549</v>
      </c>
      <c r="C158" s="136">
        <f t="shared" si="199"/>
        <v>0.7252026811884098</v>
      </c>
      <c r="D158" s="136">
        <f t="shared" si="199"/>
        <v>0.79926665224690741</v>
      </c>
      <c r="E158" s="136">
        <f t="shared" si="199"/>
        <v>0.8940011830831649</v>
      </c>
      <c r="F158" s="136">
        <f t="shared" si="199"/>
        <v>0.93476569782766616</v>
      </c>
      <c r="G158" s="136">
        <f t="shared" si="199"/>
        <v>1.0494269831771943</v>
      </c>
      <c r="H158" s="136">
        <f t="shared" si="199"/>
        <v>1.0571189430229204</v>
      </c>
      <c r="I158" s="136">
        <f t="shared" si="199"/>
        <v>1.055396370582617</v>
      </c>
      <c r="J158" s="136">
        <f t="shared" si="199"/>
        <v>1.0841531820905974</v>
      </c>
      <c r="K158" s="136">
        <f t="shared" si="199"/>
        <v>0.95696685363692369</v>
      </c>
      <c r="L158" s="136">
        <f t="shared" si="199"/>
        <v>1.0105710906973504</v>
      </c>
      <c r="M158" s="136">
        <f t="shared" si="199"/>
        <v>1.1060863492550153</v>
      </c>
      <c r="N158" s="136">
        <f t="shared" si="199"/>
        <v>0.88668880014660922</v>
      </c>
      <c r="O158" s="136">
        <f t="shared" si="199"/>
        <v>0.91374116508257042</v>
      </c>
      <c r="P158" s="136">
        <f t="shared" si="199"/>
        <v>0.72667217175887699</v>
      </c>
      <c r="Q158" s="136">
        <f t="shared" si="199"/>
        <v>0.79070267429499652</v>
      </c>
      <c r="R158" s="136">
        <f t="shared" si="199"/>
        <v>0.4927213910230489</v>
      </c>
      <c r="S158" s="136">
        <f t="shared" ref="S158" si="209">S109/S$125*100</f>
        <v>0.47506934334992784</v>
      </c>
      <c r="T158" s="136">
        <f t="shared" ref="T158:U158" si="210">T109/T$125*100</f>
        <v>0.50084620159615667</v>
      </c>
      <c r="U158" s="136">
        <f t="shared" si="210"/>
        <v>0.49620178599917375</v>
      </c>
      <c r="V158" s="136">
        <f t="shared" ref="V158" si="211">V109/V$125*100</f>
        <v>0.51204527558226198</v>
      </c>
    </row>
    <row r="159" spans="1:22" ht="12" customHeight="1">
      <c r="A159" s="70"/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V159" s="136"/>
    </row>
    <row r="160" spans="1:22" ht="12" customHeight="1">
      <c r="A160" s="70" t="s">
        <v>22</v>
      </c>
      <c r="B160" s="136">
        <f t="shared" si="202"/>
        <v>4.0138351893260804</v>
      </c>
      <c r="C160" s="136">
        <f t="shared" si="199"/>
        <v>3.9519770090543171</v>
      </c>
      <c r="D160" s="136">
        <f t="shared" si="199"/>
        <v>4.2039777935708473</v>
      </c>
      <c r="E160" s="136">
        <f t="shared" si="199"/>
        <v>4.5868510548461465</v>
      </c>
      <c r="F160" s="136">
        <f t="shared" si="199"/>
        <v>4.6365407240255356</v>
      </c>
      <c r="G160" s="136">
        <f t="shared" si="199"/>
        <v>4.2890617506132127</v>
      </c>
      <c r="H160" s="136">
        <f t="shared" si="199"/>
        <v>3.857975798099976</v>
      </c>
      <c r="I160" s="136">
        <f t="shared" si="199"/>
        <v>4.298903897757766</v>
      </c>
      <c r="J160" s="136">
        <f t="shared" si="199"/>
        <v>4.0479541378513106</v>
      </c>
      <c r="K160" s="136">
        <f t="shared" si="199"/>
        <v>3.9841757490430325</v>
      </c>
      <c r="L160" s="136">
        <f t="shared" si="199"/>
        <v>3.7446211538720942</v>
      </c>
      <c r="M160" s="136">
        <f t="shared" si="199"/>
        <v>3.5458637267551536</v>
      </c>
      <c r="N160" s="136">
        <f t="shared" si="199"/>
        <v>3.6047170736073171</v>
      </c>
      <c r="O160" s="136">
        <f t="shared" si="199"/>
        <v>3.677495264400811</v>
      </c>
      <c r="P160" s="136">
        <f t="shared" si="199"/>
        <v>3.4849247749290049</v>
      </c>
      <c r="Q160" s="136">
        <f t="shared" si="199"/>
        <v>3.5107835759986301</v>
      </c>
      <c r="R160" s="136">
        <f t="shared" si="199"/>
        <v>3.5252729478366356</v>
      </c>
      <c r="S160" s="136">
        <f t="shared" ref="S160" si="212">S111/S$125*100</f>
        <v>3.5387573911324384</v>
      </c>
      <c r="T160" s="136">
        <f t="shared" ref="T160:U160" si="213">T111/T$125*100</f>
        <v>3.5162355453198075</v>
      </c>
      <c r="U160" s="136">
        <f t="shared" si="213"/>
        <v>3.394257476775056</v>
      </c>
      <c r="V160" s="136">
        <f t="shared" ref="V160" si="214">V111/V$125*100</f>
        <v>3.3167143200030313</v>
      </c>
    </row>
    <row r="161" spans="1:22" ht="12" customHeight="1">
      <c r="A161" s="70" t="s">
        <v>23</v>
      </c>
      <c r="B161" s="136">
        <f t="shared" si="202"/>
        <v>6.3636683630273652</v>
      </c>
      <c r="C161" s="136">
        <f t="shared" si="199"/>
        <v>6.6827641386967978</v>
      </c>
      <c r="D161" s="136">
        <f t="shared" si="199"/>
        <v>7.0803077588604282</v>
      </c>
      <c r="E161" s="136">
        <f t="shared" si="199"/>
        <v>7.2159712046754771</v>
      </c>
      <c r="F161" s="136">
        <f t="shared" si="199"/>
        <v>7.0092426512029586</v>
      </c>
      <c r="G161" s="136">
        <f t="shared" si="199"/>
        <v>6.9716666133769394</v>
      </c>
      <c r="H161" s="136">
        <f t="shared" si="199"/>
        <v>7.138094585073131</v>
      </c>
      <c r="I161" s="136">
        <f t="shared" si="199"/>
        <v>7.3875471869741212</v>
      </c>
      <c r="J161" s="136">
        <f t="shared" si="199"/>
        <v>7.4124204000368117</v>
      </c>
      <c r="K161" s="136">
        <f t="shared" si="199"/>
        <v>7.2326902576051317</v>
      </c>
      <c r="L161" s="136">
        <f t="shared" si="199"/>
        <v>7.5058790731972715</v>
      </c>
      <c r="M161" s="136">
        <f t="shared" si="199"/>
        <v>7.3670247874057324</v>
      </c>
      <c r="N161" s="136">
        <f t="shared" si="199"/>
        <v>7.4165626052157165</v>
      </c>
      <c r="O161" s="136">
        <f t="shared" si="199"/>
        <v>7.3994258868296106</v>
      </c>
      <c r="P161" s="136">
        <f t="shared" si="199"/>
        <v>8.3061771162715754</v>
      </c>
      <c r="Q161" s="136">
        <f t="shared" si="199"/>
        <v>8.1224195661088743</v>
      </c>
      <c r="R161" s="136">
        <f t="shared" si="199"/>
        <v>8.0252729478366351</v>
      </c>
      <c r="S161" s="136">
        <f t="shared" ref="S161" si="215">S112/S$125*100</f>
        <v>8.1382833202534499</v>
      </c>
      <c r="T161" s="136">
        <f t="shared" ref="T161:U161" si="216">T112/T$125*100</f>
        <v>8.2300940426194451</v>
      </c>
      <c r="U161" s="136">
        <f t="shared" si="216"/>
        <v>8.313732067398357</v>
      </c>
      <c r="V161" s="136">
        <f t="shared" ref="V161" si="217">V112/V$125*100</f>
        <v>8.5277013967550808</v>
      </c>
    </row>
    <row r="162" spans="1:22" ht="12" customHeight="1">
      <c r="A162" s="70" t="s">
        <v>24</v>
      </c>
      <c r="B162" s="136">
        <f t="shared" si="202"/>
        <v>8.3905939979584385</v>
      </c>
      <c r="C162" s="136">
        <f t="shared" si="199"/>
        <v>7.7916935411444843</v>
      </c>
      <c r="D162" s="136">
        <f t="shared" si="199"/>
        <v>7.576347474997168</v>
      </c>
      <c r="E162" s="136">
        <f t="shared" si="199"/>
        <v>7.3407593052835329</v>
      </c>
      <c r="F162" s="136">
        <f t="shared" si="199"/>
        <v>7.4260512899638043</v>
      </c>
      <c r="G162" s="136">
        <f t="shared" si="199"/>
        <v>7.9509795413124804</v>
      </c>
      <c r="H162" s="136">
        <f t="shared" si="199"/>
        <v>8.5165341819918581</v>
      </c>
      <c r="I162" s="136">
        <f t="shared" si="199"/>
        <v>8.6264610906444723</v>
      </c>
      <c r="J162" s="136">
        <f t="shared" si="199"/>
        <v>8.4386622941399612</v>
      </c>
      <c r="K162" s="136">
        <f t="shared" si="199"/>
        <v>8.2726467161755508</v>
      </c>
      <c r="L162" s="136">
        <f t="shared" si="199"/>
        <v>8.3723398036861685</v>
      </c>
      <c r="M162" s="136">
        <f t="shared" si="199"/>
        <v>8.1198874112682429</v>
      </c>
      <c r="N162" s="136">
        <f t="shared" si="199"/>
        <v>8.1048598473386555</v>
      </c>
      <c r="O162" s="136">
        <f t="shared" si="199"/>
        <v>8.1642147250014592</v>
      </c>
      <c r="P162" s="136">
        <f t="shared" si="199"/>
        <v>8.045960806428873</v>
      </c>
      <c r="Q162" s="136">
        <f t="shared" si="199"/>
        <v>7.8688054656426543</v>
      </c>
      <c r="R162" s="136">
        <f t="shared" si="199"/>
        <v>7.7442377678932459</v>
      </c>
      <c r="S162" s="136">
        <f t="shared" ref="S162" si="218">S113/S$125*100</f>
        <v>7.6570234978602905</v>
      </c>
      <c r="T162" s="136">
        <f t="shared" ref="T162:U162" si="219">T113/T$125*100</f>
        <v>7.7007378230882617</v>
      </c>
      <c r="U162" s="136">
        <f t="shared" si="219"/>
        <v>7.7702827082063521</v>
      </c>
      <c r="V162" s="136">
        <f t="shared" ref="V162" si="220">V113/V$125*100</f>
        <v>7.8621688654575763</v>
      </c>
    </row>
    <row r="163" spans="1:22" ht="12" customHeight="1">
      <c r="A163" s="70" t="s">
        <v>25</v>
      </c>
      <c r="B163" s="136">
        <f t="shared" si="202"/>
        <v>4.6687279888399598</v>
      </c>
      <c r="C163" s="136">
        <f t="shared" si="199"/>
        <v>4.5175657029955172</v>
      </c>
      <c r="D163" s="136">
        <f t="shared" si="199"/>
        <v>4.4037944566325748</v>
      </c>
      <c r="E163" s="136">
        <f t="shared" si="199"/>
        <v>4.7919048684081265</v>
      </c>
      <c r="F163" s="136">
        <f t="shared" si="199"/>
        <v>5.5025169241451133</v>
      </c>
      <c r="G163" s="136">
        <f t="shared" si="199"/>
        <v>5.053008052839048</v>
      </c>
      <c r="H163" s="136">
        <f t="shared" si="199"/>
        <v>5.4558308231388697</v>
      </c>
      <c r="I163" s="136">
        <f t="shared" si="199"/>
        <v>5.6876790830945563</v>
      </c>
      <c r="J163" s="136">
        <f t="shared" si="199"/>
        <v>5.7233411670695764</v>
      </c>
      <c r="K163" s="136">
        <f t="shared" si="199"/>
        <v>5.7798099110729275</v>
      </c>
      <c r="L163" s="136">
        <f t="shared" si="199"/>
        <v>5.7223728523959192</v>
      </c>
      <c r="M163" s="136">
        <f t="shared" si="199"/>
        <v>6.0094874317079512</v>
      </c>
      <c r="N163" s="136">
        <f t="shared" si="199"/>
        <v>5.9973490966897804</v>
      </c>
      <c r="O163" s="136">
        <f t="shared" si="199"/>
        <v>5.9328504552016481</v>
      </c>
      <c r="P163" s="136">
        <f t="shared" si="199"/>
        <v>5.9307969628003461</v>
      </c>
      <c r="Q163" s="136">
        <f t="shared" si="199"/>
        <v>5.9025994449952019</v>
      </c>
      <c r="R163" s="136">
        <f t="shared" si="199"/>
        <v>6.0566114031540632</v>
      </c>
      <c r="S163" s="136">
        <f t="shared" ref="S163" si="221">S114/S$125*100</f>
        <v>5.9668230261857262</v>
      </c>
      <c r="T163" s="136">
        <f t="shared" ref="T163:U163" si="222">T114/T$125*100</f>
        <v>5.6273922634730056</v>
      </c>
      <c r="U163" s="136">
        <f t="shared" si="222"/>
        <v>5.5721456125208109</v>
      </c>
      <c r="V163" s="136">
        <f t="shared" ref="V163" si="223">V114/V$125*100</f>
        <v>5.469536253731909</v>
      </c>
    </row>
    <row r="164" spans="1:22" ht="12" customHeight="1">
      <c r="A164" s="70" t="s">
        <v>26</v>
      </c>
      <c r="B164" s="136">
        <f t="shared" si="202"/>
        <v>9.4113745708923773</v>
      </c>
      <c r="C164" s="136">
        <f t="shared" si="199"/>
        <v>9.442330772433726</v>
      </c>
      <c r="D164" s="136">
        <f t="shared" si="199"/>
        <v>9.3028046431624585</v>
      </c>
      <c r="E164" s="136">
        <f t="shared" si="199"/>
        <v>8.7406017002117427</v>
      </c>
      <c r="F164" s="136">
        <f t="shared" si="199"/>
        <v>8.4553221855773497</v>
      </c>
      <c r="G164" s="136">
        <f t="shared" si="199"/>
        <v>8.2316641468238547</v>
      </c>
      <c r="H164" s="136">
        <f t="shared" si="199"/>
        <v>8.1249911335360405</v>
      </c>
      <c r="I164" s="136">
        <f t="shared" si="199"/>
        <v>7.9026242779824436</v>
      </c>
      <c r="J164" s="136">
        <f t="shared" si="199"/>
        <v>7.7194849037842097</v>
      </c>
      <c r="K164" s="136">
        <f t="shared" si="199"/>
        <v>7.477160990837409</v>
      </c>
      <c r="L164" s="136">
        <f t="shared" si="199"/>
        <v>7.215859783542192</v>
      </c>
      <c r="M164" s="136">
        <f t="shared" si="199"/>
        <v>7.0470155895365716</v>
      </c>
      <c r="N164" s="136">
        <f t="shared" si="199"/>
        <v>7.2878531518899408</v>
      </c>
      <c r="O164" s="136">
        <f t="shared" si="199"/>
        <v>7.1997797007601987</v>
      </c>
      <c r="P164" s="136">
        <f t="shared" si="199"/>
        <v>7.3259350264848644</v>
      </c>
      <c r="Q164" s="136">
        <f t="shared" si="199"/>
        <v>7.0870609032165595</v>
      </c>
      <c r="R164" s="136">
        <f t="shared" si="199"/>
        <v>7.5974524868580664</v>
      </c>
      <c r="S164" s="136">
        <f t="shared" ref="S164" si="224">S115/S$125*100</f>
        <v>7.1885440192983179</v>
      </c>
      <c r="T164" s="136">
        <f t="shared" ref="T164:U164" si="225">T115/T$125*100</f>
        <v>7.3590220052854747</v>
      </c>
      <c r="U164" s="136">
        <f t="shared" si="225"/>
        <v>7.2973979063802625</v>
      </c>
      <c r="V164" s="136">
        <f t="shared" ref="V164" si="226">V115/V$125*100</f>
        <v>7.3054880642077826</v>
      </c>
    </row>
    <row r="165" spans="1:22" ht="12" customHeight="1">
      <c r="A165" s="70" t="s">
        <v>27</v>
      </c>
      <c r="B165" s="136">
        <f t="shared" si="202"/>
        <v>5.2773058803259829</v>
      </c>
      <c r="C165" s="136">
        <f t="shared" si="199"/>
        <v>5.1105051313243468</v>
      </c>
      <c r="D165" s="136">
        <f t="shared" si="199"/>
        <v>4.3796928591292525</v>
      </c>
      <c r="E165" s="136">
        <f t="shared" si="199"/>
        <v>4.1978549824314237</v>
      </c>
      <c r="F165" s="136">
        <f t="shared" si="199"/>
        <v>4.1837301051557834</v>
      </c>
      <c r="G165" s="136">
        <f t="shared" si="199"/>
        <v>4.2552608379885717</v>
      </c>
      <c r="H165" s="136">
        <f t="shared" si="199"/>
        <v>4.3379470471128432</v>
      </c>
      <c r="I165" s="136">
        <f t="shared" si="199"/>
        <v>4.4694592259062169</v>
      </c>
      <c r="J165" s="136">
        <f t="shared" si="199"/>
        <v>4.7247081428209086</v>
      </c>
      <c r="K165" s="136">
        <f t="shared" si="199"/>
        <v>4.6627113536076861</v>
      </c>
      <c r="L165" s="136">
        <f t="shared" si="199"/>
        <v>4.9229088260288929</v>
      </c>
      <c r="M165" s="136">
        <f t="shared" si="199"/>
        <v>5.3247571719958957</v>
      </c>
      <c r="N165" s="136">
        <f t="shared" si="199"/>
        <v>5.2736780644143932</v>
      </c>
      <c r="O165" s="136">
        <f t="shared" si="199"/>
        <v>5.1590910987424587</v>
      </c>
      <c r="P165" s="136">
        <f t="shared" si="199"/>
        <v>4.9193369720650137</v>
      </c>
      <c r="Q165" s="136">
        <f t="shared" si="199"/>
        <v>5.0858187117040714</v>
      </c>
      <c r="R165" s="136">
        <f t="shared" si="199"/>
        <v>5.0644965628790937</v>
      </c>
      <c r="S165" s="136">
        <f t="shared" ref="S165" si="227">S116/S$125*100</f>
        <v>5.328404913243431</v>
      </c>
      <c r="T165" s="136">
        <f t="shared" ref="T165:U165" si="228">T116/T$125*100</f>
        <v>5.3032677333322553</v>
      </c>
      <c r="U165" s="136">
        <f t="shared" si="228"/>
        <v>5.2800697055105807</v>
      </c>
      <c r="V165" s="136">
        <f t="shared" ref="V165" si="229">V116/V$125*100</f>
        <v>5.3141540936251195</v>
      </c>
    </row>
    <row r="166" spans="1:22" ht="12" customHeight="1">
      <c r="A166" s="70" t="s">
        <v>28</v>
      </c>
      <c r="B166" s="136">
        <f t="shared" si="202"/>
        <v>2.6242026888583005</v>
      </c>
      <c r="C166" s="136">
        <f t="shared" si="199"/>
        <v>2.6056677253169824</v>
      </c>
      <c r="D166" s="136">
        <f t="shared" si="199"/>
        <v>3.0267074539855181</v>
      </c>
      <c r="E166" s="136">
        <f t="shared" si="199"/>
        <v>3.300091344053544</v>
      </c>
      <c r="F166" s="136">
        <f t="shared" si="199"/>
        <v>2.6915766081420189</v>
      </c>
      <c r="G166" s="136">
        <f t="shared" si="199"/>
        <v>2.7524905334606196</v>
      </c>
      <c r="H166" s="136">
        <f t="shared" si="199"/>
        <v>2.815043197412411</v>
      </c>
      <c r="I166" s="136">
        <f t="shared" si="199"/>
        <v>3.1568654204757358</v>
      </c>
      <c r="J166" s="136">
        <f t="shared" si="199"/>
        <v>3.1862431510923459</v>
      </c>
      <c r="K166" s="136">
        <f t="shared" si="199"/>
        <v>3.1450586324932415</v>
      </c>
      <c r="L166" s="136">
        <f t="shared" si="199"/>
        <v>3.3181354232707885</v>
      </c>
      <c r="M166" s="136">
        <f t="shared" si="199"/>
        <v>3.2976064248819394</v>
      </c>
      <c r="N166" s="136">
        <f t="shared" si="199"/>
        <v>3.2102780038953789</v>
      </c>
      <c r="O166" s="136">
        <f t="shared" si="199"/>
        <v>3.2713185410182164</v>
      </c>
      <c r="P166" s="136">
        <f t="shared" si="199"/>
        <v>3.3060764133652896</v>
      </c>
      <c r="Q166" s="136">
        <f t="shared" si="199"/>
        <v>3.3861662864445856</v>
      </c>
      <c r="R166" s="136">
        <f t="shared" si="199"/>
        <v>3.4765467044076024</v>
      </c>
      <c r="S166" s="136">
        <f t="shared" ref="S166" si="230">S117/S$125*100</f>
        <v>3.4880354015524118</v>
      </c>
      <c r="T166" s="136">
        <f t="shared" ref="T166:U166" si="231">T117/T$125*100</f>
        <v>3.4199889599505018</v>
      </c>
      <c r="U166" s="136">
        <f t="shared" si="231"/>
        <v>3.6133144070327297</v>
      </c>
      <c r="V166" s="136">
        <f t="shared" ref="V166" si="232">V117/V$125*100</f>
        <v>3.576105676712467</v>
      </c>
    </row>
    <row r="167" spans="1:22" ht="12" customHeight="1">
      <c r="A167" s="70" t="s">
        <v>29</v>
      </c>
      <c r="B167" s="136">
        <f t="shared" si="202"/>
        <v>6.7306676942400934</v>
      </c>
      <c r="C167" s="136">
        <f t="shared" si="199"/>
        <v>6.736649167639591</v>
      </c>
      <c r="D167" s="136">
        <f t="shared" si="199"/>
        <v>6.1576491672589064</v>
      </c>
      <c r="E167" s="136">
        <f t="shared" si="199"/>
        <v>5.8194732144536809</v>
      </c>
      <c r="F167" s="136">
        <f t="shared" si="199"/>
        <v>5.6240236070126706</v>
      </c>
      <c r="G167" s="136">
        <f t="shared" si="199"/>
        <v>5.6717017845968325</v>
      </c>
      <c r="H167" s="136">
        <f t="shared" si="199"/>
        <v>5.7509067437142676</v>
      </c>
      <c r="I167" s="136">
        <f t="shared" si="199"/>
        <v>5.5730659025787972</v>
      </c>
      <c r="J167" s="136">
        <f t="shared" si="199"/>
        <v>5.5826032695186854</v>
      </c>
      <c r="K167" s="136">
        <f t="shared" si="199"/>
        <v>5.5099250169802581</v>
      </c>
      <c r="L167" s="136">
        <f t="shared" si="199"/>
        <v>5.3509683047136001</v>
      </c>
      <c r="M167" s="136">
        <f t="shared" si="199"/>
        <v>5.2287331212713495</v>
      </c>
      <c r="N167" s="136">
        <f t="shared" si="199"/>
        <v>5.3271649398858658</v>
      </c>
      <c r="O167" s="136">
        <f t="shared" si="199"/>
        <v>5.6862655106519693</v>
      </c>
      <c r="P167" s="136">
        <f t="shared" si="199"/>
        <v>5.494149161144791</v>
      </c>
      <c r="Q167" s="136">
        <f t="shared" si="199"/>
        <v>5.4365785586597069</v>
      </c>
      <c r="R167" s="136">
        <f t="shared" si="199"/>
        <v>5.4963606955115241</v>
      </c>
      <c r="S167" s="136">
        <f t="shared" ref="S167" si="233">S118/S$125*100</f>
        <v>5.3743342738867623</v>
      </c>
      <c r="T167" s="136">
        <f t="shared" ref="T167:U167" si="234">T118/T$125*100</f>
        <v>5.4919191286044455</v>
      </c>
      <c r="U167" s="136">
        <f t="shared" si="234"/>
        <v>5.5355338566700896</v>
      </c>
      <c r="V167" s="136">
        <f t="shared" ref="V167" si="235">V118/V$125*100</f>
        <v>5.5409109858134826</v>
      </c>
    </row>
    <row r="168" spans="1:22" ht="12" customHeight="1">
      <c r="A168" s="70" t="s">
        <v>30</v>
      </c>
      <c r="B168" s="136">
        <f t="shared" si="202"/>
        <v>10.620749449315744</v>
      </c>
      <c r="C168" s="136">
        <f t="shared" si="199"/>
        <v>10.732713927647101</v>
      </c>
      <c r="D168" s="136">
        <f t="shared" si="199"/>
        <v>10.970964784888093</v>
      </c>
      <c r="E168" s="136">
        <f t="shared" si="199"/>
        <v>10.966721082918244</v>
      </c>
      <c r="F168" s="136">
        <f t="shared" si="199"/>
        <v>11.158470858754374</v>
      </c>
      <c r="G168" s="136">
        <f t="shared" si="199"/>
        <v>11.243371138588309</v>
      </c>
      <c r="H168" s="136">
        <f t="shared" si="199"/>
        <v>10.94452667268798</v>
      </c>
      <c r="I168" s="136">
        <f t="shared" si="199"/>
        <v>10.659025787965616</v>
      </c>
      <c r="J168" s="136">
        <f t="shared" si="199"/>
        <v>10.557811402238787</v>
      </c>
      <c r="K168" s="136">
        <f t="shared" si="199"/>
        <v>10.781676614923736</v>
      </c>
      <c r="L168" s="136">
        <f t="shared" si="199"/>
        <v>10.859086596612395</v>
      </c>
      <c r="M168" s="136">
        <f t="shared" si="199"/>
        <v>11.14709351592807</v>
      </c>
      <c r="N168" s="136">
        <f t="shared" si="199"/>
        <v>10.689490574802779</v>
      </c>
      <c r="O168" s="136">
        <f t="shared" si="199"/>
        <v>9.9704181513222121</v>
      </c>
      <c r="P168" s="136">
        <f t="shared" si="199"/>
        <v>9.7415963424704444</v>
      </c>
      <c r="Q168" s="136">
        <f t="shared" si="199"/>
        <v>9.5953322265088445</v>
      </c>
      <c r="R168" s="136">
        <f t="shared" si="199"/>
        <v>9.9086130206227256</v>
      </c>
      <c r="S168" s="136">
        <f t="shared" ref="S168" si="236">S119/S$125*100</f>
        <v>10.156179795474559</v>
      </c>
      <c r="T168" s="136">
        <f t="shared" ref="T168:U168" si="237">T119/T$125*100</f>
        <v>10.433655570675526</v>
      </c>
      <c r="U168" s="136">
        <f t="shared" si="237"/>
        <v>10.443145420257959</v>
      </c>
      <c r="V168" s="136">
        <f t="shared" ref="V168" si="238">V119/V$125*100</f>
        <v>10.277961419746589</v>
      </c>
    </row>
    <row r="169" spans="1:22" ht="12" customHeight="1">
      <c r="A169" s="70" t="s">
        <v>31</v>
      </c>
      <c r="B169" s="136">
        <f t="shared" si="202"/>
        <v>9.3155953410907717</v>
      </c>
      <c r="C169" s="136">
        <f t="shared" si="199"/>
        <v>9.6213352057020156</v>
      </c>
      <c r="D169" s="136">
        <f t="shared" si="199"/>
        <v>9.564626270741277</v>
      </c>
      <c r="E169" s="136">
        <f t="shared" si="199"/>
        <v>9.3898342638442678</v>
      </c>
      <c r="F169" s="136">
        <f t="shared" si="199"/>
        <v>9.3347991282377674</v>
      </c>
      <c r="G169" s="136">
        <f t="shared" si="199"/>
        <v>9.7460820631346223</v>
      </c>
      <c r="H169" s="136">
        <f t="shared" si="199"/>
        <v>10.120773061081662</v>
      </c>
      <c r="I169" s="136">
        <f t="shared" si="199"/>
        <v>10.315868467730931</v>
      </c>
      <c r="J169" s="136">
        <f t="shared" si="199"/>
        <v>10.489350383493937</v>
      </c>
      <c r="K169" s="136">
        <f t="shared" si="199"/>
        <v>10.706108844577788</v>
      </c>
      <c r="L169" s="136">
        <f t="shared" si="199"/>
        <v>10.543212874158607</v>
      </c>
      <c r="M169" s="136">
        <f t="shared" si="199"/>
        <v>10.459808292560373</v>
      </c>
      <c r="N169" s="136">
        <f t="shared" si="199"/>
        <v>10.608727523792071</v>
      </c>
      <c r="O169" s="136">
        <f t="shared" si="199"/>
        <v>11.0422907783072</v>
      </c>
      <c r="P169" s="136">
        <f t="shared" si="199"/>
        <v>11.686370868663271</v>
      </c>
      <c r="Q169" s="136">
        <f t="shared" si="199"/>
        <v>11.565121491903858</v>
      </c>
      <c r="R169" s="136">
        <f t="shared" si="199"/>
        <v>10.804892842701172</v>
      </c>
      <c r="S169" s="136">
        <f t="shared" ref="S169" si="239">S120/S$125*100</f>
        <v>10.488269042213076</v>
      </c>
      <c r="T169" s="136">
        <f t="shared" ref="T169:U169" si="240">T120/T$125*100</f>
        <v>10.402516969526634</v>
      </c>
      <c r="U169" s="136">
        <f t="shared" si="240"/>
        <v>10.450917748315653</v>
      </c>
      <c r="V169" s="136">
        <f t="shared" ref="V169" si="241">V120/V$125*100</f>
        <v>10.67799679129523</v>
      </c>
    </row>
    <row r="170" spans="1:22" ht="12" customHeight="1">
      <c r="A170" s="70" t="s">
        <v>32</v>
      </c>
      <c r="B170" s="136">
        <f t="shared" si="202"/>
        <v>7.4177956697413592</v>
      </c>
      <c r="C170" s="136">
        <f t="shared" si="199"/>
        <v>7.6263644750700088</v>
      </c>
      <c r="D170" s="136">
        <f t="shared" si="199"/>
        <v>7.6051869933772096</v>
      </c>
      <c r="E170" s="136">
        <f t="shared" si="199"/>
        <v>7.3560181517565439</v>
      </c>
      <c r="F170" s="136">
        <f t="shared" si="199"/>
        <v>7.4629104600753049</v>
      </c>
      <c r="G170" s="136">
        <f t="shared" si="199"/>
        <v>7.8267383489624489</v>
      </c>
      <c r="H170" s="136">
        <f t="shared" si="199"/>
        <v>8.0060622969579747</v>
      </c>
      <c r="I170" s="136">
        <f t="shared" si="199"/>
        <v>8.0017737754127438</v>
      </c>
      <c r="J170" s="136">
        <f t="shared" si="199"/>
        <v>8.1542684884031527</v>
      </c>
      <c r="K170" s="136">
        <f t="shared" si="199"/>
        <v>8.2721969080187296</v>
      </c>
      <c r="L170" s="136">
        <f t="shared" si="199"/>
        <v>8.340415199708632</v>
      </c>
      <c r="M170" s="136">
        <f t="shared" si="199"/>
        <v>8.5024932187006304</v>
      </c>
      <c r="N170" s="136">
        <f t="shared" si="199"/>
        <v>8.5293453291680343</v>
      </c>
      <c r="O170" s="136">
        <f t="shared" si="199"/>
        <v>8.4064187187596477</v>
      </c>
      <c r="P170" s="136">
        <f t="shared" si="199"/>
        <v>8.231858371432601</v>
      </c>
      <c r="Q170" s="136">
        <f t="shared" si="199"/>
        <v>8.3370161126572153</v>
      </c>
      <c r="R170" s="136">
        <f t="shared" si="199"/>
        <v>8.163162151233319</v>
      </c>
      <c r="S170" s="136">
        <f t="shared" ref="S170" si="242">S121/S$125*100</f>
        <v>8.1310943768484076</v>
      </c>
      <c r="T170" s="136">
        <f t="shared" ref="T170:U170" si="243">T121/T$125*100</f>
        <v>7.7662502047261928</v>
      </c>
      <c r="U170" s="136">
        <f t="shared" si="243"/>
        <v>7.6479708087720963</v>
      </c>
      <c r="V170" s="136">
        <f t="shared" ref="V170" si="244">V121/V$125*100</f>
        <v>7.6206738280016335</v>
      </c>
    </row>
    <row r="171" spans="1:22" ht="12" customHeight="1">
      <c r="A171" s="70" t="s">
        <v>33</v>
      </c>
      <c r="B171" s="136">
        <f t="shared" si="202"/>
        <v>4.0425504323033516</v>
      </c>
      <c r="C171" s="136">
        <f t="shared" ref="C171:R176" si="245">C122/C$125*100</f>
        <v>4.1705787741972351</v>
      </c>
      <c r="D171" s="136">
        <f t="shared" si="245"/>
        <v>4.3376695609183322</v>
      </c>
      <c r="E171" s="136">
        <f t="shared" si="245"/>
        <v>4.2891990359753436</v>
      </c>
      <c r="F171" s="136">
        <f t="shared" si="245"/>
        <v>4.4254576858870092</v>
      </c>
      <c r="G171" s="136">
        <f t="shared" si="245"/>
        <v>4.5507904389094174</v>
      </c>
      <c r="H171" s="136">
        <f t="shared" si="245"/>
        <v>4.2880584099001755</v>
      </c>
      <c r="I171" s="136">
        <f t="shared" si="245"/>
        <v>4.1826988675126211</v>
      </c>
      <c r="J171" s="136">
        <f t="shared" si="245"/>
        <v>4.4867780448879815</v>
      </c>
      <c r="K171" s="136">
        <f t="shared" si="245"/>
        <v>4.6215539072585541</v>
      </c>
      <c r="L171" s="136">
        <f t="shared" si="245"/>
        <v>4.5912976227411102</v>
      </c>
      <c r="M171" s="136">
        <f t="shared" si="245"/>
        <v>4.6349169849725556</v>
      </c>
      <c r="N171" s="136">
        <f t="shared" si="245"/>
        <v>4.7390224048210641</v>
      </c>
      <c r="O171" s="136">
        <f t="shared" si="245"/>
        <v>4.8344835067633536</v>
      </c>
      <c r="P171" s="136">
        <f t="shared" si="245"/>
        <v>4.4867172866608938</v>
      </c>
      <c r="Q171" s="136">
        <f t="shared" si="245"/>
        <v>4.8562919787075627</v>
      </c>
      <c r="R171" s="136">
        <f t="shared" si="245"/>
        <v>4.8980994743226844</v>
      </c>
      <c r="S171" s="136">
        <f t="shared" ref="S171" si="246">S122/S$125*100</f>
        <v>5.0997565743885902</v>
      </c>
      <c r="T171" s="136">
        <f t="shared" ref="T171:U171" si="247">T122/T$125*100</f>
        <v>5.2741511192709529</v>
      </c>
      <c r="U171" s="136">
        <f t="shared" si="247"/>
        <v>5.3524750774164787</v>
      </c>
      <c r="V171" s="136">
        <f t="shared" ref="V171" si="248">V122/V$125*100</f>
        <v>5.155824304464816</v>
      </c>
    </row>
    <row r="172" spans="1:22" ht="12" customHeight="1">
      <c r="A172" s="70" t="s">
        <v>34</v>
      </c>
      <c r="B172" s="136">
        <f t="shared" si="202"/>
        <v>7.695685117908492</v>
      </c>
      <c r="C172" s="136">
        <f t="shared" si="245"/>
        <v>7.677596074557286</v>
      </c>
      <c r="D172" s="136">
        <f t="shared" si="245"/>
        <v>7.2659106592919898</v>
      </c>
      <c r="E172" s="136">
        <f t="shared" si="245"/>
        <v>7.1791827529049277</v>
      </c>
      <c r="F172" s="136">
        <f t="shared" si="245"/>
        <v>7.0341011612781559</v>
      </c>
      <c r="G172" s="136">
        <f t="shared" si="245"/>
        <v>7.0689584294451633</v>
      </c>
      <c r="H172" s="136">
        <f t="shared" si="245"/>
        <v>7.2927257165285075</v>
      </c>
      <c r="I172" s="136">
        <f t="shared" si="245"/>
        <v>7.2317733205985348</v>
      </c>
      <c r="J172" s="136">
        <f t="shared" si="245"/>
        <v>7.2779674484690542</v>
      </c>
      <c r="K172" s="136">
        <f t="shared" si="245"/>
        <v>7.5464314469878602</v>
      </c>
      <c r="L172" s="136">
        <f t="shared" si="245"/>
        <v>7.4449525402542278</v>
      </c>
      <c r="M172" s="136">
        <f t="shared" si="245"/>
        <v>7.5026507747927278</v>
      </c>
      <c r="N172" s="136">
        <f t="shared" si="245"/>
        <v>7.6545898558198404</v>
      </c>
      <c r="O172" s="136">
        <f t="shared" si="245"/>
        <v>7.7855754065939573</v>
      </c>
      <c r="P172" s="136">
        <f t="shared" si="245"/>
        <v>7.7716460897061497</v>
      </c>
      <c r="Q172" s="136">
        <f t="shared" si="245"/>
        <v>7.5483041298886402</v>
      </c>
      <c r="R172" s="136">
        <f t="shared" si="245"/>
        <v>7.7794177112818428</v>
      </c>
      <c r="S172" s="136">
        <f t="shared" ref="S172" si="249">S123/S$125*100</f>
        <v>7.7894198722364996</v>
      </c>
      <c r="T172" s="136">
        <f t="shared" ref="T172:U172" si="250">T123/T$125*100</f>
        <v>7.9183036337129957</v>
      </c>
      <c r="U172" s="136">
        <f t="shared" si="250"/>
        <v>7.9253201994624822</v>
      </c>
      <c r="V172" s="136">
        <f t="shared" ref="V172" si="251">V123/V$125*100</f>
        <v>7.9006985880856817</v>
      </c>
    </row>
    <row r="173" spans="1:22" ht="12" customHeight="1">
      <c r="A173" s="70" t="s">
        <v>35</v>
      </c>
      <c r="B173" s="136">
        <f t="shared" si="202"/>
        <v>11.172452633743561</v>
      </c>
      <c r="C173" s="136">
        <f t="shared" si="245"/>
        <v>11.093988553513549</v>
      </c>
      <c r="D173" s="136">
        <f t="shared" si="245"/>
        <v>11.761167588501273</v>
      </c>
      <c r="E173" s="136">
        <f t="shared" si="245"/>
        <v>12.353812934903253</v>
      </c>
      <c r="F173" s="136">
        <f t="shared" si="245"/>
        <v>12.612050805651453</v>
      </c>
      <c r="G173" s="136">
        <f t="shared" si="245"/>
        <v>11.855441718548022</v>
      </c>
      <c r="H173" s="136">
        <f t="shared" si="245"/>
        <v>10.848532422885409</v>
      </c>
      <c r="I173" s="136">
        <f t="shared" si="245"/>
        <v>10.119843543912312</v>
      </c>
      <c r="J173" s="136">
        <f t="shared" si="245"/>
        <v>9.7281985324651146</v>
      </c>
      <c r="K173" s="136">
        <f t="shared" si="245"/>
        <v>9.6389389925196891</v>
      </c>
      <c r="L173" s="136">
        <f t="shared" si="245"/>
        <v>9.6517969954900877</v>
      </c>
      <c r="M173" s="136">
        <f t="shared" si="245"/>
        <v>9.4003500300208245</v>
      </c>
      <c r="N173" s="136">
        <f t="shared" si="245"/>
        <v>9.3804472440407967</v>
      </c>
      <c r="O173" s="136">
        <f t="shared" si="245"/>
        <v>9.2396338359605128</v>
      </c>
      <c r="P173" s="136">
        <f t="shared" si="245"/>
        <v>9.2145173309701711</v>
      </c>
      <c r="Q173" s="136">
        <f t="shared" si="245"/>
        <v>9.2899601463556412</v>
      </c>
      <c r="R173" s="136">
        <f t="shared" si="245"/>
        <v>9.1356651839870597</v>
      </c>
      <c r="S173" s="136">
        <f t="shared" ref="S173" si="252">S124/S$125*100</f>
        <v>8.9694050550253692</v>
      </c>
      <c r="T173" s="136">
        <f t="shared" ref="T173:U173" si="253">T124/T$125*100</f>
        <v>9.0902473496804248</v>
      </c>
      <c r="U173" s="136">
        <f t="shared" si="253"/>
        <v>8.994424377293349</v>
      </c>
      <c r="V173" s="136">
        <f t="shared" ref="V173" si="254">V124/V$125*100</f>
        <v>9.3250350557312434</v>
      </c>
    </row>
    <row r="174" spans="1:22" ht="12" customHeight="1">
      <c r="A174" s="72" t="s">
        <v>5</v>
      </c>
      <c r="B174" s="137">
        <f t="shared" si="202"/>
        <v>100</v>
      </c>
      <c r="C174" s="137">
        <f t="shared" si="202"/>
        <v>100</v>
      </c>
      <c r="D174" s="137">
        <f t="shared" si="202"/>
        <v>100</v>
      </c>
      <c r="E174" s="137">
        <f t="shared" si="202"/>
        <v>100</v>
      </c>
      <c r="F174" s="137">
        <f t="shared" si="202"/>
        <v>100</v>
      </c>
      <c r="G174" s="137">
        <f t="shared" si="202"/>
        <v>100</v>
      </c>
      <c r="H174" s="137">
        <f t="shared" si="202"/>
        <v>100</v>
      </c>
      <c r="I174" s="137">
        <f t="shared" si="202"/>
        <v>100</v>
      </c>
      <c r="J174" s="137">
        <f t="shared" si="202"/>
        <v>100</v>
      </c>
      <c r="K174" s="137">
        <f t="shared" si="202"/>
        <v>100</v>
      </c>
      <c r="L174" s="137">
        <f t="shared" si="202"/>
        <v>100</v>
      </c>
      <c r="M174" s="137">
        <f t="shared" si="202"/>
        <v>100</v>
      </c>
      <c r="N174" s="137">
        <f t="shared" si="202"/>
        <v>100</v>
      </c>
      <c r="O174" s="137">
        <f t="shared" si="202"/>
        <v>100</v>
      </c>
      <c r="P174" s="137">
        <f t="shared" si="202"/>
        <v>100</v>
      </c>
      <c r="Q174" s="137">
        <f t="shared" si="202"/>
        <v>100</v>
      </c>
      <c r="R174" s="137">
        <f t="shared" si="245"/>
        <v>100</v>
      </c>
      <c r="S174" s="137">
        <f t="shared" ref="S174" si="255">S125/S$125*100</f>
        <v>100</v>
      </c>
      <c r="T174" s="137">
        <f t="shared" ref="T174:U174" si="256">T125/T$125*100</f>
        <v>100</v>
      </c>
      <c r="U174" s="137">
        <f t="shared" si="256"/>
        <v>100</v>
      </c>
      <c r="V174" s="137">
        <f t="shared" ref="V174" si="257">V125/V$125*100</f>
        <v>100</v>
      </c>
    </row>
    <row r="175" spans="1:22" ht="12" customHeight="1">
      <c r="A175" s="73" t="s">
        <v>3</v>
      </c>
      <c r="B175" s="136">
        <f t="shared" si="202"/>
        <v>2.2547949824281242</v>
      </c>
      <c r="C175" s="136">
        <f t="shared" si="245"/>
        <v>2.238269800707037</v>
      </c>
      <c r="D175" s="136">
        <f t="shared" si="245"/>
        <v>2.3631925346846705</v>
      </c>
      <c r="E175" s="136">
        <f t="shared" si="245"/>
        <v>2.4717241033337443</v>
      </c>
      <c r="F175" s="136">
        <f t="shared" si="245"/>
        <v>2.4432058048906975</v>
      </c>
      <c r="G175" s="136">
        <f t="shared" si="245"/>
        <v>2.5327846014004538</v>
      </c>
      <c r="H175" s="136">
        <f t="shared" si="245"/>
        <v>2.501997909878896</v>
      </c>
      <c r="I175" s="136">
        <f t="shared" si="245"/>
        <v>2.3864101514531311</v>
      </c>
      <c r="J175" s="136">
        <f t="shared" si="245"/>
        <v>2.4702082337281626</v>
      </c>
      <c r="K175" s="136">
        <f t="shared" si="245"/>
        <v>2.3689146578984066</v>
      </c>
      <c r="L175" s="136">
        <f t="shared" si="245"/>
        <v>2.4161529503280139</v>
      </c>
      <c r="M175" s="136">
        <f t="shared" si="245"/>
        <v>2.412311518201987</v>
      </c>
      <c r="N175" s="136">
        <f t="shared" si="245"/>
        <v>2.1759142846183677</v>
      </c>
      <c r="O175" s="136">
        <f t="shared" si="245"/>
        <v>2.2307384196867415</v>
      </c>
      <c r="P175" s="136">
        <f t="shared" si="245"/>
        <v>2.0539364766067147</v>
      </c>
      <c r="Q175" s="136">
        <f t="shared" si="245"/>
        <v>2.4077414012079514</v>
      </c>
      <c r="R175" s="136">
        <f t="shared" si="245"/>
        <v>2.3238980994743224</v>
      </c>
      <c r="S175" s="136">
        <f t="shared" ref="S175" si="258">S126/S$125*100</f>
        <v>2.6856694404006638</v>
      </c>
      <c r="T175" s="136">
        <f t="shared" ref="T175:U175" si="259">T126/T$125*100</f>
        <v>2.4662176507340825</v>
      </c>
      <c r="U175" s="136">
        <f t="shared" si="259"/>
        <v>2.4090126279877442</v>
      </c>
      <c r="V175" s="136">
        <f t="shared" ref="V175" si="260">V126/V$125*100</f>
        <v>2.1290303563683524</v>
      </c>
    </row>
    <row r="176" spans="1:22" ht="12" customHeight="1">
      <c r="A176" s="73" t="s">
        <v>4</v>
      </c>
      <c r="B176" s="136">
        <f t="shared" si="202"/>
        <v>97.745205017571891</v>
      </c>
      <c r="C176" s="136">
        <f t="shared" si="245"/>
        <v>97.761730199292955</v>
      </c>
      <c r="D176" s="136">
        <f t="shared" si="245"/>
        <v>97.636807465315329</v>
      </c>
      <c r="E176" s="136">
        <f t="shared" si="245"/>
        <v>97.528275896666258</v>
      </c>
      <c r="F176" s="136">
        <f t="shared" si="245"/>
        <v>97.556794195109291</v>
      </c>
      <c r="G176" s="136">
        <f t="shared" si="245"/>
        <v>97.467215398599521</v>
      </c>
      <c r="H176" s="136">
        <f t="shared" si="245"/>
        <v>97.498002090121105</v>
      </c>
      <c r="I176" s="136">
        <f t="shared" si="245"/>
        <v>97.613589848546837</v>
      </c>
      <c r="J176" s="136">
        <f t="shared" si="245"/>
        <v>97.529791766271813</v>
      </c>
      <c r="K176" s="136">
        <f t="shared" si="245"/>
        <v>97.631085342101571</v>
      </c>
      <c r="L176" s="136">
        <f t="shared" si="245"/>
        <v>97.583847049671988</v>
      </c>
      <c r="M176" s="136">
        <f t="shared" si="245"/>
        <v>97.587688481798025</v>
      </c>
      <c r="N176" s="136">
        <f t="shared" si="245"/>
        <v>97.824085715381614</v>
      </c>
      <c r="O176" s="136">
        <f t="shared" si="245"/>
        <v>97.769261580313255</v>
      </c>
      <c r="P176" s="136">
        <f t="shared" si="245"/>
        <v>97.946063523393278</v>
      </c>
      <c r="Q176" s="136">
        <f t="shared" si="245"/>
        <v>97.592258598792057</v>
      </c>
      <c r="R176" s="136">
        <f t="shared" si="245"/>
        <v>97.676101900525651</v>
      </c>
      <c r="S176" s="136">
        <f t="shared" ref="S176" si="261">S127/S$125*100</f>
        <v>97.314330559599341</v>
      </c>
      <c r="T176" s="136">
        <f t="shared" ref="T176:U176" si="262">T127/T$125*100</f>
        <v>97.53378234926592</v>
      </c>
      <c r="U176" s="136">
        <f t="shared" si="262"/>
        <v>97.59098737201225</v>
      </c>
      <c r="V176" s="136">
        <f t="shared" ref="V176" si="263">V127/V$125*100</f>
        <v>97.870969643631653</v>
      </c>
    </row>
    <row r="177" spans="1:22" ht="12" customHeight="1">
      <c r="A177" s="14"/>
      <c r="B177" s="138"/>
      <c r="C177" s="138"/>
      <c r="D177" s="138"/>
      <c r="E177" s="138"/>
      <c r="F177" s="138"/>
      <c r="G177" s="138"/>
      <c r="H177" s="138"/>
      <c r="I177" s="124"/>
      <c r="J177" s="124"/>
      <c r="K177" s="124"/>
      <c r="L177" s="124"/>
      <c r="M177" s="124"/>
    </row>
    <row r="178" spans="1:22" ht="12" customHeight="1">
      <c r="A178" s="127"/>
      <c r="B178" s="184" t="s">
        <v>96</v>
      </c>
      <c r="C178" s="184"/>
      <c r="D178" s="184"/>
      <c r="E178" s="184"/>
      <c r="F178" s="184"/>
      <c r="G178" s="184"/>
      <c r="H178" s="184"/>
      <c r="I178" s="184"/>
      <c r="J178" s="184"/>
      <c r="K178" s="184"/>
      <c r="L178" s="184"/>
      <c r="M178" s="184"/>
      <c r="N178" s="184"/>
      <c r="O178" s="184"/>
      <c r="P178" s="184"/>
      <c r="Q178" s="184"/>
      <c r="R178" s="184"/>
      <c r="S178" s="184"/>
      <c r="T178" s="184"/>
      <c r="U178" s="184"/>
      <c r="V178" s="184"/>
    </row>
    <row r="179" spans="1:22" ht="12" customHeight="1">
      <c r="A179" s="70" t="s">
        <v>18</v>
      </c>
      <c r="B179" s="136">
        <f t="shared" ref="B179:T179" si="264">B106/$Q106*100</f>
        <v>63.204887218045101</v>
      </c>
      <c r="C179" s="136">
        <f t="shared" si="264"/>
        <v>58.55263157894737</v>
      </c>
      <c r="D179" s="136">
        <f t="shared" si="264"/>
        <v>59.304511278195484</v>
      </c>
      <c r="E179" s="136">
        <f t="shared" si="264"/>
        <v>70.253759398496243</v>
      </c>
      <c r="F179" s="136">
        <f t="shared" si="264"/>
        <v>67.857142857142847</v>
      </c>
      <c r="G179" s="136">
        <f t="shared" si="264"/>
        <v>66.870300751879697</v>
      </c>
      <c r="H179" s="136">
        <f t="shared" si="264"/>
        <v>71.381578947368425</v>
      </c>
      <c r="I179" s="136">
        <f t="shared" si="264"/>
        <v>76.31578947368422</v>
      </c>
      <c r="J179" s="136">
        <f t="shared" si="264"/>
        <v>71.898496240601503</v>
      </c>
      <c r="K179" s="136">
        <f t="shared" si="264"/>
        <v>65.178571428571431</v>
      </c>
      <c r="L179" s="139">
        <f t="shared" si="264"/>
        <v>61.701127819548859</v>
      </c>
      <c r="M179" s="136">
        <f t="shared" si="264"/>
        <v>68.843984962406012</v>
      </c>
      <c r="N179" s="136">
        <f t="shared" si="264"/>
        <v>67.857142857142847</v>
      </c>
      <c r="O179" s="136">
        <f t="shared" si="264"/>
        <v>69.924812030075174</v>
      </c>
      <c r="P179" s="136">
        <f t="shared" si="264"/>
        <v>86.983082706766908</v>
      </c>
      <c r="Q179" s="139">
        <f t="shared" si="264"/>
        <v>100</v>
      </c>
      <c r="R179" s="136">
        <f t="shared" si="264"/>
        <v>132.00187969924812</v>
      </c>
      <c r="S179" s="136">
        <f t="shared" si="264"/>
        <v>219.07894736842101</v>
      </c>
      <c r="T179" s="136">
        <f t="shared" si="264"/>
        <v>120.95864661654134</v>
      </c>
      <c r="U179" s="136">
        <f t="shared" ref="U179:V179" si="265">U106/$Q106*100</f>
        <v>121.1936090225564</v>
      </c>
      <c r="V179" s="136">
        <f t="shared" si="265"/>
        <v>120.6296992481203</v>
      </c>
    </row>
    <row r="180" spans="1:22" ht="12" customHeight="1">
      <c r="A180" s="70" t="s">
        <v>19</v>
      </c>
      <c r="B180" s="136">
        <f t="shared" ref="B180:T180" si="266">B107/$Q107*100</f>
        <v>116.97171381031615</v>
      </c>
      <c r="C180" s="136">
        <f t="shared" si="266"/>
        <v>96.173044925124785</v>
      </c>
      <c r="D180" s="136">
        <f t="shared" si="266"/>
        <v>117.63727121464227</v>
      </c>
      <c r="E180" s="136">
        <f t="shared" si="266"/>
        <v>115.47420965058235</v>
      </c>
      <c r="F180" s="136">
        <f t="shared" si="266"/>
        <v>105.5324459234609</v>
      </c>
      <c r="G180" s="136">
        <f t="shared" si="266"/>
        <v>96.29783693843595</v>
      </c>
      <c r="H180" s="136">
        <f t="shared" si="266"/>
        <v>89.434276206322792</v>
      </c>
      <c r="I180" s="136">
        <f t="shared" si="266"/>
        <v>69.966722129783705</v>
      </c>
      <c r="J180" s="136">
        <f t="shared" si="266"/>
        <v>64.47587354409319</v>
      </c>
      <c r="K180" s="136">
        <f t="shared" si="266"/>
        <v>59.359400998336106</v>
      </c>
      <c r="L180" s="139">
        <f t="shared" si="266"/>
        <v>68.635607321131445</v>
      </c>
      <c r="M180" s="136">
        <f t="shared" si="266"/>
        <v>60.690515806988351</v>
      </c>
      <c r="N180" s="136">
        <f t="shared" si="266"/>
        <v>56.697171381031616</v>
      </c>
      <c r="O180" s="136">
        <f t="shared" si="266"/>
        <v>56.405990016638938</v>
      </c>
      <c r="P180" s="136">
        <f t="shared" si="266"/>
        <v>56.073211314475877</v>
      </c>
      <c r="Q180" s="139">
        <f t="shared" si="266"/>
        <v>100</v>
      </c>
      <c r="R180" s="136">
        <f t="shared" si="266"/>
        <v>111.31447587354411</v>
      </c>
      <c r="S180" s="136">
        <f t="shared" si="266"/>
        <v>123.04492512479202</v>
      </c>
      <c r="T180" s="136">
        <f t="shared" si="266"/>
        <v>136.02329450915141</v>
      </c>
      <c r="U180" s="136">
        <f t="shared" ref="U180:V180" si="267">U107/$Q107*100</f>
        <v>131.48918469217972</v>
      </c>
      <c r="V180" s="136">
        <f t="shared" si="267"/>
        <v>64.392678868552423</v>
      </c>
    </row>
    <row r="181" spans="1:22" ht="12" customHeight="1">
      <c r="A181" s="70" t="s">
        <v>20</v>
      </c>
      <c r="B181" s="136">
        <f t="shared" ref="B181:T181" si="268">B108/$Q108*100</f>
        <v>119.91088833194097</v>
      </c>
      <c r="C181" s="136">
        <f t="shared" si="268"/>
        <v>107.35171261487051</v>
      </c>
      <c r="D181" s="136">
        <f t="shared" si="268"/>
        <v>97.521581732108032</v>
      </c>
      <c r="E181" s="136">
        <f t="shared" si="268"/>
        <v>91.255917571707045</v>
      </c>
      <c r="F181" s="136">
        <f t="shared" si="268"/>
        <v>85.157337788916735</v>
      </c>
      <c r="G181" s="136">
        <f t="shared" si="268"/>
        <v>76.775271512113619</v>
      </c>
      <c r="H181" s="136">
        <f t="shared" si="268"/>
        <v>68.003341687552208</v>
      </c>
      <c r="I181" s="136">
        <f t="shared" si="268"/>
        <v>70.927318295739354</v>
      </c>
      <c r="J181" s="136">
        <f t="shared" si="268"/>
        <v>86.187691450849343</v>
      </c>
      <c r="K181" s="136">
        <f t="shared" si="268"/>
        <v>96.463380673906983</v>
      </c>
      <c r="L181" s="139">
        <f t="shared" si="268"/>
        <v>91.590086326928429</v>
      </c>
      <c r="M181" s="136">
        <f t="shared" si="268"/>
        <v>89.417989417989403</v>
      </c>
      <c r="N181" s="136">
        <f t="shared" si="268"/>
        <v>90.309106098579775</v>
      </c>
      <c r="O181" s="136">
        <f t="shared" si="268"/>
        <v>96.602617655249219</v>
      </c>
      <c r="P181" s="136">
        <f t="shared" si="268"/>
        <v>94.430520746310222</v>
      </c>
      <c r="Q181" s="139">
        <f t="shared" si="268"/>
        <v>100</v>
      </c>
      <c r="R181" s="136">
        <f t="shared" si="268"/>
        <v>99.470899470899468</v>
      </c>
      <c r="S181" s="136">
        <f t="shared" si="268"/>
        <v>96.073517126148701</v>
      </c>
      <c r="T181" s="136">
        <f t="shared" si="268"/>
        <v>107.93650793650794</v>
      </c>
      <c r="U181" s="136">
        <f t="shared" ref="U181:V181" si="269">U108/$Q108*100</f>
        <v>100.58479532163742</v>
      </c>
      <c r="V181" s="136">
        <f t="shared" si="269"/>
        <v>99.27596769702032</v>
      </c>
    </row>
    <row r="182" spans="1:22" ht="12" customHeight="1">
      <c r="A182" s="70" t="s">
        <v>21</v>
      </c>
      <c r="B182" s="136">
        <f t="shared" ref="B182:T182" si="270">B109/$Q109*100</f>
        <v>93.353474320241688</v>
      </c>
      <c r="C182" s="136">
        <f t="shared" si="270"/>
        <v>89.451158106747229</v>
      </c>
      <c r="D182" s="136">
        <f t="shared" si="270"/>
        <v>97.683786505538777</v>
      </c>
      <c r="E182" s="136">
        <f t="shared" si="270"/>
        <v>107.67875125881167</v>
      </c>
      <c r="F182" s="136">
        <f t="shared" si="270"/>
        <v>109.81873111782478</v>
      </c>
      <c r="G182" s="136">
        <f t="shared" si="270"/>
        <v>115.68479355488419</v>
      </c>
      <c r="H182" s="136">
        <f t="shared" si="270"/>
        <v>112.56294058408862</v>
      </c>
      <c r="I182" s="136">
        <f t="shared" si="270"/>
        <v>116.8429003021148</v>
      </c>
      <c r="J182" s="136">
        <f t="shared" si="270"/>
        <v>121.60120845921449</v>
      </c>
      <c r="K182" s="136">
        <f t="shared" si="270"/>
        <v>107.12487411883183</v>
      </c>
      <c r="L182" s="139">
        <f t="shared" si="270"/>
        <v>113.16717019133937</v>
      </c>
      <c r="M182" s="136">
        <f t="shared" si="270"/>
        <v>130.79053373615309</v>
      </c>
      <c r="N182" s="136">
        <f t="shared" si="270"/>
        <v>104.75830815709968</v>
      </c>
      <c r="O182" s="136">
        <f t="shared" si="270"/>
        <v>110.27190332326285</v>
      </c>
      <c r="P182" s="136">
        <f t="shared" si="270"/>
        <v>90.835850956696888</v>
      </c>
      <c r="Q182" s="139">
        <f t="shared" si="270"/>
        <v>100</v>
      </c>
      <c r="R182" s="136">
        <f t="shared" si="270"/>
        <v>61.354481369587113</v>
      </c>
      <c r="S182" s="136">
        <f t="shared" si="270"/>
        <v>59.894259818731122</v>
      </c>
      <c r="T182" s="136">
        <f t="shared" si="270"/>
        <v>62.361530715005031</v>
      </c>
      <c r="U182" s="136">
        <f t="shared" ref="U182:V182" si="271">U109/$Q109*100</f>
        <v>61.077542799597182</v>
      </c>
      <c r="V182" s="136">
        <f t="shared" si="271"/>
        <v>61.228600201409868</v>
      </c>
    </row>
    <row r="183" spans="1:22" ht="12" customHeight="1">
      <c r="A183" s="70"/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9"/>
      <c r="M183" s="136"/>
      <c r="N183" s="136"/>
      <c r="O183" s="136"/>
      <c r="P183" s="136"/>
      <c r="Q183" s="139"/>
      <c r="R183" s="136"/>
      <c r="S183" s="136"/>
      <c r="T183" s="136"/>
      <c r="U183" s="136"/>
      <c r="V183" s="136"/>
    </row>
    <row r="184" spans="1:22" ht="12" customHeight="1">
      <c r="A184" s="70" t="s">
        <v>22</v>
      </c>
      <c r="B184" s="136">
        <f t="shared" ref="B184:T184" si="272">B111/$Q111*100</f>
        <v>122.8509866182808</v>
      </c>
      <c r="C184" s="136">
        <f t="shared" si="272"/>
        <v>109.78679972782943</v>
      </c>
      <c r="D184" s="136">
        <f t="shared" si="272"/>
        <v>115.71784985257429</v>
      </c>
      <c r="E184" s="136">
        <f t="shared" si="272"/>
        <v>124.42730777954185</v>
      </c>
      <c r="F184" s="136">
        <f t="shared" si="272"/>
        <v>122.68088001814471</v>
      </c>
      <c r="G184" s="136">
        <f t="shared" si="272"/>
        <v>106.48673168518941</v>
      </c>
      <c r="H184" s="136">
        <f t="shared" si="272"/>
        <v>92.520979814016783</v>
      </c>
      <c r="I184" s="136">
        <f t="shared" si="272"/>
        <v>107.18983896575187</v>
      </c>
      <c r="J184" s="136">
        <f t="shared" si="272"/>
        <v>102.25674756180541</v>
      </c>
      <c r="K184" s="136">
        <f t="shared" si="272"/>
        <v>100.44794738035836</v>
      </c>
      <c r="L184" s="136">
        <f t="shared" si="272"/>
        <v>94.443184395554553</v>
      </c>
      <c r="M184" s="136">
        <f t="shared" si="272"/>
        <v>94.431843955545475</v>
      </c>
      <c r="N184" s="136">
        <f t="shared" si="272"/>
        <v>95.917441596733951</v>
      </c>
      <c r="O184" s="136">
        <f t="shared" si="272"/>
        <v>99.954638239963714</v>
      </c>
      <c r="P184" s="136">
        <f t="shared" si="272"/>
        <v>98.111816738489466</v>
      </c>
      <c r="Q184" s="139">
        <f t="shared" si="272"/>
        <v>100</v>
      </c>
      <c r="R184" s="136">
        <f t="shared" si="272"/>
        <v>98.865955999092776</v>
      </c>
      <c r="S184" s="136">
        <f t="shared" si="272"/>
        <v>100.48196870038556</v>
      </c>
      <c r="T184" s="136">
        <f t="shared" si="272"/>
        <v>98.60512587888411</v>
      </c>
      <c r="U184" s="136">
        <f t="shared" ref="U184:V184" si="273">U111/$Q111*100</f>
        <v>94.097300975277847</v>
      </c>
      <c r="V184" s="136">
        <f t="shared" si="273"/>
        <v>89.322975731458385</v>
      </c>
    </row>
    <row r="185" spans="1:22" ht="12" customHeight="1">
      <c r="A185" s="70" t="s">
        <v>23</v>
      </c>
      <c r="B185" s="136">
        <f t="shared" ref="B185:T185" si="274">B112/$Q112*100</f>
        <v>84.187049654428719</v>
      </c>
      <c r="C185" s="136">
        <f t="shared" si="274"/>
        <v>80.243615509043678</v>
      </c>
      <c r="D185" s="136">
        <f t="shared" si="274"/>
        <v>84.238517719719624</v>
      </c>
      <c r="E185" s="136">
        <f t="shared" si="274"/>
        <v>84.608597617763834</v>
      </c>
      <c r="F185" s="136">
        <f t="shared" si="274"/>
        <v>80.162737120729375</v>
      </c>
      <c r="G185" s="136">
        <f t="shared" si="274"/>
        <v>74.814960050977902</v>
      </c>
      <c r="H185" s="136">
        <f t="shared" si="274"/>
        <v>73.991471006323223</v>
      </c>
      <c r="I185" s="136">
        <f t="shared" si="274"/>
        <v>79.618646144796813</v>
      </c>
      <c r="J185" s="136">
        <f t="shared" si="274"/>
        <v>80.934758100093134</v>
      </c>
      <c r="K185" s="136">
        <f t="shared" si="274"/>
        <v>78.817214842409683</v>
      </c>
      <c r="L185" s="136">
        <f t="shared" si="274"/>
        <v>81.824420371550417</v>
      </c>
      <c r="M185" s="136">
        <f t="shared" si="274"/>
        <v>84.802215577667766</v>
      </c>
      <c r="N185" s="136">
        <f t="shared" si="274"/>
        <v>85.299740208813304</v>
      </c>
      <c r="O185" s="136">
        <f t="shared" si="274"/>
        <v>86.929562276359007</v>
      </c>
      <c r="P185" s="136">
        <f t="shared" si="274"/>
        <v>101.07592765060535</v>
      </c>
      <c r="Q185" s="139">
        <f t="shared" si="274"/>
        <v>100</v>
      </c>
      <c r="R185" s="136">
        <f t="shared" si="274"/>
        <v>97.281995980589187</v>
      </c>
      <c r="S185" s="136">
        <f t="shared" si="274"/>
        <v>99.882358707906477</v>
      </c>
      <c r="T185" s="136">
        <f t="shared" si="274"/>
        <v>99.757364835057118</v>
      </c>
      <c r="U185" s="136">
        <f t="shared" ref="U185:V185" si="275">U112/$Q112*100</f>
        <v>99.620116660947986</v>
      </c>
      <c r="V185" s="136">
        <f t="shared" si="275"/>
        <v>99.267192784667429</v>
      </c>
    </row>
    <row r="186" spans="1:22" ht="12" customHeight="1">
      <c r="A186" s="70" t="s">
        <v>24</v>
      </c>
      <c r="B186" s="136">
        <f t="shared" ref="B186:T186" si="276">B113/$Q113*100</f>
        <v>114.57953855494839</v>
      </c>
      <c r="C186" s="136">
        <f t="shared" si="276"/>
        <v>96.574580044525405</v>
      </c>
      <c r="D186" s="136">
        <f t="shared" si="276"/>
        <v>93.045436146529056</v>
      </c>
      <c r="E186" s="136">
        <f t="shared" si="276"/>
        <v>88.84588140052621</v>
      </c>
      <c r="F186" s="136">
        <f t="shared" si="276"/>
        <v>87.66697024893746</v>
      </c>
      <c r="G186" s="136">
        <f t="shared" si="276"/>
        <v>88.074276462254602</v>
      </c>
      <c r="H186" s="136">
        <f t="shared" si="276"/>
        <v>91.125278283748244</v>
      </c>
      <c r="I186" s="136">
        <f t="shared" si="276"/>
        <v>95.967415502934628</v>
      </c>
      <c r="J186" s="136">
        <f t="shared" si="276"/>
        <v>95.109795587937668</v>
      </c>
      <c r="K186" s="136">
        <f t="shared" si="276"/>
        <v>93.055555555555557</v>
      </c>
      <c r="L186" s="136">
        <f t="shared" si="276"/>
        <v>94.211698036834662</v>
      </c>
      <c r="M186" s="136">
        <f t="shared" si="276"/>
        <v>96.480975511030167</v>
      </c>
      <c r="N186" s="136">
        <f t="shared" si="276"/>
        <v>96.220400728597454</v>
      </c>
      <c r="O186" s="136">
        <f t="shared" si="276"/>
        <v>99.005768063145112</v>
      </c>
      <c r="P186" s="136">
        <f t="shared" si="276"/>
        <v>101.06506780004048</v>
      </c>
      <c r="Q186" s="139">
        <f t="shared" si="276"/>
        <v>100</v>
      </c>
      <c r="R186" s="136">
        <f t="shared" si="276"/>
        <v>96.900930985630438</v>
      </c>
      <c r="S186" s="136">
        <f t="shared" si="276"/>
        <v>97.004654928152206</v>
      </c>
      <c r="T186" s="136">
        <f t="shared" si="276"/>
        <v>96.349423193685496</v>
      </c>
      <c r="U186" s="136">
        <f t="shared" ref="U186:V186" si="277">U113/$Q113*100</f>
        <v>96.109087229305814</v>
      </c>
      <c r="V186" s="136">
        <f t="shared" si="277"/>
        <v>94.469742967010731</v>
      </c>
    </row>
    <row r="187" spans="1:22" ht="12" customHeight="1">
      <c r="A187" s="70" t="s">
        <v>25</v>
      </c>
      <c r="B187" s="136">
        <f t="shared" ref="B187:T187" si="278">B114/$Q114*100</f>
        <v>84.992074466291186</v>
      </c>
      <c r="C187" s="136">
        <f t="shared" si="278"/>
        <v>74.645037266871256</v>
      </c>
      <c r="D187" s="136">
        <f t="shared" si="278"/>
        <v>72.098748777444271</v>
      </c>
      <c r="E187" s="136">
        <f t="shared" si="278"/>
        <v>77.316110755117876</v>
      </c>
      <c r="F187" s="136">
        <f t="shared" si="278"/>
        <v>86.597416613267669</v>
      </c>
      <c r="G187" s="136">
        <f t="shared" si="278"/>
        <v>74.618056726585948</v>
      </c>
      <c r="H187" s="136">
        <f t="shared" si="278"/>
        <v>77.821995885467615</v>
      </c>
      <c r="I187" s="136">
        <f t="shared" si="278"/>
        <v>84.35128663451485</v>
      </c>
      <c r="J187" s="136">
        <f t="shared" si="278"/>
        <v>85.993727024383674</v>
      </c>
      <c r="K187" s="136">
        <f t="shared" si="278"/>
        <v>86.671613099052308</v>
      </c>
      <c r="L187" s="136">
        <f t="shared" si="278"/>
        <v>85.841961485278745</v>
      </c>
      <c r="M187" s="136">
        <f t="shared" si="278"/>
        <v>95.19071869414185</v>
      </c>
      <c r="N187" s="136">
        <f t="shared" si="278"/>
        <v>94.917540723752992</v>
      </c>
      <c r="O187" s="136">
        <f t="shared" si="278"/>
        <v>95.912448146774139</v>
      </c>
      <c r="P187" s="136">
        <f t="shared" si="278"/>
        <v>99.311996222724346</v>
      </c>
      <c r="Q187" s="139">
        <f t="shared" si="278"/>
        <v>100</v>
      </c>
      <c r="R187" s="136">
        <f t="shared" si="278"/>
        <v>101.0286330983778</v>
      </c>
      <c r="S187" s="136">
        <f t="shared" si="278"/>
        <v>100.77231796566726</v>
      </c>
      <c r="T187" s="136">
        <f t="shared" si="278"/>
        <v>93.861927085089874</v>
      </c>
      <c r="U187" s="136">
        <f t="shared" ref="U187:V187" si="279">U114/$Q114*100</f>
        <v>91.878857374118923</v>
      </c>
      <c r="V187" s="136">
        <f t="shared" si="279"/>
        <v>87.612559441502825</v>
      </c>
    </row>
    <row r="188" spans="1:22" ht="12" customHeight="1">
      <c r="A188" s="70" t="s">
        <v>26</v>
      </c>
      <c r="B188" s="136">
        <f t="shared" ref="B188:T188" si="280">B115/$Q115*100</f>
        <v>142.6954299036544</v>
      </c>
      <c r="C188" s="136">
        <f t="shared" si="280"/>
        <v>129.94297912979974</v>
      </c>
      <c r="D188" s="136">
        <f t="shared" si="280"/>
        <v>126.85036937164686</v>
      </c>
      <c r="E188" s="136">
        <f t="shared" si="280"/>
        <v>117.4573747928429</v>
      </c>
      <c r="F188" s="136">
        <f t="shared" si="280"/>
        <v>110.82834751832816</v>
      </c>
      <c r="G188" s="136">
        <f t="shared" si="280"/>
        <v>101.24153815904047</v>
      </c>
      <c r="H188" s="136">
        <f t="shared" si="280"/>
        <v>96.525378500603907</v>
      </c>
      <c r="I188" s="136">
        <f t="shared" si="280"/>
        <v>97.612426617229858</v>
      </c>
      <c r="J188" s="136">
        <f t="shared" si="280"/>
        <v>96.601219066880134</v>
      </c>
      <c r="K188" s="136">
        <f t="shared" si="280"/>
        <v>93.385017274795658</v>
      </c>
      <c r="L188" s="136">
        <f t="shared" si="280"/>
        <v>90.154770933400741</v>
      </c>
      <c r="M188" s="136">
        <f t="shared" si="280"/>
        <v>92.969298615207435</v>
      </c>
      <c r="N188" s="136">
        <f t="shared" si="280"/>
        <v>96.064717283222393</v>
      </c>
      <c r="O188" s="136">
        <f t="shared" si="280"/>
        <v>96.941097160192129</v>
      </c>
      <c r="P188" s="136">
        <f t="shared" si="280"/>
        <v>102.17128732338981</v>
      </c>
      <c r="Q188" s="139">
        <f t="shared" si="280"/>
        <v>100</v>
      </c>
      <c r="R188" s="136">
        <f t="shared" si="280"/>
        <v>105.55040588747507</v>
      </c>
      <c r="S188" s="136">
        <f t="shared" si="280"/>
        <v>101.11513721524676</v>
      </c>
      <c r="T188" s="136">
        <f t="shared" si="280"/>
        <v>102.23027443049352</v>
      </c>
      <c r="U188" s="136">
        <f t="shared" ref="U188:V188" si="281">U115/$Q115*100</f>
        <v>100.21628605938035</v>
      </c>
      <c r="V188" s="136">
        <f t="shared" si="281"/>
        <v>97.463554394539486</v>
      </c>
    </row>
    <row r="189" spans="1:22" ht="12" customHeight="1">
      <c r="A189" s="70" t="s">
        <v>27</v>
      </c>
      <c r="B189" s="136">
        <f t="shared" ref="B189:T189" si="282">B116/$Q116*100</f>
        <v>111.49992171598559</v>
      </c>
      <c r="C189" s="136">
        <f t="shared" si="282"/>
        <v>98.003757632691418</v>
      </c>
      <c r="D189" s="136">
        <f t="shared" si="282"/>
        <v>83.219821512447155</v>
      </c>
      <c r="E189" s="136">
        <f t="shared" si="282"/>
        <v>78.608893064036323</v>
      </c>
      <c r="F189" s="136">
        <f t="shared" si="282"/>
        <v>76.416940660717074</v>
      </c>
      <c r="G189" s="136">
        <f t="shared" si="282"/>
        <v>72.929387819007374</v>
      </c>
      <c r="H189" s="136">
        <f t="shared" si="282"/>
        <v>71.813840613746677</v>
      </c>
      <c r="I189" s="136">
        <f t="shared" si="282"/>
        <v>76.929700955064988</v>
      </c>
      <c r="J189" s="136">
        <f t="shared" si="282"/>
        <v>82.390010959762023</v>
      </c>
      <c r="K189" s="136">
        <f t="shared" si="282"/>
        <v>81.149209331454514</v>
      </c>
      <c r="L189" s="136">
        <f t="shared" si="282"/>
        <v>85.709253170502592</v>
      </c>
      <c r="M189" s="136">
        <f t="shared" si="282"/>
        <v>97.890245811805229</v>
      </c>
      <c r="N189" s="136">
        <f t="shared" si="282"/>
        <v>96.868639423829663</v>
      </c>
      <c r="O189" s="136">
        <f t="shared" si="282"/>
        <v>96.798183810865837</v>
      </c>
      <c r="P189" s="136">
        <f t="shared" si="282"/>
        <v>95.604352591200879</v>
      </c>
      <c r="Q189" s="139">
        <f t="shared" si="282"/>
        <v>100</v>
      </c>
      <c r="R189" s="136">
        <f t="shared" si="282"/>
        <v>98.046813840613751</v>
      </c>
      <c r="S189" s="136">
        <f t="shared" si="282"/>
        <v>104.44261781744169</v>
      </c>
      <c r="T189" s="136">
        <f t="shared" si="282"/>
        <v>102.66165648974481</v>
      </c>
      <c r="U189" s="136">
        <f t="shared" ref="U189:V189" si="283">U116/$Q116*100</f>
        <v>101.04509159229687</v>
      </c>
      <c r="V189" s="136">
        <f t="shared" si="283"/>
        <v>98.794426178174419</v>
      </c>
    </row>
    <row r="190" spans="1:22" ht="12" customHeight="1">
      <c r="A190" s="70" t="s">
        <v>28</v>
      </c>
      <c r="B190" s="136">
        <f t="shared" ref="B190:T190" si="284">B117/$Q117*100</f>
        <v>83.274544385655474</v>
      </c>
      <c r="C190" s="136">
        <f t="shared" si="284"/>
        <v>75.049970605526156</v>
      </c>
      <c r="D190" s="136">
        <f t="shared" si="284"/>
        <v>86.378600823045261</v>
      </c>
      <c r="E190" s="136">
        <f t="shared" si="284"/>
        <v>92.815990593768362</v>
      </c>
      <c r="F190" s="136">
        <f t="shared" si="284"/>
        <v>73.838918283362716</v>
      </c>
      <c r="G190" s="136">
        <f t="shared" si="284"/>
        <v>70.852439741328624</v>
      </c>
      <c r="H190" s="136">
        <f t="shared" si="284"/>
        <v>69.99412110523221</v>
      </c>
      <c r="I190" s="136">
        <f t="shared" si="284"/>
        <v>81.610817166372712</v>
      </c>
      <c r="J190" s="136">
        <f t="shared" si="284"/>
        <v>83.450911228688994</v>
      </c>
      <c r="K190" s="136">
        <f t="shared" si="284"/>
        <v>82.210464432686649</v>
      </c>
      <c r="L190" s="136">
        <f t="shared" si="284"/>
        <v>86.766607877718982</v>
      </c>
      <c r="M190" s="136">
        <f t="shared" si="284"/>
        <v>91.05232216343326</v>
      </c>
      <c r="N190" s="136">
        <f t="shared" si="284"/>
        <v>88.56554967666078</v>
      </c>
      <c r="O190" s="136">
        <f t="shared" si="284"/>
        <v>92.186948853615505</v>
      </c>
      <c r="P190" s="136">
        <f t="shared" si="284"/>
        <v>96.502057613168716</v>
      </c>
      <c r="Q190" s="139">
        <f t="shared" si="284"/>
        <v>100</v>
      </c>
      <c r="R190" s="136">
        <f t="shared" si="284"/>
        <v>101.08759553203997</v>
      </c>
      <c r="S190" s="136">
        <f t="shared" si="284"/>
        <v>102.68665490887712</v>
      </c>
      <c r="T190" s="136">
        <f t="shared" si="284"/>
        <v>99.435626102292773</v>
      </c>
      <c r="U190" s="136">
        <f t="shared" ref="U190:V190" si="285">U117/$Q117*100</f>
        <v>103.85655496766609</v>
      </c>
      <c r="V190" s="136">
        <f t="shared" si="285"/>
        <v>99.853027630805386</v>
      </c>
    </row>
    <row r="191" spans="1:22" ht="12" customHeight="1">
      <c r="A191" s="70" t="s">
        <v>29</v>
      </c>
      <c r="B191" s="136">
        <f t="shared" ref="B191:T191" si="286">B118/$Q118*100</f>
        <v>133.03185646283416</v>
      </c>
      <c r="C191" s="136">
        <f t="shared" si="286"/>
        <v>120.85316733797144</v>
      </c>
      <c r="D191" s="136">
        <f t="shared" si="286"/>
        <v>109.45441230318565</v>
      </c>
      <c r="E191" s="136">
        <f t="shared" si="286"/>
        <v>101.94434273160016</v>
      </c>
      <c r="F191" s="136">
        <f t="shared" si="286"/>
        <v>96.096667887220804</v>
      </c>
      <c r="G191" s="136">
        <f t="shared" si="286"/>
        <v>90.933723910655445</v>
      </c>
      <c r="H191" s="136">
        <f t="shared" si="286"/>
        <v>89.062614426949835</v>
      </c>
      <c r="I191" s="136">
        <f t="shared" si="286"/>
        <v>89.736360307579659</v>
      </c>
      <c r="J191" s="136">
        <f t="shared" si="286"/>
        <v>91.069205419260342</v>
      </c>
      <c r="K191" s="136">
        <f t="shared" si="286"/>
        <v>89.707067008421831</v>
      </c>
      <c r="L191" s="136">
        <f t="shared" si="286"/>
        <v>87.151226656902239</v>
      </c>
      <c r="M191" s="136">
        <f t="shared" si="286"/>
        <v>89.923105089710731</v>
      </c>
      <c r="N191" s="136">
        <f t="shared" si="286"/>
        <v>91.537898205785424</v>
      </c>
      <c r="O191" s="136">
        <f t="shared" si="286"/>
        <v>99.805931893079475</v>
      </c>
      <c r="P191" s="136">
        <f t="shared" si="286"/>
        <v>99.886488465763463</v>
      </c>
      <c r="Q191" s="139">
        <f t="shared" si="286"/>
        <v>100</v>
      </c>
      <c r="R191" s="136">
        <f t="shared" si="286"/>
        <v>99.542292200659105</v>
      </c>
      <c r="S191" s="136">
        <f t="shared" si="286"/>
        <v>98.546320029293298</v>
      </c>
      <c r="T191" s="136">
        <f t="shared" si="286"/>
        <v>99.454412303185663</v>
      </c>
      <c r="U191" s="136">
        <f t="shared" ref="U191:V191" si="287">U118/$Q118*100</f>
        <v>99.099231050897103</v>
      </c>
      <c r="V191" s="136">
        <f t="shared" si="287"/>
        <v>96.363969242035878</v>
      </c>
    </row>
    <row r="192" spans="1:22" ht="12" customHeight="1">
      <c r="A192" s="70" t="s">
        <v>30</v>
      </c>
      <c r="B192" s="136">
        <f t="shared" ref="B192:T192" si="288">B119/$Q119*100</f>
        <v>118.93736644467958</v>
      </c>
      <c r="C192" s="136">
        <f t="shared" si="288"/>
        <v>109.09109769506857</v>
      </c>
      <c r="D192" s="136">
        <f t="shared" si="288"/>
        <v>110.49148357917886</v>
      </c>
      <c r="E192" s="136">
        <f t="shared" si="288"/>
        <v>108.8483641418228</v>
      </c>
      <c r="F192" s="136">
        <f t="shared" si="288"/>
        <v>108.02680442314474</v>
      </c>
      <c r="G192" s="136">
        <f t="shared" si="288"/>
        <v>102.13481048111035</v>
      </c>
      <c r="H192" s="136">
        <f t="shared" si="288"/>
        <v>96.033277317897969</v>
      </c>
      <c r="I192" s="136">
        <f t="shared" si="288"/>
        <v>97.242795792618409</v>
      </c>
      <c r="J192" s="136">
        <f t="shared" si="288"/>
        <v>97.583037696313355</v>
      </c>
      <c r="K192" s="136">
        <f t="shared" si="288"/>
        <v>99.456442812389781</v>
      </c>
      <c r="L192" s="136">
        <f t="shared" si="288"/>
        <v>100.20746457542376</v>
      </c>
      <c r="M192" s="136">
        <f t="shared" si="288"/>
        <v>108.61807846310241</v>
      </c>
      <c r="N192" s="136">
        <f t="shared" si="288"/>
        <v>104.07045496981388</v>
      </c>
      <c r="O192" s="136">
        <f t="shared" si="288"/>
        <v>99.153544532271113</v>
      </c>
      <c r="P192" s="136">
        <f t="shared" si="288"/>
        <v>100.34646584095765</v>
      </c>
      <c r="Q192" s="139">
        <f t="shared" si="288"/>
        <v>100</v>
      </c>
      <c r="R192" s="136">
        <f t="shared" si="288"/>
        <v>101.67423912366964</v>
      </c>
      <c r="S192" s="136">
        <f t="shared" si="288"/>
        <v>105.51440841476318</v>
      </c>
      <c r="T192" s="136">
        <f t="shared" si="288"/>
        <v>107.05379556440737</v>
      </c>
      <c r="U192" s="136">
        <f t="shared" ref="U192:V192" si="289">U119/$Q119*100</f>
        <v>105.92726291985643</v>
      </c>
      <c r="V192" s="136">
        <f t="shared" si="289"/>
        <v>101.27590713885604</v>
      </c>
    </row>
    <row r="193" spans="1:22" ht="12" customHeight="1">
      <c r="A193" s="70" t="s">
        <v>31</v>
      </c>
      <c r="B193" s="136">
        <f t="shared" ref="B193:T193" si="290">B120/$Q120*100</f>
        <v>86.553291104378957</v>
      </c>
      <c r="C193" s="136">
        <f t="shared" si="290"/>
        <v>81.1381162214266</v>
      </c>
      <c r="D193" s="136">
        <f t="shared" si="290"/>
        <v>79.921164968328284</v>
      </c>
      <c r="E193" s="136">
        <f t="shared" si="290"/>
        <v>77.323740016524383</v>
      </c>
      <c r="F193" s="136">
        <f t="shared" si="290"/>
        <v>74.979344533186449</v>
      </c>
      <c r="G193" s="136">
        <f t="shared" si="290"/>
        <v>73.454282566786006</v>
      </c>
      <c r="H193" s="136">
        <f t="shared" si="290"/>
        <v>73.679771412833944</v>
      </c>
      <c r="I193" s="136">
        <f t="shared" si="290"/>
        <v>78.082828421922329</v>
      </c>
      <c r="J193" s="136">
        <f t="shared" si="290"/>
        <v>80.437551638667031</v>
      </c>
      <c r="K193" s="136">
        <f t="shared" si="290"/>
        <v>81.938515560451677</v>
      </c>
      <c r="L193" s="136">
        <f t="shared" si="290"/>
        <v>80.721564307353361</v>
      </c>
      <c r="M193" s="136">
        <f t="shared" si="290"/>
        <v>84.561759845772528</v>
      </c>
      <c r="N193" s="136">
        <f t="shared" si="290"/>
        <v>85.692646653814379</v>
      </c>
      <c r="O193" s="136">
        <f t="shared" si="290"/>
        <v>91.109542825667873</v>
      </c>
      <c r="P193" s="136">
        <f t="shared" si="290"/>
        <v>99.876067199118708</v>
      </c>
      <c r="Q193" s="139">
        <f t="shared" si="290"/>
        <v>100</v>
      </c>
      <c r="R193" s="136">
        <f t="shared" si="290"/>
        <v>91.987400165243756</v>
      </c>
      <c r="S193" s="136">
        <f t="shared" si="290"/>
        <v>90.405535665106029</v>
      </c>
      <c r="T193" s="136">
        <f t="shared" si="290"/>
        <v>88.555150096392182</v>
      </c>
      <c r="U193" s="136">
        <f t="shared" ref="U193:V193" si="291">U120/$Q120*100</f>
        <v>87.950977692095847</v>
      </c>
      <c r="V193" s="136">
        <f t="shared" si="291"/>
        <v>87.296887909666765</v>
      </c>
    </row>
    <row r="194" spans="1:22" ht="12" customHeight="1">
      <c r="A194" s="70" t="s">
        <v>32</v>
      </c>
      <c r="B194" s="136">
        <f t="shared" ref="B194:T194" si="292">B121/$Q121*100</f>
        <v>95.606494746895891</v>
      </c>
      <c r="C194" s="136">
        <f t="shared" si="292"/>
        <v>89.216809933142301</v>
      </c>
      <c r="D194" s="136">
        <f t="shared" si="292"/>
        <v>88.154250238777436</v>
      </c>
      <c r="E194" s="136">
        <f t="shared" si="292"/>
        <v>84.0305635148042</v>
      </c>
      <c r="F194" s="136">
        <f t="shared" si="292"/>
        <v>83.154250238777465</v>
      </c>
      <c r="G194" s="136">
        <f t="shared" si="292"/>
        <v>81.829035339063992</v>
      </c>
      <c r="H194" s="136">
        <f t="shared" si="292"/>
        <v>80.852435530085955</v>
      </c>
      <c r="I194" s="136">
        <f t="shared" si="292"/>
        <v>84.018624641833796</v>
      </c>
      <c r="J194" s="136">
        <f t="shared" si="292"/>
        <v>86.743075453677179</v>
      </c>
      <c r="K194" s="136">
        <f t="shared" si="292"/>
        <v>87.824737344794642</v>
      </c>
      <c r="L194" s="136">
        <f t="shared" si="292"/>
        <v>88.581661891117463</v>
      </c>
      <c r="M194" s="136">
        <f t="shared" si="292"/>
        <v>95.353390639923575</v>
      </c>
      <c r="N194" s="136">
        <f t="shared" si="292"/>
        <v>95.573065902578804</v>
      </c>
      <c r="O194" s="136">
        <f t="shared" si="292"/>
        <v>96.217765042979934</v>
      </c>
      <c r="P194" s="136">
        <f t="shared" si="292"/>
        <v>97.59312320916905</v>
      </c>
      <c r="Q194" s="139">
        <f t="shared" si="292"/>
        <v>100</v>
      </c>
      <c r="R194" s="136">
        <f t="shared" si="292"/>
        <v>96.406399235912119</v>
      </c>
      <c r="S194" s="136">
        <f t="shared" si="292"/>
        <v>97.225405921681002</v>
      </c>
      <c r="T194" s="136">
        <f t="shared" si="292"/>
        <v>91.712034383954148</v>
      </c>
      <c r="U194" s="136">
        <f t="shared" ref="U194:V194" si="293">U121/$Q121*100</f>
        <v>89.283667621776502</v>
      </c>
      <c r="V194" s="136">
        <f t="shared" si="293"/>
        <v>86.42550143266476</v>
      </c>
    </row>
    <row r="195" spans="1:22" ht="12" customHeight="1">
      <c r="A195" s="70" t="s">
        <v>33</v>
      </c>
      <c r="B195" s="136">
        <f t="shared" ref="B195:T195" si="294">B122/$Q122*100</f>
        <v>89.448657511785214</v>
      </c>
      <c r="C195" s="136">
        <f t="shared" si="294"/>
        <v>83.758967001434726</v>
      </c>
      <c r="D195" s="136">
        <f t="shared" si="294"/>
        <v>86.3168682106989</v>
      </c>
      <c r="E195" s="136">
        <f t="shared" si="294"/>
        <v>84.1155974584956</v>
      </c>
      <c r="F195" s="136">
        <f t="shared" si="294"/>
        <v>84.652592744414846</v>
      </c>
      <c r="G195" s="136">
        <f t="shared" si="294"/>
        <v>81.680672268907557</v>
      </c>
      <c r="H195" s="136">
        <f t="shared" si="294"/>
        <v>74.343103094896492</v>
      </c>
      <c r="I195" s="136">
        <f t="shared" si="294"/>
        <v>75.396597663455637</v>
      </c>
      <c r="J195" s="136">
        <f t="shared" si="294"/>
        <v>81.938921910227521</v>
      </c>
      <c r="K195" s="136">
        <f t="shared" si="294"/>
        <v>84.234474277515886</v>
      </c>
      <c r="L195" s="136">
        <f t="shared" si="294"/>
        <v>83.713875794220129</v>
      </c>
      <c r="M195" s="136">
        <f t="shared" si="294"/>
        <v>89.235499077679847</v>
      </c>
      <c r="N195" s="136">
        <f t="shared" si="294"/>
        <v>91.162123385939736</v>
      </c>
      <c r="O195" s="136">
        <f t="shared" si="294"/>
        <v>94.994875999180167</v>
      </c>
      <c r="P195" s="136">
        <f t="shared" si="294"/>
        <v>91.317893010862889</v>
      </c>
      <c r="Q195" s="139">
        <f t="shared" si="294"/>
        <v>100</v>
      </c>
      <c r="R195" s="136">
        <f t="shared" si="294"/>
        <v>99.307235089157615</v>
      </c>
      <c r="S195" s="136">
        <f t="shared" si="294"/>
        <v>104.68538634966183</v>
      </c>
      <c r="T195" s="136">
        <f t="shared" si="294"/>
        <v>106.92354990776798</v>
      </c>
      <c r="U195" s="136">
        <f t="shared" ref="U195:V195" si="295">U122/$Q122*100</f>
        <v>107.27198196351712</v>
      </c>
      <c r="V195" s="136">
        <f t="shared" si="295"/>
        <v>100.38122566099609</v>
      </c>
    </row>
    <row r="196" spans="1:22" ht="12" customHeight="1">
      <c r="A196" s="70" t="s">
        <v>34</v>
      </c>
      <c r="B196" s="136">
        <f t="shared" ref="B196:T196" si="296">B123/$Q123*100</f>
        <v>109.55219157128539</v>
      </c>
      <c r="C196" s="136">
        <f t="shared" si="296"/>
        <v>99.200907220844996</v>
      </c>
      <c r="D196" s="136">
        <f t="shared" si="296"/>
        <v>93.021783849359139</v>
      </c>
      <c r="E196" s="136">
        <f t="shared" si="296"/>
        <v>90.579671923624659</v>
      </c>
      <c r="F196" s="136">
        <f t="shared" si="296"/>
        <v>86.565747138562159</v>
      </c>
      <c r="G196" s="136">
        <f t="shared" si="296"/>
        <v>81.628777889129182</v>
      </c>
      <c r="H196" s="136">
        <f t="shared" si="296"/>
        <v>81.343952740123427</v>
      </c>
      <c r="I196" s="136">
        <f t="shared" si="296"/>
        <v>83.867820032702141</v>
      </c>
      <c r="J196" s="136">
        <f t="shared" si="296"/>
        <v>85.510839179281604</v>
      </c>
      <c r="K196" s="136">
        <f t="shared" si="296"/>
        <v>88.490954164249175</v>
      </c>
      <c r="L196" s="136">
        <f t="shared" si="296"/>
        <v>87.333192678938758</v>
      </c>
      <c r="M196" s="136">
        <f t="shared" si="296"/>
        <v>92.9321166728203</v>
      </c>
      <c r="N196" s="136">
        <f t="shared" si="296"/>
        <v>94.733372013291842</v>
      </c>
      <c r="O196" s="136">
        <f t="shared" si="296"/>
        <v>98.422912600875577</v>
      </c>
      <c r="P196" s="136">
        <f t="shared" si="296"/>
        <v>101.76433356189673</v>
      </c>
      <c r="Q196" s="139">
        <f t="shared" si="296"/>
        <v>100</v>
      </c>
      <c r="R196" s="136">
        <f t="shared" si="296"/>
        <v>101.47423387309458</v>
      </c>
      <c r="S196" s="136">
        <f t="shared" si="296"/>
        <v>102.87198691914131</v>
      </c>
      <c r="T196" s="136">
        <f t="shared" si="296"/>
        <v>103.27812648346433</v>
      </c>
      <c r="U196" s="136">
        <f t="shared" ref="U196:V196" si="297">U123/$Q123*100</f>
        <v>102.18893401550714</v>
      </c>
      <c r="V196" s="136">
        <f t="shared" si="297"/>
        <v>98.963552930006855</v>
      </c>
    </row>
    <row r="197" spans="1:22" ht="12" customHeight="1">
      <c r="A197" s="70" t="s">
        <v>35</v>
      </c>
      <c r="B197" s="136">
        <f t="shared" ref="B197:T197" si="298">B124/$Q124*100</f>
        <v>129.22836265455246</v>
      </c>
      <c r="C197" s="136">
        <f t="shared" si="298"/>
        <v>116.46988235798315</v>
      </c>
      <c r="D197" s="136">
        <f t="shared" si="298"/>
        <v>122.34341183277262</v>
      </c>
      <c r="E197" s="136">
        <f t="shared" si="298"/>
        <v>126.64623824115542</v>
      </c>
      <c r="F197" s="136">
        <f t="shared" si="298"/>
        <v>126.11267062378127</v>
      </c>
      <c r="G197" s="136">
        <f t="shared" si="298"/>
        <v>111.2349197505732</v>
      </c>
      <c r="H197" s="136">
        <f t="shared" si="298"/>
        <v>98.320011999914286</v>
      </c>
      <c r="I197" s="136">
        <f t="shared" si="298"/>
        <v>95.358604581395838</v>
      </c>
      <c r="J197" s="136">
        <f t="shared" si="298"/>
        <v>92.870765208819932</v>
      </c>
      <c r="K197" s="136">
        <f t="shared" si="298"/>
        <v>91.8379154434611</v>
      </c>
      <c r="L197" s="136">
        <f t="shared" si="298"/>
        <v>91.994342897550723</v>
      </c>
      <c r="M197" s="136">
        <f t="shared" si="298"/>
        <v>94.60860993850045</v>
      </c>
      <c r="N197" s="136">
        <f t="shared" si="298"/>
        <v>94.327897657873876</v>
      </c>
      <c r="O197" s="136">
        <f t="shared" si="298"/>
        <v>94.906464953821754</v>
      </c>
      <c r="P197" s="136">
        <f t="shared" si="298"/>
        <v>98.037156877450869</v>
      </c>
      <c r="Q197" s="139">
        <f t="shared" si="298"/>
        <v>100</v>
      </c>
      <c r="R197" s="136">
        <f t="shared" si="298"/>
        <v>96.824308397797168</v>
      </c>
      <c r="S197" s="136">
        <f t="shared" si="298"/>
        <v>96.247883943686105</v>
      </c>
      <c r="T197" s="136">
        <f t="shared" si="298"/>
        <v>96.335740458996725</v>
      </c>
      <c r="U197" s="136">
        <f t="shared" ref="U197:V197" si="299">U124/$Q124*100</f>
        <v>94.231469775215899</v>
      </c>
      <c r="V197" s="136">
        <f t="shared" si="299"/>
        <v>94.906464953821754</v>
      </c>
    </row>
    <row r="198" spans="1:22" ht="12" customHeight="1">
      <c r="A198" s="72" t="s">
        <v>5</v>
      </c>
      <c r="B198" s="140">
        <f t="shared" ref="B198:T198" si="300">B125/$Q125*100</f>
        <v>107.45414442068886</v>
      </c>
      <c r="C198" s="140">
        <f t="shared" si="300"/>
        <v>97.53034809232031</v>
      </c>
      <c r="D198" s="140">
        <f t="shared" si="300"/>
        <v>96.637124804414555</v>
      </c>
      <c r="E198" s="140">
        <f t="shared" si="300"/>
        <v>95.236872384728997</v>
      </c>
      <c r="F198" s="140">
        <f t="shared" si="300"/>
        <v>92.893828458129789</v>
      </c>
      <c r="G198" s="140">
        <f t="shared" si="300"/>
        <v>87.164021037628046</v>
      </c>
      <c r="H198" s="140">
        <f t="shared" si="300"/>
        <v>84.194705556816331</v>
      </c>
      <c r="I198" s="140">
        <f t="shared" si="300"/>
        <v>87.538669182900748</v>
      </c>
      <c r="J198" s="140">
        <f t="shared" si="300"/>
        <v>88.687099124493869</v>
      </c>
      <c r="K198" s="140">
        <f t="shared" si="300"/>
        <v>88.512913615931893</v>
      </c>
      <c r="L198" s="140">
        <f t="shared" si="300"/>
        <v>88.545560956965232</v>
      </c>
      <c r="M198" s="140">
        <f t="shared" si="300"/>
        <v>93.497605198093709</v>
      </c>
      <c r="N198" s="140">
        <f t="shared" si="300"/>
        <v>93.417977537036805</v>
      </c>
      <c r="O198" s="140">
        <f t="shared" si="300"/>
        <v>95.423400180754797</v>
      </c>
      <c r="P198" s="140">
        <f t="shared" si="300"/>
        <v>98.839824978400998</v>
      </c>
      <c r="Q198" s="137">
        <f t="shared" si="300"/>
        <v>100</v>
      </c>
      <c r="R198" s="140">
        <f t="shared" si="300"/>
        <v>98.459602896854321</v>
      </c>
      <c r="S198" s="140">
        <f t="shared" si="300"/>
        <v>99.687660499504318</v>
      </c>
      <c r="T198" s="140">
        <f t="shared" si="300"/>
        <v>98.452237338206544</v>
      </c>
      <c r="U198" s="140">
        <f t="shared" ref="U198:V198" si="301">U125/$Q125*100</f>
        <v>97.327695694930497</v>
      </c>
      <c r="V198" s="140">
        <f t="shared" si="301"/>
        <v>94.549486600655342</v>
      </c>
    </row>
    <row r="199" spans="1:22" ht="12" customHeight="1">
      <c r="A199" s="73" t="s">
        <v>3</v>
      </c>
      <c r="B199" s="136">
        <f t="shared" ref="B199:T199" si="302">B126/$Q126*100</f>
        <v>100.62835882596116</v>
      </c>
      <c r="C199" s="136">
        <f t="shared" si="302"/>
        <v>90.66556428276148</v>
      </c>
      <c r="D199" s="136">
        <f t="shared" si="302"/>
        <v>94.849111202976431</v>
      </c>
      <c r="E199" s="136">
        <f t="shared" si="302"/>
        <v>97.767672591980144</v>
      </c>
      <c r="F199" s="136">
        <f t="shared" si="302"/>
        <v>94.262091773460099</v>
      </c>
      <c r="G199" s="136">
        <f t="shared" si="302"/>
        <v>91.690781314592812</v>
      </c>
      <c r="H199" s="136">
        <f t="shared" si="302"/>
        <v>87.49069863579993</v>
      </c>
      <c r="I199" s="136">
        <f t="shared" si="302"/>
        <v>86.763125258371218</v>
      </c>
      <c r="J199" s="136">
        <f t="shared" si="302"/>
        <v>90.98801157503101</v>
      </c>
      <c r="K199" s="136">
        <f t="shared" si="302"/>
        <v>87.085572550640762</v>
      </c>
      <c r="L199" s="136">
        <f t="shared" si="302"/>
        <v>88.854898718478708</v>
      </c>
      <c r="M199" s="136">
        <f t="shared" si="302"/>
        <v>93.675072343943782</v>
      </c>
      <c r="N199" s="136">
        <f t="shared" si="302"/>
        <v>84.423315419594857</v>
      </c>
      <c r="O199" s="136">
        <f t="shared" si="302"/>
        <v>88.408433236874757</v>
      </c>
      <c r="P199" s="136">
        <f t="shared" si="302"/>
        <v>84.315832988838352</v>
      </c>
      <c r="Q199" s="139">
        <f t="shared" si="302"/>
        <v>100</v>
      </c>
      <c r="R199" s="136">
        <f t="shared" si="302"/>
        <v>95.031004547333595</v>
      </c>
      <c r="S199" s="136">
        <f t="shared" si="302"/>
        <v>111.19470855725507</v>
      </c>
      <c r="T199" s="136">
        <f t="shared" si="302"/>
        <v>100.84332368747415</v>
      </c>
      <c r="U199" s="136">
        <f t="shared" ref="U199:V199" si="303">U126/$Q126*100</f>
        <v>97.379082265398921</v>
      </c>
      <c r="V199" s="136">
        <f t="shared" si="303"/>
        <v>83.604795369987599</v>
      </c>
    </row>
    <row r="200" spans="1:22" ht="12" customHeight="1">
      <c r="A200" s="73" t="s">
        <v>4</v>
      </c>
      <c r="B200" s="136">
        <f t="shared" ref="B200:T200" si="304">B127/$Q127*100</f>
        <v>107.62254636986148</v>
      </c>
      <c r="C200" s="136">
        <f t="shared" si="304"/>
        <v>97.699712183549764</v>
      </c>
      <c r="D200" s="136">
        <f t="shared" si="304"/>
        <v>96.68123767193002</v>
      </c>
      <c r="E200" s="136">
        <f t="shared" si="304"/>
        <v>95.174433903186781</v>
      </c>
      <c r="F200" s="136">
        <f t="shared" si="304"/>
        <v>92.860071433962332</v>
      </c>
      <c r="G200" s="136">
        <f t="shared" si="304"/>
        <v>87.052339350077375</v>
      </c>
      <c r="H200" s="136">
        <f t="shared" si="304"/>
        <v>84.113388666436833</v>
      </c>
      <c r="I200" s="136">
        <f t="shared" si="304"/>
        <v>87.55780296709996</v>
      </c>
      <c r="J200" s="136">
        <f t="shared" si="304"/>
        <v>88.630332304591775</v>
      </c>
      <c r="K200" s="136">
        <f t="shared" si="304"/>
        <v>88.54812817317125</v>
      </c>
      <c r="L200" s="136">
        <f t="shared" si="304"/>
        <v>88.537929149421814</v>
      </c>
      <c r="M200" s="136">
        <f t="shared" si="304"/>
        <v>93.493226828327991</v>
      </c>
      <c r="N200" s="136">
        <f t="shared" si="304"/>
        <v>93.639888789845017</v>
      </c>
      <c r="O200" s="136">
        <f t="shared" si="304"/>
        <v>95.59646950593887</v>
      </c>
      <c r="P200" s="136">
        <f t="shared" si="304"/>
        <v>99.198152752818487</v>
      </c>
      <c r="Q200" s="139">
        <f t="shared" si="304"/>
        <v>100</v>
      </c>
      <c r="R200" s="136">
        <f t="shared" si="304"/>
        <v>98.544191350003956</v>
      </c>
      <c r="S200" s="136">
        <f t="shared" si="304"/>
        <v>99.403765071607324</v>
      </c>
      <c r="T200" s="136">
        <f t="shared" si="304"/>
        <v>98.393245798512154</v>
      </c>
      <c r="U200" s="136">
        <f t="shared" ref="U200:V200" si="305">U127/$Q127*100</f>
        <v>97.326427914320021</v>
      </c>
      <c r="V200" s="136">
        <f t="shared" si="305"/>
        <v>94.819507876706041</v>
      </c>
    </row>
    <row r="201" spans="1:22" ht="12" customHeight="1">
      <c r="A201" s="14"/>
      <c r="B201" s="135"/>
      <c r="C201" s="135"/>
      <c r="D201" s="135"/>
      <c r="E201" s="124"/>
      <c r="F201" s="124"/>
      <c r="G201" s="124"/>
      <c r="H201" s="124"/>
      <c r="I201" s="124"/>
      <c r="J201" s="124"/>
      <c r="K201" s="124"/>
      <c r="L201" s="124"/>
      <c r="M201" s="124"/>
    </row>
    <row r="202" spans="1:22" ht="12" customHeight="1">
      <c r="A202" s="127"/>
      <c r="B202" s="185" t="s">
        <v>71</v>
      </c>
      <c r="C202" s="185"/>
      <c r="D202" s="185"/>
      <c r="E202" s="185"/>
      <c r="F202" s="185"/>
      <c r="G202" s="185"/>
      <c r="H202" s="185"/>
      <c r="I202" s="185"/>
      <c r="J202" s="185"/>
      <c r="K202" s="185"/>
      <c r="L202" s="185"/>
      <c r="M202" s="185"/>
      <c r="N202" s="185"/>
      <c r="O202" s="185"/>
      <c r="P202" s="185"/>
      <c r="Q202" s="185"/>
      <c r="R202" s="185"/>
      <c r="S202" s="185"/>
      <c r="T202" s="185"/>
      <c r="U202" s="185"/>
      <c r="V202" s="185"/>
    </row>
    <row r="203" spans="1:22" ht="12" customHeight="1">
      <c r="A203" s="127"/>
      <c r="B203" s="186" t="s">
        <v>68</v>
      </c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</row>
    <row r="204" spans="1:22" ht="12" customHeight="1">
      <c r="A204" s="70" t="s">
        <v>18</v>
      </c>
      <c r="B204" s="117">
        <v>224.03</v>
      </c>
      <c r="C204" s="117">
        <v>220.58799999999999</v>
      </c>
      <c r="D204" s="117">
        <v>215.82300000000001</v>
      </c>
      <c r="E204" s="117">
        <v>210.48699999999999</v>
      </c>
      <c r="F204" s="117">
        <v>205.738</v>
      </c>
      <c r="G204" s="117">
        <v>203.39699999999999</v>
      </c>
      <c r="H204" s="117">
        <v>206.459</v>
      </c>
      <c r="I204" s="117">
        <v>227.40600000000001</v>
      </c>
      <c r="J204" s="117">
        <v>240.44499999999999</v>
      </c>
      <c r="K204" s="117">
        <v>222.79599999999999</v>
      </c>
      <c r="L204" s="117">
        <v>229.834</v>
      </c>
      <c r="M204" s="117">
        <v>253.99799999999999</v>
      </c>
      <c r="N204" s="117">
        <v>250.04300000000001</v>
      </c>
      <c r="O204" s="117">
        <v>258.35899999999998</v>
      </c>
      <c r="P204" s="117">
        <v>274.62799999999999</v>
      </c>
      <c r="Q204" s="117">
        <v>264.58800000000002</v>
      </c>
      <c r="R204" s="117">
        <v>269.58999999999997</v>
      </c>
      <c r="S204" s="117">
        <v>302.77999999999997</v>
      </c>
      <c r="T204" s="117">
        <v>317.45600000000002</v>
      </c>
      <c r="U204" s="117">
        <v>317.00400000000002</v>
      </c>
      <c r="V204" s="117">
        <v>303.40100000000001</v>
      </c>
    </row>
    <row r="205" spans="1:22" ht="12" customHeight="1">
      <c r="A205" s="70" t="s">
        <v>19</v>
      </c>
      <c r="B205" s="117">
        <v>277.01900000000001</v>
      </c>
      <c r="C205" s="117">
        <v>253.541</v>
      </c>
      <c r="D205" s="117">
        <v>224.39400000000001</v>
      </c>
      <c r="E205" s="117">
        <v>213.81100000000001</v>
      </c>
      <c r="F205" s="117">
        <v>231.54900000000001</v>
      </c>
      <c r="G205" s="117">
        <v>197.02600000000001</v>
      </c>
      <c r="H205" s="117">
        <v>187.64099999999999</v>
      </c>
      <c r="I205" s="117">
        <v>187.42</v>
      </c>
      <c r="J205" s="117">
        <v>180.92099999999999</v>
      </c>
      <c r="K205" s="117">
        <v>151.12899999999999</v>
      </c>
      <c r="L205" s="117">
        <v>159.136</v>
      </c>
      <c r="M205" s="117">
        <v>171.464</v>
      </c>
      <c r="N205" s="117">
        <v>165.31399999999999</v>
      </c>
      <c r="O205" s="117">
        <v>176.35</v>
      </c>
      <c r="P205" s="117">
        <v>183.17500000000001</v>
      </c>
      <c r="Q205" s="117">
        <v>185.298</v>
      </c>
      <c r="R205" s="117">
        <v>189.16300000000001</v>
      </c>
      <c r="S205" s="117">
        <v>197.303</v>
      </c>
      <c r="T205" s="117">
        <v>202.357</v>
      </c>
      <c r="U205" s="117">
        <v>217.42</v>
      </c>
      <c r="V205" s="117">
        <v>226.56399999999999</v>
      </c>
    </row>
    <row r="206" spans="1:22" ht="12" customHeight="1">
      <c r="A206" s="70" t="s">
        <v>20</v>
      </c>
      <c r="B206" s="117">
        <v>116.404</v>
      </c>
      <c r="C206" s="117">
        <v>108.446</v>
      </c>
      <c r="D206" s="117">
        <v>97.522000000000006</v>
      </c>
      <c r="E206" s="117">
        <v>86.811000000000007</v>
      </c>
      <c r="F206" s="117">
        <v>78.965999999999994</v>
      </c>
      <c r="G206" s="117">
        <v>67.116</v>
      </c>
      <c r="H206" s="117">
        <v>65.186999999999998</v>
      </c>
      <c r="I206" s="117">
        <v>73.623999999999995</v>
      </c>
      <c r="J206" s="117">
        <v>74.703999999999994</v>
      </c>
      <c r="K206" s="117">
        <v>101.992</v>
      </c>
      <c r="L206" s="117">
        <v>111.693</v>
      </c>
      <c r="M206" s="117">
        <v>138.03200000000001</v>
      </c>
      <c r="N206" s="117">
        <v>131.22</v>
      </c>
      <c r="O206" s="117">
        <v>93.575000000000003</v>
      </c>
      <c r="P206" s="117">
        <v>91.152000000000001</v>
      </c>
      <c r="Q206" s="117">
        <v>98.037000000000006</v>
      </c>
      <c r="R206" s="117">
        <v>99.385000000000005</v>
      </c>
      <c r="S206" s="117">
        <v>102.211</v>
      </c>
      <c r="T206" s="117">
        <v>113.90300000000001</v>
      </c>
      <c r="U206" s="117">
        <v>110.458</v>
      </c>
      <c r="V206" s="117">
        <v>112.405</v>
      </c>
    </row>
    <row r="207" spans="1:22" ht="12" customHeight="1">
      <c r="A207" s="70" t="s">
        <v>21</v>
      </c>
      <c r="B207" s="117">
        <v>248.53200000000001</v>
      </c>
      <c r="C207" s="117">
        <v>211.06800000000001</v>
      </c>
      <c r="D207" s="117">
        <v>188.42</v>
      </c>
      <c r="E207" s="117">
        <v>192.82599999999999</v>
      </c>
      <c r="F207" s="117">
        <v>180.94900000000001</v>
      </c>
      <c r="G207" s="117">
        <v>175.10599999999999</v>
      </c>
      <c r="H207" s="117">
        <v>163.535</v>
      </c>
      <c r="I207" s="117">
        <v>172.43799999999999</v>
      </c>
      <c r="J207" s="117">
        <v>178.67</v>
      </c>
      <c r="K207" s="117">
        <v>175.09700000000001</v>
      </c>
      <c r="L207" s="117">
        <v>182.30600000000001</v>
      </c>
      <c r="M207" s="117">
        <v>194.62799999999999</v>
      </c>
      <c r="N207" s="117">
        <v>208.197</v>
      </c>
      <c r="O207" s="117">
        <v>193.62799999999999</v>
      </c>
      <c r="P207" s="117">
        <v>207.70500000000001</v>
      </c>
      <c r="Q207" s="117">
        <v>211.37100000000001</v>
      </c>
      <c r="R207" s="117">
        <v>223.16499999999999</v>
      </c>
      <c r="S207" s="117">
        <v>225.40299999999999</v>
      </c>
      <c r="T207" s="117">
        <v>244.35900000000001</v>
      </c>
      <c r="U207" s="117">
        <v>252.33799999999999</v>
      </c>
      <c r="V207" s="117">
        <v>251.053</v>
      </c>
    </row>
    <row r="208" spans="1:22" ht="12" customHeight="1">
      <c r="A208" s="70"/>
      <c r="B208" s="117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  <c r="O208" s="117"/>
      <c r="P208" s="117"/>
      <c r="Q208" s="117"/>
      <c r="R208" s="117"/>
      <c r="S208" s="117"/>
      <c r="T208" s="117"/>
      <c r="U208" s="117"/>
      <c r="V208" s="117"/>
    </row>
    <row r="209" spans="1:22" ht="12" customHeight="1">
      <c r="A209" s="70" t="s">
        <v>22</v>
      </c>
      <c r="B209" s="117">
        <v>290.19400000000002</v>
      </c>
      <c r="C209" s="117">
        <v>274.60500000000002</v>
      </c>
      <c r="D209" s="117">
        <v>255.86699999999999</v>
      </c>
      <c r="E209" s="117">
        <v>237.23099999999999</v>
      </c>
      <c r="F209" s="117">
        <v>232.892</v>
      </c>
      <c r="G209" s="117">
        <v>226.215</v>
      </c>
      <c r="H209" s="117">
        <v>232.15600000000001</v>
      </c>
      <c r="I209" s="117">
        <v>246.82599999999999</v>
      </c>
      <c r="J209" s="117">
        <v>250.51300000000001</v>
      </c>
      <c r="K209" s="117">
        <v>259.88</v>
      </c>
      <c r="L209" s="117">
        <v>272.04700000000003</v>
      </c>
      <c r="M209" s="117">
        <v>288.70499999999998</v>
      </c>
      <c r="N209" s="117">
        <v>287.90300000000002</v>
      </c>
      <c r="O209" s="117">
        <v>297.137</v>
      </c>
      <c r="P209" s="117">
        <v>298.709</v>
      </c>
      <c r="Q209" s="117">
        <v>311.93799999999999</v>
      </c>
      <c r="R209" s="117">
        <v>325.60199999999998</v>
      </c>
      <c r="S209" s="117">
        <v>332.584</v>
      </c>
      <c r="T209" s="117">
        <v>342.90899999999999</v>
      </c>
      <c r="U209" s="117">
        <v>360.495</v>
      </c>
      <c r="V209" s="117">
        <v>361.24</v>
      </c>
    </row>
    <row r="210" spans="1:22" ht="12" customHeight="1">
      <c r="A210" s="70" t="s">
        <v>23</v>
      </c>
      <c r="B210" s="117">
        <v>326.98599999999999</v>
      </c>
      <c r="C210" s="117">
        <v>320.154</v>
      </c>
      <c r="D210" s="117">
        <v>295.44900000000001</v>
      </c>
      <c r="E210" s="117">
        <v>282.67500000000001</v>
      </c>
      <c r="F210" s="117">
        <v>275.35399999999998</v>
      </c>
      <c r="G210" s="117">
        <v>262.596</v>
      </c>
      <c r="H210" s="117">
        <v>262.58699999999999</v>
      </c>
      <c r="I210" s="117">
        <v>285.44799999999998</v>
      </c>
      <c r="J210" s="117">
        <v>296.13200000000001</v>
      </c>
      <c r="K210" s="117">
        <v>305.09100000000001</v>
      </c>
      <c r="L210" s="117">
        <v>325.34100000000001</v>
      </c>
      <c r="M210" s="117">
        <v>351.71600000000001</v>
      </c>
      <c r="N210" s="117">
        <v>362.767</v>
      </c>
      <c r="O210" s="117">
        <v>356.31599999999997</v>
      </c>
      <c r="P210" s="117">
        <v>377.642</v>
      </c>
      <c r="Q210" s="117">
        <v>381.09399999999999</v>
      </c>
      <c r="R210" s="117">
        <v>388.70299999999997</v>
      </c>
      <c r="S210" s="117">
        <v>408.791</v>
      </c>
      <c r="T210" s="117">
        <v>441.75</v>
      </c>
      <c r="U210" s="117">
        <v>461.80200000000002</v>
      </c>
      <c r="V210" s="117">
        <v>453.28100000000001</v>
      </c>
    </row>
    <row r="211" spans="1:22" ht="12" customHeight="1">
      <c r="A211" s="70" t="s">
        <v>24</v>
      </c>
      <c r="B211" s="117">
        <v>292.04700000000003</v>
      </c>
      <c r="C211" s="117">
        <v>264.94</v>
      </c>
      <c r="D211" s="117">
        <v>250.495</v>
      </c>
      <c r="E211" s="117">
        <v>244.452</v>
      </c>
      <c r="F211" s="117">
        <v>245.708</v>
      </c>
      <c r="G211" s="117">
        <v>243.88900000000001</v>
      </c>
      <c r="H211" s="117">
        <v>226.34</v>
      </c>
      <c r="I211" s="117">
        <v>249.78399999999999</v>
      </c>
      <c r="J211" s="117">
        <v>247.51300000000001</v>
      </c>
      <c r="K211" s="117">
        <v>246.23699999999999</v>
      </c>
      <c r="L211" s="117">
        <v>259.58999999999997</v>
      </c>
      <c r="M211" s="117">
        <v>285.89400000000001</v>
      </c>
      <c r="N211" s="117">
        <v>287.20699999999999</v>
      </c>
      <c r="O211" s="117">
        <v>291.92599999999999</v>
      </c>
      <c r="P211" s="117">
        <v>299.983</v>
      </c>
      <c r="Q211" s="117">
        <v>300.19900000000001</v>
      </c>
      <c r="R211" s="117">
        <v>314.053</v>
      </c>
      <c r="S211" s="117">
        <v>320.15199999999999</v>
      </c>
      <c r="T211" s="117">
        <v>338.28100000000001</v>
      </c>
      <c r="U211" s="117">
        <v>351.93</v>
      </c>
      <c r="V211" s="117">
        <v>348.66699999999997</v>
      </c>
    </row>
    <row r="212" spans="1:22" ht="12" customHeight="1">
      <c r="A212" s="70" t="s">
        <v>25</v>
      </c>
      <c r="B212" s="117">
        <v>305.18700000000001</v>
      </c>
      <c r="C212" s="117">
        <v>282.24299999999999</v>
      </c>
      <c r="D212" s="117">
        <v>268.83499999999998</v>
      </c>
      <c r="E212" s="117">
        <v>259.55700000000002</v>
      </c>
      <c r="F212" s="117">
        <v>255.13800000000001</v>
      </c>
      <c r="G212" s="117">
        <v>254.03200000000001</v>
      </c>
      <c r="H212" s="117">
        <v>266.416</v>
      </c>
      <c r="I212" s="117">
        <v>288.12599999999998</v>
      </c>
      <c r="J212" s="117">
        <v>297.31900000000002</v>
      </c>
      <c r="K212" s="117">
        <v>306.48500000000001</v>
      </c>
      <c r="L212" s="117">
        <v>318.60700000000003</v>
      </c>
      <c r="M212" s="117">
        <v>351.43400000000003</v>
      </c>
      <c r="N212" s="117">
        <v>346.39100000000002</v>
      </c>
      <c r="O212" s="117">
        <v>366.93099999999998</v>
      </c>
      <c r="P212" s="117">
        <v>366.35500000000002</v>
      </c>
      <c r="Q212" s="117">
        <v>377.89100000000002</v>
      </c>
      <c r="R212" s="117">
        <v>386.80599999999998</v>
      </c>
      <c r="S212" s="117">
        <v>394.45</v>
      </c>
      <c r="T212" s="117">
        <v>411.86099999999999</v>
      </c>
      <c r="U212" s="117">
        <v>410.358</v>
      </c>
      <c r="V212" s="117">
        <v>400.23700000000002</v>
      </c>
    </row>
    <row r="213" spans="1:22" ht="12" customHeight="1">
      <c r="A213" s="70" t="s">
        <v>26</v>
      </c>
      <c r="B213" s="117">
        <v>366.89299999999997</v>
      </c>
      <c r="C213" s="117">
        <v>325.584</v>
      </c>
      <c r="D213" s="117">
        <v>300.56400000000002</v>
      </c>
      <c r="E213" s="117">
        <v>280.37099999999998</v>
      </c>
      <c r="F213" s="117">
        <v>268.40499999999997</v>
      </c>
      <c r="G213" s="117">
        <v>257.53199999999998</v>
      </c>
      <c r="H213" s="117">
        <v>256.21800000000002</v>
      </c>
      <c r="I213" s="117">
        <v>277.60399999999998</v>
      </c>
      <c r="J213" s="117">
        <v>283.774</v>
      </c>
      <c r="K213" s="117">
        <v>297.13299999999998</v>
      </c>
      <c r="L213" s="117">
        <v>307.28699999999998</v>
      </c>
      <c r="M213" s="117">
        <v>315.00400000000002</v>
      </c>
      <c r="N213" s="117">
        <v>322.36500000000001</v>
      </c>
      <c r="O213" s="117">
        <v>330.05799999999999</v>
      </c>
      <c r="P213" s="117">
        <v>354.54899999999998</v>
      </c>
      <c r="Q213" s="117">
        <v>361.71800000000002</v>
      </c>
      <c r="R213" s="117">
        <v>373.28199999999998</v>
      </c>
      <c r="S213" s="117">
        <v>390.27</v>
      </c>
      <c r="T213" s="117">
        <v>417.84100000000001</v>
      </c>
      <c r="U213" s="117">
        <v>424.464</v>
      </c>
      <c r="V213" s="117">
        <v>438.54199999999997</v>
      </c>
    </row>
    <row r="214" spans="1:22" ht="12" customHeight="1">
      <c r="A214" s="70" t="s">
        <v>27</v>
      </c>
      <c r="B214" s="117">
        <v>551.70600000000002</v>
      </c>
      <c r="C214" s="117">
        <v>528.15700000000004</v>
      </c>
      <c r="D214" s="117">
        <v>492.88900000000001</v>
      </c>
      <c r="E214" s="117">
        <v>467.02800000000002</v>
      </c>
      <c r="F214" s="117">
        <v>454.44900000000001</v>
      </c>
      <c r="G214" s="117">
        <v>461.53399999999999</v>
      </c>
      <c r="H214" s="117">
        <v>449.202</v>
      </c>
      <c r="I214" s="117">
        <v>474.88</v>
      </c>
      <c r="J214" s="117">
        <v>494.49900000000002</v>
      </c>
      <c r="K214" s="117">
        <v>504.33100000000002</v>
      </c>
      <c r="L214" s="117">
        <v>551.94600000000003</v>
      </c>
      <c r="M214" s="117">
        <v>585.79100000000005</v>
      </c>
      <c r="N214" s="117">
        <v>609.38099999999997</v>
      </c>
      <c r="O214" s="117">
        <v>620.62400000000002</v>
      </c>
      <c r="P214" s="117">
        <v>672.80200000000002</v>
      </c>
      <c r="Q214" s="117">
        <v>695.13900000000001</v>
      </c>
      <c r="R214" s="117">
        <v>714.62300000000005</v>
      </c>
      <c r="S214" s="117">
        <v>729.44899999999996</v>
      </c>
      <c r="T214" s="117">
        <v>757.40200000000004</v>
      </c>
      <c r="U214" s="117">
        <v>789.02599999999995</v>
      </c>
      <c r="V214" s="117">
        <v>741.803</v>
      </c>
    </row>
    <row r="215" spans="1:22" ht="12" customHeight="1">
      <c r="A215" s="70" t="s">
        <v>28</v>
      </c>
      <c r="B215" s="117">
        <v>368.12400000000002</v>
      </c>
      <c r="C215" s="117">
        <v>347.20299999999997</v>
      </c>
      <c r="D215" s="117">
        <v>347.15600000000001</v>
      </c>
      <c r="E215" s="117">
        <v>362.517</v>
      </c>
      <c r="F215" s="117">
        <v>324.26400000000001</v>
      </c>
      <c r="G215" s="117">
        <v>324.51</v>
      </c>
      <c r="H215" s="117">
        <v>325.94299999999998</v>
      </c>
      <c r="I215" s="117">
        <v>347.02800000000002</v>
      </c>
      <c r="J215" s="117">
        <v>364.548</v>
      </c>
      <c r="K215" s="117">
        <v>376.55</v>
      </c>
      <c r="L215" s="117">
        <v>379.08600000000001</v>
      </c>
      <c r="M215" s="117">
        <v>391.22399999999999</v>
      </c>
      <c r="N215" s="117">
        <v>392.90300000000002</v>
      </c>
      <c r="O215" s="117">
        <v>412.4</v>
      </c>
      <c r="P215" s="117">
        <v>427.221</v>
      </c>
      <c r="Q215" s="117">
        <v>437.19499999999999</v>
      </c>
      <c r="R215" s="117">
        <v>453.46300000000002</v>
      </c>
      <c r="S215" s="117">
        <v>468.97699999999998</v>
      </c>
      <c r="T215" s="117">
        <v>475.59</v>
      </c>
      <c r="U215" s="117">
        <v>515.06100000000004</v>
      </c>
      <c r="V215" s="117">
        <v>507.18400000000003</v>
      </c>
    </row>
    <row r="216" spans="1:22" ht="12" customHeight="1">
      <c r="A216" s="70" t="s">
        <v>29</v>
      </c>
      <c r="B216" s="117">
        <v>563.54399999999998</v>
      </c>
      <c r="C216" s="117">
        <v>535.55200000000002</v>
      </c>
      <c r="D216" s="117">
        <v>510.803</v>
      </c>
      <c r="E216" s="117">
        <v>470.48</v>
      </c>
      <c r="F216" s="117">
        <v>449.51299999999998</v>
      </c>
      <c r="G216" s="117">
        <v>449.87599999999998</v>
      </c>
      <c r="H216" s="117">
        <v>461.13499999999999</v>
      </c>
      <c r="I216" s="117">
        <v>493.47699999999998</v>
      </c>
      <c r="J216" s="117">
        <v>501.54700000000003</v>
      </c>
      <c r="K216" s="117">
        <v>482.14600000000002</v>
      </c>
      <c r="L216" s="117">
        <v>497.803</v>
      </c>
      <c r="M216" s="117">
        <v>520.452</v>
      </c>
      <c r="N216" s="117">
        <v>530.04300000000001</v>
      </c>
      <c r="O216" s="117">
        <v>541.70899999999995</v>
      </c>
      <c r="P216" s="117">
        <v>558.30899999999997</v>
      </c>
      <c r="Q216" s="117">
        <v>576.99099999999999</v>
      </c>
      <c r="R216" s="117">
        <v>593.99199999999996</v>
      </c>
      <c r="S216" s="117">
        <v>611.19799999999998</v>
      </c>
      <c r="T216" s="117">
        <v>632.452</v>
      </c>
      <c r="U216" s="117">
        <v>661.19399999999996</v>
      </c>
      <c r="V216" s="117">
        <v>668.33699999999999</v>
      </c>
    </row>
    <row r="217" spans="1:22" ht="12" customHeight="1">
      <c r="A217" s="70" t="s">
        <v>30</v>
      </c>
      <c r="B217" s="117">
        <v>245.43799999999999</v>
      </c>
      <c r="C217" s="117">
        <v>240.84</v>
      </c>
      <c r="D217" s="117">
        <v>230.65299999999999</v>
      </c>
      <c r="E217" s="117">
        <v>221.24100000000001</v>
      </c>
      <c r="F217" s="117">
        <v>216.31100000000001</v>
      </c>
      <c r="G217" s="117">
        <v>215.559</v>
      </c>
      <c r="H217" s="117">
        <v>222.62200000000001</v>
      </c>
      <c r="I217" s="117">
        <v>220.02799999999999</v>
      </c>
      <c r="J217" s="117">
        <v>223.50800000000001</v>
      </c>
      <c r="K217" s="117">
        <v>225.40600000000001</v>
      </c>
      <c r="L217" s="117">
        <v>236.27699999999999</v>
      </c>
      <c r="M217" s="117">
        <v>246.464</v>
      </c>
      <c r="N217" s="117">
        <v>253.38499999999999</v>
      </c>
      <c r="O217" s="117">
        <v>256.25799999999998</v>
      </c>
      <c r="P217" s="117">
        <v>269.529</v>
      </c>
      <c r="Q217" s="117">
        <v>269.053</v>
      </c>
      <c r="R217" s="117">
        <v>271.17700000000002</v>
      </c>
      <c r="S217" s="117">
        <v>276.73700000000002</v>
      </c>
      <c r="T217" s="117">
        <v>291.19</v>
      </c>
      <c r="U217" s="117">
        <v>300.10700000000003</v>
      </c>
      <c r="V217" s="117">
        <v>303.476</v>
      </c>
    </row>
    <row r="218" spans="1:22" ht="12" customHeight="1">
      <c r="A218" s="70" t="s">
        <v>31</v>
      </c>
      <c r="B218" s="117">
        <v>464.96499999999997</v>
      </c>
      <c r="C218" s="117">
        <v>432.12200000000001</v>
      </c>
      <c r="D218" s="117">
        <v>409.69299999999998</v>
      </c>
      <c r="E218" s="117">
        <v>371.47</v>
      </c>
      <c r="F218" s="117">
        <v>356.39600000000002</v>
      </c>
      <c r="G218" s="117">
        <v>334.90800000000002</v>
      </c>
      <c r="H218" s="117">
        <v>341.94400000000002</v>
      </c>
      <c r="I218" s="117">
        <v>369.363</v>
      </c>
      <c r="J218" s="117">
        <v>378.28100000000001</v>
      </c>
      <c r="K218" s="117">
        <v>385.71</v>
      </c>
      <c r="L218" s="117">
        <v>393.24599999999998</v>
      </c>
      <c r="M218" s="117">
        <v>428.04899999999998</v>
      </c>
      <c r="N218" s="117">
        <v>421.678</v>
      </c>
      <c r="O218" s="117">
        <v>416.95499999999998</v>
      </c>
      <c r="P218" s="117">
        <v>432.95400000000001</v>
      </c>
      <c r="Q218" s="117">
        <v>460.86</v>
      </c>
      <c r="R218" s="117">
        <v>474.149</v>
      </c>
      <c r="S218" s="117">
        <v>492.25799999999998</v>
      </c>
      <c r="T218" s="117">
        <v>520.37300000000005</v>
      </c>
      <c r="U218" s="117">
        <v>519.25699999999995</v>
      </c>
      <c r="V218" s="117">
        <v>518.32799999999997</v>
      </c>
    </row>
    <row r="219" spans="1:22" ht="12" customHeight="1">
      <c r="A219" s="70" t="s">
        <v>32</v>
      </c>
      <c r="B219" s="117">
        <v>200.696</v>
      </c>
      <c r="C219" s="117">
        <v>192.93299999999999</v>
      </c>
      <c r="D219" s="117">
        <v>187.80600000000001</v>
      </c>
      <c r="E219" s="117">
        <v>187.07900000000001</v>
      </c>
      <c r="F219" s="117">
        <v>185.97399999999999</v>
      </c>
      <c r="G219" s="117">
        <v>181.02500000000001</v>
      </c>
      <c r="H219" s="117">
        <v>182.85499999999999</v>
      </c>
      <c r="I219" s="117">
        <v>197.53399999999999</v>
      </c>
      <c r="J219" s="117">
        <v>200.10300000000001</v>
      </c>
      <c r="K219" s="117">
        <v>210.417</v>
      </c>
      <c r="L219" s="117">
        <v>216.30500000000001</v>
      </c>
      <c r="M219" s="117">
        <v>227.41200000000001</v>
      </c>
      <c r="N219" s="117">
        <v>227.49100000000001</v>
      </c>
      <c r="O219" s="117">
        <v>235.46700000000001</v>
      </c>
      <c r="P219" s="117">
        <v>238.24100000000001</v>
      </c>
      <c r="Q219" s="117">
        <v>239.63399999999999</v>
      </c>
      <c r="R219" s="117">
        <v>245.90299999999999</v>
      </c>
      <c r="S219" s="117">
        <v>252.02799999999999</v>
      </c>
      <c r="T219" s="117">
        <v>259.50599999999997</v>
      </c>
      <c r="U219" s="117">
        <v>270.37</v>
      </c>
      <c r="V219" s="117">
        <v>280.363</v>
      </c>
    </row>
    <row r="220" spans="1:22" ht="12" customHeight="1">
      <c r="A220" s="70" t="s">
        <v>33</v>
      </c>
      <c r="B220" s="117">
        <v>468.19200000000001</v>
      </c>
      <c r="C220" s="117">
        <v>433.71699999999998</v>
      </c>
      <c r="D220" s="117">
        <v>415.7</v>
      </c>
      <c r="E220" s="117">
        <v>402.81200000000001</v>
      </c>
      <c r="F220" s="117">
        <v>399.61099999999999</v>
      </c>
      <c r="G220" s="117">
        <v>408.16500000000002</v>
      </c>
      <c r="H220" s="117">
        <v>407.76100000000002</v>
      </c>
      <c r="I220" s="117">
        <v>431.44400000000002</v>
      </c>
      <c r="J220" s="117">
        <v>442.73700000000002</v>
      </c>
      <c r="K220" s="117">
        <v>476.95600000000002</v>
      </c>
      <c r="L220" s="117">
        <v>479.31599999999997</v>
      </c>
      <c r="M220" s="117">
        <v>505.94299999999998</v>
      </c>
      <c r="N220" s="117">
        <v>520.66999999999996</v>
      </c>
      <c r="O220" s="117">
        <v>532.94799999999998</v>
      </c>
      <c r="P220" s="117">
        <v>549.19200000000001</v>
      </c>
      <c r="Q220" s="117">
        <v>560.75900000000001</v>
      </c>
      <c r="R220" s="117">
        <v>561.43700000000001</v>
      </c>
      <c r="S220" s="117">
        <v>554.24699999999996</v>
      </c>
      <c r="T220" s="117">
        <v>547.11199999999997</v>
      </c>
      <c r="U220" s="117">
        <v>562.46799999999996</v>
      </c>
      <c r="V220" s="117">
        <v>543</v>
      </c>
    </row>
    <row r="221" spans="1:22" ht="12" customHeight="1">
      <c r="A221" s="70" t="s">
        <v>34</v>
      </c>
      <c r="B221" s="117">
        <v>419.93599999999998</v>
      </c>
      <c r="C221" s="117">
        <v>424.13600000000002</v>
      </c>
      <c r="D221" s="117">
        <v>451.84500000000003</v>
      </c>
      <c r="E221" s="117">
        <v>439.13600000000002</v>
      </c>
      <c r="F221" s="117">
        <v>441.94799999999998</v>
      </c>
      <c r="G221" s="117">
        <v>459.34100000000001</v>
      </c>
      <c r="H221" s="117">
        <v>510.08800000000002</v>
      </c>
      <c r="I221" s="117">
        <v>575.61300000000006</v>
      </c>
      <c r="J221" s="117">
        <v>609.26900000000001</v>
      </c>
      <c r="K221" s="117">
        <v>598.78300000000002</v>
      </c>
      <c r="L221" s="117">
        <v>615.23199999999997</v>
      </c>
      <c r="M221" s="117">
        <v>675.19</v>
      </c>
      <c r="N221" s="117">
        <v>708.32500000000005</v>
      </c>
      <c r="O221" s="117">
        <v>733.8</v>
      </c>
      <c r="P221" s="117">
        <v>759.32399999999996</v>
      </c>
      <c r="Q221" s="117">
        <v>809.072</v>
      </c>
      <c r="R221" s="117">
        <v>842.125</v>
      </c>
      <c r="S221" s="117">
        <v>886.46799999999996</v>
      </c>
      <c r="T221" s="117">
        <v>951.92499999999995</v>
      </c>
      <c r="U221" s="117">
        <v>979.13499999999999</v>
      </c>
      <c r="V221" s="117">
        <v>941.50199999999995</v>
      </c>
    </row>
    <row r="222" spans="1:22" ht="12" customHeight="1">
      <c r="A222" s="70" t="s">
        <v>35</v>
      </c>
      <c r="B222" s="117">
        <v>339.02199999999999</v>
      </c>
      <c r="C222" s="117">
        <v>321.37299999999999</v>
      </c>
      <c r="D222" s="117">
        <v>292.97899999999998</v>
      </c>
      <c r="E222" s="117">
        <v>277.93599999999998</v>
      </c>
      <c r="F222" s="117">
        <v>273.101</v>
      </c>
      <c r="G222" s="117">
        <v>275.71699999999998</v>
      </c>
      <c r="H222" s="117">
        <v>282.02199999999999</v>
      </c>
      <c r="I222" s="117">
        <v>297.42899999999997</v>
      </c>
      <c r="J222" s="117">
        <v>312.40100000000001</v>
      </c>
      <c r="K222" s="117">
        <v>332.173</v>
      </c>
      <c r="L222" s="117">
        <v>336.01799999999997</v>
      </c>
      <c r="M222" s="117">
        <v>367.19</v>
      </c>
      <c r="N222" s="117">
        <v>376.78699999999998</v>
      </c>
      <c r="O222" s="117">
        <v>385.19</v>
      </c>
      <c r="P222" s="117">
        <v>380.42399999999998</v>
      </c>
      <c r="Q222" s="117">
        <v>404.69299999999998</v>
      </c>
      <c r="R222" s="117">
        <v>416.55399999999997</v>
      </c>
      <c r="S222" s="117">
        <v>415.94200000000001</v>
      </c>
      <c r="T222" s="117">
        <v>408.53899999999999</v>
      </c>
      <c r="U222" s="117">
        <v>423.88</v>
      </c>
      <c r="V222" s="117">
        <v>427.62299999999999</v>
      </c>
    </row>
    <row r="223" spans="1:22" ht="12" customHeight="1">
      <c r="A223" s="72" t="s">
        <v>5</v>
      </c>
      <c r="B223" s="128">
        <v>6068.915</v>
      </c>
      <c r="C223" s="128">
        <v>5717.2020000000002</v>
      </c>
      <c r="D223" s="128">
        <v>5436.893</v>
      </c>
      <c r="E223" s="128">
        <v>5207.92</v>
      </c>
      <c r="F223" s="128">
        <v>5076.2659999999996</v>
      </c>
      <c r="G223" s="128">
        <v>4997.5439999999999</v>
      </c>
      <c r="H223" s="128">
        <v>5050.1109999999999</v>
      </c>
      <c r="I223" s="128">
        <v>5415.4719999999998</v>
      </c>
      <c r="J223" s="128">
        <v>5576.884</v>
      </c>
      <c r="K223" s="128">
        <v>5658.3119999999999</v>
      </c>
      <c r="L223" s="128">
        <v>5871.07</v>
      </c>
      <c r="M223" s="128">
        <v>6298.59</v>
      </c>
      <c r="N223" s="128">
        <v>6402.07</v>
      </c>
      <c r="O223" s="128">
        <v>6499.6310000000003</v>
      </c>
      <c r="P223" s="128">
        <v>6741.8940000000002</v>
      </c>
      <c r="Q223" s="128">
        <v>6945.53</v>
      </c>
      <c r="R223" s="128">
        <v>7143.1719999999996</v>
      </c>
      <c r="S223" s="128">
        <v>7361.2479999999996</v>
      </c>
      <c r="T223" s="128">
        <v>7674.8059999999996</v>
      </c>
      <c r="U223" s="128">
        <v>7926.7669999999998</v>
      </c>
      <c r="V223" s="128">
        <v>7827.0060000000003</v>
      </c>
    </row>
    <row r="224" spans="1:22" ht="12" customHeight="1">
      <c r="A224" s="73" t="s">
        <v>3</v>
      </c>
      <c r="B224" s="117">
        <f>SUM(B204:B207)</f>
        <v>865.98500000000001</v>
      </c>
      <c r="C224" s="117">
        <f t="shared" ref="C224:M224" si="306">SUM(C204:C207)</f>
        <v>793.64300000000003</v>
      </c>
      <c r="D224" s="117">
        <f t="shared" si="306"/>
        <v>726.15899999999999</v>
      </c>
      <c r="E224" s="117">
        <f t="shared" si="306"/>
        <v>703.93500000000006</v>
      </c>
      <c r="F224" s="117">
        <f t="shared" si="306"/>
        <v>697.202</v>
      </c>
      <c r="G224" s="117">
        <f t="shared" si="306"/>
        <v>642.64499999999998</v>
      </c>
      <c r="H224" s="117">
        <f t="shared" si="306"/>
        <v>622.822</v>
      </c>
      <c r="I224" s="117">
        <f t="shared" si="306"/>
        <v>660.88800000000003</v>
      </c>
      <c r="J224" s="117">
        <f t="shared" si="306"/>
        <v>674.74</v>
      </c>
      <c r="K224" s="117">
        <f t="shared" si="306"/>
        <v>651.01400000000001</v>
      </c>
      <c r="L224" s="117">
        <f t="shared" si="306"/>
        <v>682.96900000000005</v>
      </c>
      <c r="M224" s="117">
        <f t="shared" si="306"/>
        <v>758.12200000000007</v>
      </c>
      <c r="N224" s="117">
        <f t="shared" ref="N224:O224" si="307">SUM(N204:N207)</f>
        <v>754.774</v>
      </c>
      <c r="O224" s="117">
        <f t="shared" si="307"/>
        <v>721.91200000000003</v>
      </c>
      <c r="P224" s="117">
        <f t="shared" ref="P224:Q224" si="308">SUM(P204:P207)</f>
        <v>756.66000000000008</v>
      </c>
      <c r="Q224" s="117">
        <f t="shared" si="308"/>
        <v>759.29399999999998</v>
      </c>
      <c r="R224" s="117">
        <f t="shared" ref="R224:S224" si="309">SUM(R204:R207)</f>
        <v>781.303</v>
      </c>
      <c r="S224" s="117">
        <f t="shared" si="309"/>
        <v>827.697</v>
      </c>
      <c r="T224" s="117">
        <f t="shared" ref="T224:U224" si="310">SUM(T204:T207)</f>
        <v>878.07500000000005</v>
      </c>
      <c r="U224" s="117">
        <f t="shared" si="310"/>
        <v>897.21999999999991</v>
      </c>
      <c r="V224" s="117">
        <f t="shared" ref="V224" si="311">SUM(V204:V207)</f>
        <v>893.423</v>
      </c>
    </row>
    <row r="225" spans="1:22" ht="12" customHeight="1">
      <c r="A225" s="73" t="s">
        <v>4</v>
      </c>
      <c r="B225" s="117">
        <f>SUM(B209:B222)</f>
        <v>5202.93</v>
      </c>
      <c r="C225" s="117">
        <f t="shared" ref="C225:M225" si="312">SUM(C209:C222)</f>
        <v>4923.5590000000002</v>
      </c>
      <c r="D225" s="117">
        <f t="shared" si="312"/>
        <v>4710.7339999999995</v>
      </c>
      <c r="E225" s="117">
        <f t="shared" si="312"/>
        <v>4503.9849999999997</v>
      </c>
      <c r="F225" s="117">
        <f t="shared" si="312"/>
        <v>4379.0640000000003</v>
      </c>
      <c r="G225" s="117">
        <f t="shared" si="312"/>
        <v>4354.8990000000003</v>
      </c>
      <c r="H225" s="117">
        <f t="shared" si="312"/>
        <v>4427.2889999999998</v>
      </c>
      <c r="I225" s="117">
        <f t="shared" si="312"/>
        <v>4754.5839999999998</v>
      </c>
      <c r="J225" s="117">
        <f t="shared" si="312"/>
        <v>4902.1440000000002</v>
      </c>
      <c r="K225" s="117">
        <f t="shared" si="312"/>
        <v>5007.2980000000007</v>
      </c>
      <c r="L225" s="117">
        <f t="shared" si="312"/>
        <v>5188.1010000000006</v>
      </c>
      <c r="M225" s="117">
        <f t="shared" si="312"/>
        <v>5540.4679999999998</v>
      </c>
      <c r="N225" s="117">
        <f t="shared" ref="N225:O225" si="313">SUM(N209:N222)</f>
        <v>5647.2960000000003</v>
      </c>
      <c r="O225" s="117">
        <f t="shared" si="313"/>
        <v>5777.7190000000001</v>
      </c>
      <c r="P225" s="117">
        <f t="shared" ref="P225:Q225" si="314">SUM(P209:P222)</f>
        <v>5985.2339999999995</v>
      </c>
      <c r="Q225" s="117">
        <f t="shared" si="314"/>
        <v>6186.2360000000008</v>
      </c>
      <c r="R225" s="117">
        <f t="shared" ref="R225:S225" si="315">SUM(R209:R222)</f>
        <v>6361.8690000000006</v>
      </c>
      <c r="S225" s="117">
        <f t="shared" si="315"/>
        <v>6533.5510000000004</v>
      </c>
      <c r="T225" s="117">
        <f t="shared" ref="T225:U225" si="316">SUM(T209:T222)</f>
        <v>6796.7309999999998</v>
      </c>
      <c r="U225" s="117">
        <f t="shared" si="316"/>
        <v>7029.5469999999996</v>
      </c>
      <c r="V225" s="117">
        <f t="shared" ref="V225" si="317">SUM(V209:V222)</f>
        <v>6933.5829999999987</v>
      </c>
    </row>
    <row r="226" spans="1:22" ht="12" customHeight="1">
      <c r="A226" s="14"/>
      <c r="B226" s="129"/>
      <c r="C226" s="129"/>
      <c r="D226" s="129"/>
      <c r="E226" s="129"/>
      <c r="F226" s="129"/>
      <c r="G226" s="129"/>
      <c r="H226" s="129"/>
      <c r="I226" s="130"/>
      <c r="J226" s="130"/>
      <c r="K226" s="130"/>
      <c r="L226" s="130"/>
      <c r="M226" s="130"/>
    </row>
    <row r="227" spans="1:22" s="142" customFormat="1" ht="12" customHeight="1">
      <c r="A227" s="141"/>
      <c r="B227" s="186" t="s">
        <v>6</v>
      </c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</row>
    <row r="228" spans="1:22" ht="12" customHeight="1">
      <c r="A228" s="70" t="s">
        <v>18</v>
      </c>
      <c r="B228" s="132" t="s">
        <v>50</v>
      </c>
      <c r="C228" s="132">
        <f t="shared" ref="C228:F228" si="318">ROUND(C204/B204*100-100,1)</f>
        <v>-1.5</v>
      </c>
      <c r="D228" s="132">
        <f t="shared" si="318"/>
        <v>-2.2000000000000002</v>
      </c>
      <c r="E228" s="132">
        <f t="shared" si="318"/>
        <v>-2.5</v>
      </c>
      <c r="F228" s="132">
        <f t="shared" si="318"/>
        <v>-2.2999999999999998</v>
      </c>
      <c r="G228" s="132">
        <f>G204/F204*100-100</f>
        <v>-1.1378549417220114</v>
      </c>
      <c r="H228" s="132">
        <f t="shared" ref="H228:V243" si="319">H204/G204*100-100</f>
        <v>1.5054302669164343</v>
      </c>
      <c r="I228" s="132">
        <f t="shared" si="319"/>
        <v>10.145840094159126</v>
      </c>
      <c r="J228" s="132">
        <f t="shared" si="319"/>
        <v>5.7337977010281094</v>
      </c>
      <c r="K228" s="132">
        <f t="shared" si="319"/>
        <v>-7.3401401567926143</v>
      </c>
      <c r="L228" s="132">
        <f t="shared" si="319"/>
        <v>3.1589436076051527</v>
      </c>
      <c r="M228" s="132">
        <f t="shared" si="319"/>
        <v>10.513675087236862</v>
      </c>
      <c r="N228" s="132">
        <f t="shared" si="319"/>
        <v>-1.5570988747942778</v>
      </c>
      <c r="O228" s="132">
        <f t="shared" si="319"/>
        <v>3.3258279575912866</v>
      </c>
      <c r="P228" s="132">
        <f t="shared" si="319"/>
        <v>6.2970517767912071</v>
      </c>
      <c r="Q228" s="132">
        <f t="shared" si="319"/>
        <v>-3.6558544649489306</v>
      </c>
      <c r="R228" s="132">
        <f t="shared" si="319"/>
        <v>1.890486341028307</v>
      </c>
      <c r="S228" s="132">
        <f t="shared" si="319"/>
        <v>12.311287510664343</v>
      </c>
      <c r="T228" s="132">
        <f t="shared" si="319"/>
        <v>4.8470836911289013</v>
      </c>
      <c r="U228" s="132">
        <f t="shared" si="319"/>
        <v>-0.1423819363943295</v>
      </c>
      <c r="V228" s="132">
        <f t="shared" si="319"/>
        <v>-4.2911130458921747</v>
      </c>
    </row>
    <row r="229" spans="1:22" ht="12" customHeight="1">
      <c r="A229" s="70" t="s">
        <v>19</v>
      </c>
      <c r="B229" s="132" t="s">
        <v>50</v>
      </c>
      <c r="C229" s="132">
        <f t="shared" ref="C229:F229" si="320">ROUND(C205/B205*100-100,1)</f>
        <v>-8.5</v>
      </c>
      <c r="D229" s="132">
        <f t="shared" si="320"/>
        <v>-11.5</v>
      </c>
      <c r="E229" s="132">
        <f t="shared" si="320"/>
        <v>-4.7</v>
      </c>
      <c r="F229" s="132">
        <f t="shared" si="320"/>
        <v>8.3000000000000007</v>
      </c>
      <c r="G229" s="132">
        <f t="shared" ref="G229:S249" si="321">G205/F205*100-100</f>
        <v>-14.909587171613779</v>
      </c>
      <c r="H229" s="132">
        <f t="shared" si="321"/>
        <v>-4.7633307279242416</v>
      </c>
      <c r="I229" s="132">
        <f t="shared" si="321"/>
        <v>-0.11777809753732527</v>
      </c>
      <c r="J229" s="132">
        <f t="shared" si="321"/>
        <v>-3.4676128481485335</v>
      </c>
      <c r="K229" s="132">
        <f t="shared" si="321"/>
        <v>-16.466855699448928</v>
      </c>
      <c r="L229" s="132">
        <f t="shared" si="321"/>
        <v>5.2981227957572798</v>
      </c>
      <c r="M229" s="132">
        <f t="shared" si="321"/>
        <v>7.7468328976473089</v>
      </c>
      <c r="N229" s="132">
        <f t="shared" si="321"/>
        <v>-3.5867587365277842</v>
      </c>
      <c r="O229" s="132">
        <f t="shared" si="321"/>
        <v>6.6757806356388443</v>
      </c>
      <c r="P229" s="132">
        <f t="shared" si="321"/>
        <v>3.8701445988091905</v>
      </c>
      <c r="Q229" s="132">
        <f t="shared" si="321"/>
        <v>1.1590009553705443</v>
      </c>
      <c r="R229" s="132">
        <f t="shared" si="321"/>
        <v>2.0858293127826499</v>
      </c>
      <c r="S229" s="132">
        <f t="shared" si="321"/>
        <v>4.3031671098470667</v>
      </c>
      <c r="T229" s="132">
        <f t="shared" si="319"/>
        <v>2.5615423992539519</v>
      </c>
      <c r="U229" s="132">
        <f t="shared" si="319"/>
        <v>7.4437751103248075</v>
      </c>
      <c r="V229" s="132">
        <f t="shared" si="319"/>
        <v>4.2056848495998622</v>
      </c>
    </row>
    <row r="230" spans="1:22" ht="12" customHeight="1">
      <c r="A230" s="70" t="s">
        <v>20</v>
      </c>
      <c r="B230" s="132" t="s">
        <v>50</v>
      </c>
      <c r="C230" s="132">
        <f t="shared" ref="C230:F230" si="322">ROUND(C206/B206*100-100,1)</f>
        <v>-6.8</v>
      </c>
      <c r="D230" s="132">
        <f t="shared" si="322"/>
        <v>-10.1</v>
      </c>
      <c r="E230" s="132">
        <f t="shared" si="322"/>
        <v>-11</v>
      </c>
      <c r="F230" s="132">
        <f t="shared" si="322"/>
        <v>-9</v>
      </c>
      <c r="G230" s="132">
        <f t="shared" si="321"/>
        <v>-15.006458475799704</v>
      </c>
      <c r="H230" s="132">
        <f t="shared" si="321"/>
        <v>-2.8741283747541644</v>
      </c>
      <c r="I230" s="132">
        <f t="shared" si="321"/>
        <v>12.942764661665663</v>
      </c>
      <c r="J230" s="132">
        <f t="shared" si="321"/>
        <v>1.4669129631641908</v>
      </c>
      <c r="K230" s="132">
        <f t="shared" si="321"/>
        <v>36.528164489183979</v>
      </c>
      <c r="L230" s="132">
        <f t="shared" si="321"/>
        <v>9.5115303161032045</v>
      </c>
      <c r="M230" s="132">
        <f t="shared" si="321"/>
        <v>23.58160314433313</v>
      </c>
      <c r="N230" s="132">
        <f t="shared" si="321"/>
        <v>-4.9350875159383349</v>
      </c>
      <c r="O230" s="132">
        <f t="shared" si="321"/>
        <v>-28.688462124676121</v>
      </c>
      <c r="P230" s="132">
        <f t="shared" si="321"/>
        <v>-2.5893668180603839</v>
      </c>
      <c r="Q230" s="132">
        <f t="shared" si="321"/>
        <v>7.5533175355450197</v>
      </c>
      <c r="R230" s="132">
        <f t="shared" si="321"/>
        <v>1.3749910747982881</v>
      </c>
      <c r="S230" s="132">
        <f t="shared" si="321"/>
        <v>2.8434874478039802</v>
      </c>
      <c r="T230" s="132">
        <f t="shared" si="319"/>
        <v>11.439081899208503</v>
      </c>
      <c r="U230" s="132">
        <f t="shared" si="319"/>
        <v>-3.0245033054441137</v>
      </c>
      <c r="V230" s="132">
        <f t="shared" si="319"/>
        <v>1.762660920893012</v>
      </c>
    </row>
    <row r="231" spans="1:22" ht="12" customHeight="1">
      <c r="A231" s="70" t="s">
        <v>21</v>
      </c>
      <c r="B231" s="132" t="s">
        <v>50</v>
      </c>
      <c r="C231" s="132">
        <f t="shared" ref="C231:F231" si="323">ROUND(C207/B207*100-100,1)</f>
        <v>-15.1</v>
      </c>
      <c r="D231" s="132">
        <f t="shared" si="323"/>
        <v>-10.7</v>
      </c>
      <c r="E231" s="132">
        <f t="shared" si="323"/>
        <v>2.2999999999999998</v>
      </c>
      <c r="F231" s="132">
        <f t="shared" si="323"/>
        <v>-6.2</v>
      </c>
      <c r="G231" s="132">
        <f t="shared" si="321"/>
        <v>-3.229086648724234</v>
      </c>
      <c r="H231" s="132">
        <f t="shared" si="321"/>
        <v>-6.6079974415496849</v>
      </c>
      <c r="I231" s="132">
        <f t="shared" si="321"/>
        <v>5.4440945363377864</v>
      </c>
      <c r="J231" s="132">
        <f t="shared" si="321"/>
        <v>3.6140525870167863</v>
      </c>
      <c r="K231" s="132">
        <f t="shared" si="321"/>
        <v>-1.9997761235797782</v>
      </c>
      <c r="L231" s="132">
        <f t="shared" si="321"/>
        <v>4.117146495942265</v>
      </c>
      <c r="M231" s="132">
        <f t="shared" si="321"/>
        <v>6.7589656950402031</v>
      </c>
      <c r="N231" s="132">
        <f t="shared" si="321"/>
        <v>6.9717615142733962</v>
      </c>
      <c r="O231" s="132">
        <f t="shared" si="321"/>
        <v>-6.9976992944182825</v>
      </c>
      <c r="P231" s="132">
        <f t="shared" si="321"/>
        <v>7.270126221414273</v>
      </c>
      <c r="Q231" s="132">
        <f t="shared" si="321"/>
        <v>1.7650032498013957</v>
      </c>
      <c r="R231" s="132">
        <f t="shared" si="321"/>
        <v>5.5797625975180836</v>
      </c>
      <c r="S231" s="132">
        <f t="shared" si="321"/>
        <v>1.002845428270561</v>
      </c>
      <c r="T231" s="132">
        <f t="shared" si="319"/>
        <v>8.4098259561762774</v>
      </c>
      <c r="U231" s="132">
        <f t="shared" si="319"/>
        <v>3.2652777266235233</v>
      </c>
      <c r="V231" s="132">
        <f t="shared" si="319"/>
        <v>-0.50923760987247135</v>
      </c>
    </row>
    <row r="232" spans="1:22" ht="12" customHeight="1">
      <c r="A232" s="70"/>
      <c r="B232" s="132"/>
      <c r="C232" s="132"/>
      <c r="D232" s="132"/>
      <c r="E232" s="132"/>
      <c r="F232" s="132"/>
      <c r="G232" s="132"/>
      <c r="H232" s="132"/>
      <c r="I232" s="132"/>
      <c r="J232" s="132"/>
      <c r="K232" s="132"/>
      <c r="L232" s="132"/>
      <c r="M232" s="132"/>
      <c r="N232" s="132"/>
      <c r="O232" s="132"/>
      <c r="P232" s="132"/>
      <c r="Q232" s="132"/>
      <c r="R232" s="132"/>
      <c r="S232" s="132"/>
      <c r="T232" s="132"/>
      <c r="U232" s="132"/>
      <c r="V232" s="132"/>
    </row>
    <row r="233" spans="1:22" ht="12" customHeight="1">
      <c r="A233" s="70" t="s">
        <v>22</v>
      </c>
      <c r="B233" s="132" t="s">
        <v>50</v>
      </c>
      <c r="C233" s="132">
        <f t="shared" ref="C233:F233" si="324">ROUND(C209/B209*100-100,1)</f>
        <v>-5.4</v>
      </c>
      <c r="D233" s="132">
        <f t="shared" si="324"/>
        <v>-6.8</v>
      </c>
      <c r="E233" s="132">
        <f t="shared" si="324"/>
        <v>-7.3</v>
      </c>
      <c r="F233" s="132">
        <f t="shared" si="324"/>
        <v>-1.8</v>
      </c>
      <c r="G233" s="132">
        <f t="shared" si="321"/>
        <v>-2.8669941432080179</v>
      </c>
      <c r="H233" s="132">
        <f t="shared" si="321"/>
        <v>2.6262626262626156</v>
      </c>
      <c r="I233" s="132">
        <f t="shared" si="321"/>
        <v>6.3190268612484601</v>
      </c>
      <c r="J233" s="132">
        <f t="shared" si="321"/>
        <v>1.4937648383881879</v>
      </c>
      <c r="K233" s="132">
        <f t="shared" si="321"/>
        <v>3.7391273107583203</v>
      </c>
      <c r="L233" s="132">
        <f t="shared" si="321"/>
        <v>4.6817762044020412</v>
      </c>
      <c r="M233" s="132">
        <f t="shared" si="321"/>
        <v>6.1232066517917758</v>
      </c>
      <c r="N233" s="132">
        <f t="shared" si="321"/>
        <v>-0.27779221004138321</v>
      </c>
      <c r="O233" s="132">
        <f t="shared" si="321"/>
        <v>3.2073302466455686</v>
      </c>
      <c r="P233" s="132">
        <f t="shared" si="321"/>
        <v>0.52904888990600796</v>
      </c>
      <c r="Q233" s="132">
        <f t="shared" si="321"/>
        <v>4.4287249463524745</v>
      </c>
      <c r="R233" s="132">
        <f t="shared" si="321"/>
        <v>4.3803576351710802</v>
      </c>
      <c r="S233" s="132">
        <f t="shared" si="321"/>
        <v>2.1443357227535671</v>
      </c>
      <c r="T233" s="132">
        <f t="shared" si="319"/>
        <v>3.1044788684963862</v>
      </c>
      <c r="U233" s="132">
        <f t="shared" si="319"/>
        <v>5.1284743182593502</v>
      </c>
      <c r="V233" s="132">
        <f t="shared" si="319"/>
        <v>0.20666028655043078</v>
      </c>
    </row>
    <row r="234" spans="1:22" ht="12" customHeight="1">
      <c r="A234" s="70" t="s">
        <v>23</v>
      </c>
      <c r="B234" s="132" t="s">
        <v>50</v>
      </c>
      <c r="C234" s="132">
        <f t="shared" ref="C234:F234" si="325">ROUND(C210/B210*100-100,1)</f>
        <v>-2.1</v>
      </c>
      <c r="D234" s="132">
        <f t="shared" si="325"/>
        <v>-7.7</v>
      </c>
      <c r="E234" s="132">
        <f t="shared" si="325"/>
        <v>-4.3</v>
      </c>
      <c r="F234" s="132">
        <f t="shared" si="325"/>
        <v>-2.6</v>
      </c>
      <c r="G234" s="132">
        <f t="shared" si="321"/>
        <v>-4.633308395737842</v>
      </c>
      <c r="H234" s="132">
        <f t="shared" si="321"/>
        <v>-3.4273180094146483E-3</v>
      </c>
      <c r="I234" s="132">
        <f t="shared" si="321"/>
        <v>8.7060669416231491</v>
      </c>
      <c r="J234" s="132">
        <f t="shared" si="321"/>
        <v>3.7428883719626782</v>
      </c>
      <c r="K234" s="132">
        <f t="shared" si="321"/>
        <v>3.0253400510583219</v>
      </c>
      <c r="L234" s="132">
        <f t="shared" si="321"/>
        <v>6.6373639340393566</v>
      </c>
      <c r="M234" s="132">
        <f t="shared" si="321"/>
        <v>8.1068786288847718</v>
      </c>
      <c r="N234" s="132">
        <f t="shared" si="321"/>
        <v>3.1420236781948887</v>
      </c>
      <c r="O234" s="132">
        <f t="shared" si="321"/>
        <v>-1.7782764143375829</v>
      </c>
      <c r="P234" s="132">
        <f t="shared" si="321"/>
        <v>5.9851367886931968</v>
      </c>
      <c r="Q234" s="132">
        <f t="shared" si="321"/>
        <v>0.91409324174746587</v>
      </c>
      <c r="R234" s="132">
        <f t="shared" si="321"/>
        <v>1.9966202564196749</v>
      </c>
      <c r="S234" s="132">
        <f t="shared" si="321"/>
        <v>5.1679559972524203</v>
      </c>
      <c r="T234" s="132">
        <f t="shared" si="319"/>
        <v>8.0625551932405557</v>
      </c>
      <c r="U234" s="132">
        <f t="shared" si="319"/>
        <v>4.539219015280139</v>
      </c>
      <c r="V234" s="132">
        <f t="shared" si="319"/>
        <v>-1.845163078548822</v>
      </c>
    </row>
    <row r="235" spans="1:22" ht="12" customHeight="1">
      <c r="A235" s="70" t="s">
        <v>24</v>
      </c>
      <c r="B235" s="132" t="s">
        <v>50</v>
      </c>
      <c r="C235" s="132">
        <f t="shared" ref="C235:F235" si="326">ROUND(C211/B211*100-100,1)</f>
        <v>-9.3000000000000007</v>
      </c>
      <c r="D235" s="132">
        <f t="shared" si="326"/>
        <v>-5.5</v>
      </c>
      <c r="E235" s="132">
        <f t="shared" si="326"/>
        <v>-2.4</v>
      </c>
      <c r="F235" s="132">
        <f t="shared" si="326"/>
        <v>0.5</v>
      </c>
      <c r="G235" s="132">
        <f t="shared" si="321"/>
        <v>-0.74030963582788445</v>
      </c>
      <c r="H235" s="132">
        <f t="shared" si="321"/>
        <v>-7.1954864713045623</v>
      </c>
      <c r="I235" s="132">
        <f t="shared" si="321"/>
        <v>10.357868693116544</v>
      </c>
      <c r="J235" s="132">
        <f t="shared" si="321"/>
        <v>-0.90918553630335452</v>
      </c>
      <c r="K235" s="132">
        <f t="shared" si="321"/>
        <v>-0.51552847729210782</v>
      </c>
      <c r="L235" s="132">
        <f t="shared" si="321"/>
        <v>5.4228243521485382</v>
      </c>
      <c r="M235" s="132">
        <f t="shared" si="321"/>
        <v>10.132901883739763</v>
      </c>
      <c r="N235" s="132">
        <f t="shared" si="321"/>
        <v>0.45926112475251557</v>
      </c>
      <c r="O235" s="132">
        <f t="shared" si="321"/>
        <v>1.6430658027137213</v>
      </c>
      <c r="P235" s="132">
        <f t="shared" si="321"/>
        <v>2.7599460137158047</v>
      </c>
      <c r="Q235" s="132">
        <f t="shared" si="321"/>
        <v>7.2004080231224066E-2</v>
      </c>
      <c r="R235" s="132">
        <f t="shared" si="321"/>
        <v>4.6149387572910001</v>
      </c>
      <c r="S235" s="132">
        <f t="shared" si="321"/>
        <v>1.9420288932122958</v>
      </c>
      <c r="T235" s="132">
        <f t="shared" si="319"/>
        <v>5.6626227541917586</v>
      </c>
      <c r="U235" s="132">
        <f t="shared" si="319"/>
        <v>4.034811295934432</v>
      </c>
      <c r="V235" s="132">
        <f t="shared" si="319"/>
        <v>-0.92717301736141167</v>
      </c>
    </row>
    <row r="236" spans="1:22" ht="12" customHeight="1">
      <c r="A236" s="70" t="s">
        <v>25</v>
      </c>
      <c r="B236" s="132" t="s">
        <v>50</v>
      </c>
      <c r="C236" s="132">
        <f t="shared" ref="C236:F236" si="327">ROUND(C212/B212*100-100,1)</f>
        <v>-7.5</v>
      </c>
      <c r="D236" s="132">
        <f t="shared" si="327"/>
        <v>-4.8</v>
      </c>
      <c r="E236" s="132">
        <f t="shared" si="327"/>
        <v>-3.5</v>
      </c>
      <c r="F236" s="132">
        <f t="shared" si="327"/>
        <v>-1.7</v>
      </c>
      <c r="G236" s="132">
        <f t="shared" si="321"/>
        <v>-0.43349089512342687</v>
      </c>
      <c r="H236" s="132">
        <f t="shared" si="321"/>
        <v>4.8749763809283735</v>
      </c>
      <c r="I236" s="132">
        <f t="shared" si="321"/>
        <v>8.1489099753768528</v>
      </c>
      <c r="J236" s="132">
        <f t="shared" si="321"/>
        <v>3.1906179935167387</v>
      </c>
      <c r="K236" s="132">
        <f t="shared" si="321"/>
        <v>3.0828840403741395</v>
      </c>
      <c r="L236" s="132">
        <f t="shared" si="321"/>
        <v>3.9551690947354814</v>
      </c>
      <c r="M236" s="132">
        <f t="shared" si="321"/>
        <v>10.303289004949676</v>
      </c>
      <c r="N236" s="132">
        <f t="shared" si="321"/>
        <v>-1.4349778336757453</v>
      </c>
      <c r="O236" s="132">
        <f t="shared" si="321"/>
        <v>5.9297152639647095</v>
      </c>
      <c r="P236" s="132">
        <f t="shared" si="321"/>
        <v>-0.15697774240932461</v>
      </c>
      <c r="Q236" s="132">
        <f t="shared" si="321"/>
        <v>3.1488583477774341</v>
      </c>
      <c r="R236" s="132">
        <f t="shared" si="321"/>
        <v>2.3591458912755314</v>
      </c>
      <c r="S236" s="132">
        <f t="shared" si="321"/>
        <v>1.9761844438814364</v>
      </c>
      <c r="T236" s="132">
        <f t="shared" si="319"/>
        <v>4.413994169096199</v>
      </c>
      <c r="U236" s="132">
        <f t="shared" si="319"/>
        <v>-0.36492894447398783</v>
      </c>
      <c r="V236" s="132">
        <f t="shared" si="319"/>
        <v>-2.4663830119066716</v>
      </c>
    </row>
    <row r="237" spans="1:22" ht="12" customHeight="1">
      <c r="A237" s="70" t="s">
        <v>26</v>
      </c>
      <c r="B237" s="132" t="s">
        <v>50</v>
      </c>
      <c r="C237" s="132">
        <f t="shared" ref="C237:F237" si="328">ROUND(C213/B213*100-100,1)</f>
        <v>-11.3</v>
      </c>
      <c r="D237" s="132">
        <f t="shared" si="328"/>
        <v>-7.7</v>
      </c>
      <c r="E237" s="132">
        <f t="shared" si="328"/>
        <v>-6.7</v>
      </c>
      <c r="F237" s="132">
        <f t="shared" si="328"/>
        <v>-4.3</v>
      </c>
      <c r="G237" s="132">
        <f t="shared" si="321"/>
        <v>-4.0509677539538984</v>
      </c>
      <c r="H237" s="132">
        <f t="shared" si="321"/>
        <v>-0.51022785517915281</v>
      </c>
      <c r="I237" s="132">
        <f t="shared" si="321"/>
        <v>8.346798429462396</v>
      </c>
      <c r="J237" s="132">
        <f t="shared" si="321"/>
        <v>2.2225904525871414</v>
      </c>
      <c r="K237" s="132">
        <f t="shared" si="321"/>
        <v>4.7076194436417751</v>
      </c>
      <c r="L237" s="132">
        <f t="shared" si="321"/>
        <v>3.4173249016433687</v>
      </c>
      <c r="M237" s="132">
        <f t="shared" si="321"/>
        <v>2.5113330534646963</v>
      </c>
      <c r="N237" s="132">
        <f t="shared" si="321"/>
        <v>2.3367957232289172</v>
      </c>
      <c r="O237" s="132">
        <f t="shared" si="321"/>
        <v>2.3864253253299808</v>
      </c>
      <c r="P237" s="132">
        <f t="shared" si="321"/>
        <v>7.4202109932193707</v>
      </c>
      <c r="Q237" s="132">
        <f t="shared" si="321"/>
        <v>2.0220054209714391</v>
      </c>
      <c r="R237" s="132">
        <f t="shared" si="321"/>
        <v>3.1969655919804865</v>
      </c>
      <c r="S237" s="132">
        <f t="shared" si="321"/>
        <v>4.5509829030063003</v>
      </c>
      <c r="T237" s="132">
        <f t="shared" si="319"/>
        <v>7.0645963051221088</v>
      </c>
      <c r="U237" s="132">
        <f t="shared" si="319"/>
        <v>1.5850526875055237</v>
      </c>
      <c r="V237" s="132">
        <f t="shared" si="319"/>
        <v>3.3166534735572242</v>
      </c>
    </row>
    <row r="238" spans="1:22" ht="12" customHeight="1">
      <c r="A238" s="70" t="s">
        <v>27</v>
      </c>
      <c r="B238" s="132" t="s">
        <v>50</v>
      </c>
      <c r="C238" s="132">
        <f t="shared" ref="C238:F238" si="329">ROUND(C214/B214*100-100,1)</f>
        <v>-4.3</v>
      </c>
      <c r="D238" s="132">
        <f t="shared" si="329"/>
        <v>-6.7</v>
      </c>
      <c r="E238" s="132">
        <f t="shared" si="329"/>
        <v>-5.2</v>
      </c>
      <c r="F238" s="132">
        <f t="shared" si="329"/>
        <v>-2.7</v>
      </c>
      <c r="G238" s="132">
        <f t="shared" si="321"/>
        <v>1.5590308263413419</v>
      </c>
      <c r="H238" s="132">
        <f t="shared" si="321"/>
        <v>-2.6719591622719037</v>
      </c>
      <c r="I238" s="132">
        <f t="shared" si="321"/>
        <v>5.7163592325946837</v>
      </c>
      <c r="J238" s="132">
        <f t="shared" si="321"/>
        <v>4.1313595013477027</v>
      </c>
      <c r="K238" s="132">
        <f t="shared" si="321"/>
        <v>1.9882750015672457</v>
      </c>
      <c r="L238" s="132">
        <f t="shared" si="321"/>
        <v>9.4412201510515956</v>
      </c>
      <c r="M238" s="132">
        <f t="shared" si="321"/>
        <v>6.1319404434491815</v>
      </c>
      <c r="N238" s="132">
        <f t="shared" si="321"/>
        <v>4.027033532437315</v>
      </c>
      <c r="O238" s="132">
        <f t="shared" si="321"/>
        <v>1.8449869621796751</v>
      </c>
      <c r="P238" s="132">
        <f t="shared" si="321"/>
        <v>8.4073448658124761</v>
      </c>
      <c r="Q238" s="132">
        <f t="shared" si="321"/>
        <v>3.3199960761115506</v>
      </c>
      <c r="R238" s="132">
        <f t="shared" si="321"/>
        <v>2.8028926588782923</v>
      </c>
      <c r="S238" s="132">
        <f t="shared" si="321"/>
        <v>2.0746603453848991</v>
      </c>
      <c r="T238" s="132">
        <f t="shared" si="319"/>
        <v>3.8320705080136008</v>
      </c>
      <c r="U238" s="132">
        <f t="shared" si="319"/>
        <v>4.1753256526916971</v>
      </c>
      <c r="V238" s="132">
        <f t="shared" si="319"/>
        <v>-5.9849738791877485</v>
      </c>
    </row>
    <row r="239" spans="1:22" ht="12" customHeight="1">
      <c r="A239" s="70" t="s">
        <v>28</v>
      </c>
      <c r="B239" s="132" t="s">
        <v>50</v>
      </c>
      <c r="C239" s="132">
        <f t="shared" ref="C239:F239" si="330">ROUND(C215/B215*100-100,1)</f>
        <v>-5.7</v>
      </c>
      <c r="D239" s="132">
        <f t="shared" si="330"/>
        <v>0</v>
      </c>
      <c r="E239" s="132">
        <f t="shared" si="330"/>
        <v>4.4000000000000004</v>
      </c>
      <c r="F239" s="132">
        <f t="shared" si="330"/>
        <v>-10.6</v>
      </c>
      <c r="G239" s="132">
        <f t="shared" si="321"/>
        <v>7.586411072459498E-2</v>
      </c>
      <c r="H239" s="132">
        <f t="shared" si="321"/>
        <v>0.44158885704601403</v>
      </c>
      <c r="I239" s="132">
        <f t="shared" si="321"/>
        <v>6.4689224803109937</v>
      </c>
      <c r="J239" s="132">
        <f t="shared" si="321"/>
        <v>5.0485839759327718</v>
      </c>
      <c r="K239" s="132">
        <f t="shared" si="321"/>
        <v>3.2922962133930156</v>
      </c>
      <c r="L239" s="132">
        <f t="shared" si="321"/>
        <v>0.67348293719294361</v>
      </c>
      <c r="M239" s="132">
        <f t="shared" si="321"/>
        <v>3.2019119672053193</v>
      </c>
      <c r="N239" s="132">
        <f t="shared" si="321"/>
        <v>0.42916589984254472</v>
      </c>
      <c r="O239" s="132">
        <f t="shared" si="321"/>
        <v>4.9622934922868893</v>
      </c>
      <c r="P239" s="132">
        <f t="shared" si="321"/>
        <v>3.5938409311348209</v>
      </c>
      <c r="Q239" s="132">
        <f t="shared" si="321"/>
        <v>2.3346230639411374</v>
      </c>
      <c r="R239" s="132">
        <f t="shared" si="321"/>
        <v>3.7209940644334978</v>
      </c>
      <c r="S239" s="132">
        <f t="shared" si="321"/>
        <v>3.4212273107177253</v>
      </c>
      <c r="T239" s="132">
        <f t="shared" si="319"/>
        <v>1.4100904735200288</v>
      </c>
      <c r="U239" s="132">
        <f t="shared" si="319"/>
        <v>8.2993755125213085</v>
      </c>
      <c r="V239" s="132">
        <f t="shared" si="319"/>
        <v>-1.5293334187601175</v>
      </c>
    </row>
    <row r="240" spans="1:22" ht="12" customHeight="1">
      <c r="A240" s="70" t="s">
        <v>29</v>
      </c>
      <c r="B240" s="132" t="s">
        <v>50</v>
      </c>
      <c r="C240" s="132">
        <f t="shared" ref="C240:F240" si="331">ROUND(C216/B216*100-100,1)</f>
        <v>-5</v>
      </c>
      <c r="D240" s="132">
        <f t="shared" si="331"/>
        <v>-4.5999999999999996</v>
      </c>
      <c r="E240" s="132">
        <f t="shared" si="331"/>
        <v>-7.9</v>
      </c>
      <c r="F240" s="132">
        <f t="shared" si="331"/>
        <v>-4.5</v>
      </c>
      <c r="G240" s="132">
        <f t="shared" si="321"/>
        <v>8.0754060505469738E-2</v>
      </c>
      <c r="H240" s="132">
        <f t="shared" si="321"/>
        <v>2.5026896300313979</v>
      </c>
      <c r="I240" s="132">
        <f t="shared" si="321"/>
        <v>7.0135643575091962</v>
      </c>
      <c r="J240" s="132">
        <f t="shared" si="321"/>
        <v>1.6353345748636912</v>
      </c>
      <c r="K240" s="132">
        <f t="shared" si="321"/>
        <v>-3.8682316911475993</v>
      </c>
      <c r="L240" s="132">
        <f t="shared" si="321"/>
        <v>3.2473566098235835</v>
      </c>
      <c r="M240" s="132">
        <f t="shared" si="321"/>
        <v>4.5497917851037499</v>
      </c>
      <c r="N240" s="132">
        <f t="shared" si="321"/>
        <v>1.8428212399990826</v>
      </c>
      <c r="O240" s="132">
        <f t="shared" si="321"/>
        <v>2.2009535075456057</v>
      </c>
      <c r="P240" s="132">
        <f t="shared" si="321"/>
        <v>3.0643758918533734</v>
      </c>
      <c r="Q240" s="132">
        <f t="shared" si="321"/>
        <v>3.3461756840745807</v>
      </c>
      <c r="R240" s="132">
        <f t="shared" si="321"/>
        <v>2.9464930995457337</v>
      </c>
      <c r="S240" s="132">
        <f t="shared" si="321"/>
        <v>2.8966720090506328</v>
      </c>
      <c r="T240" s="132">
        <f t="shared" si="319"/>
        <v>3.4774328450027667</v>
      </c>
      <c r="U240" s="132">
        <f t="shared" si="319"/>
        <v>4.5445346049976791</v>
      </c>
      <c r="V240" s="132">
        <f t="shared" si="319"/>
        <v>1.0803183331972122</v>
      </c>
    </row>
    <row r="241" spans="1:22" ht="12" customHeight="1">
      <c r="A241" s="70" t="s">
        <v>30</v>
      </c>
      <c r="B241" s="132" t="s">
        <v>50</v>
      </c>
      <c r="C241" s="132">
        <f t="shared" ref="C241:F241" si="332">ROUND(C217/B217*100-100,1)</f>
        <v>-1.9</v>
      </c>
      <c r="D241" s="132">
        <f t="shared" si="332"/>
        <v>-4.2</v>
      </c>
      <c r="E241" s="132">
        <f t="shared" si="332"/>
        <v>-4.0999999999999996</v>
      </c>
      <c r="F241" s="132">
        <f t="shared" si="332"/>
        <v>-2.2000000000000002</v>
      </c>
      <c r="G241" s="132">
        <f t="shared" si="321"/>
        <v>-0.34764759998336103</v>
      </c>
      <c r="H241" s="132">
        <f t="shared" si="321"/>
        <v>3.2765971265407643</v>
      </c>
      <c r="I241" s="132">
        <f t="shared" si="321"/>
        <v>-1.1652037983667469</v>
      </c>
      <c r="J241" s="132">
        <f t="shared" si="321"/>
        <v>1.5816168851237222</v>
      </c>
      <c r="K241" s="132">
        <f t="shared" si="321"/>
        <v>0.84918660629595877</v>
      </c>
      <c r="L241" s="132">
        <f t="shared" si="321"/>
        <v>4.8228529852798943</v>
      </c>
      <c r="M241" s="132">
        <f t="shared" si="321"/>
        <v>4.3114649331081836</v>
      </c>
      <c r="N241" s="132">
        <f t="shared" si="321"/>
        <v>2.8081180212931685</v>
      </c>
      <c r="O241" s="132">
        <f t="shared" si="321"/>
        <v>1.1338477021133713</v>
      </c>
      <c r="P241" s="132">
        <f t="shared" si="321"/>
        <v>5.1787651507465142</v>
      </c>
      <c r="Q241" s="132">
        <f t="shared" si="321"/>
        <v>-0.17660437281331554</v>
      </c>
      <c r="R241" s="132">
        <f t="shared" si="321"/>
        <v>0.78943553872285577</v>
      </c>
      <c r="S241" s="132">
        <f t="shared" si="321"/>
        <v>2.0503213768129314</v>
      </c>
      <c r="T241" s="132">
        <f t="shared" si="319"/>
        <v>5.2226482183444887</v>
      </c>
      <c r="U241" s="132">
        <f t="shared" si="319"/>
        <v>3.0622617534942833</v>
      </c>
      <c r="V241" s="132">
        <f t="shared" si="319"/>
        <v>1.1225996061404686</v>
      </c>
    </row>
    <row r="242" spans="1:22" ht="12" customHeight="1">
      <c r="A242" s="70" t="s">
        <v>31</v>
      </c>
      <c r="B242" s="132" t="s">
        <v>50</v>
      </c>
      <c r="C242" s="132">
        <f t="shared" ref="C242:F242" si="333">ROUND(C218/B218*100-100,1)</f>
        <v>-7.1</v>
      </c>
      <c r="D242" s="132">
        <f t="shared" si="333"/>
        <v>-5.2</v>
      </c>
      <c r="E242" s="132">
        <f t="shared" si="333"/>
        <v>-9.3000000000000007</v>
      </c>
      <c r="F242" s="132">
        <f t="shared" si="333"/>
        <v>-4.0999999999999996</v>
      </c>
      <c r="G242" s="132">
        <f t="shared" si="321"/>
        <v>-6.0292483641791677</v>
      </c>
      <c r="H242" s="132">
        <f t="shared" si="321"/>
        <v>2.1008754643066112</v>
      </c>
      <c r="I242" s="132">
        <f t="shared" si="321"/>
        <v>8.0185644433006473</v>
      </c>
      <c r="J242" s="132">
        <f t="shared" si="321"/>
        <v>2.4144269999973034</v>
      </c>
      <c r="K242" s="132">
        <f t="shared" si="321"/>
        <v>1.9638839910013814</v>
      </c>
      <c r="L242" s="132">
        <f t="shared" si="321"/>
        <v>1.9537994866609694</v>
      </c>
      <c r="M242" s="132">
        <f t="shared" si="321"/>
        <v>8.8501853801437278</v>
      </c>
      <c r="N242" s="132">
        <f t="shared" si="321"/>
        <v>-1.4883810031094526</v>
      </c>
      <c r="O242" s="132">
        <f t="shared" si="321"/>
        <v>-1.1200489473010293</v>
      </c>
      <c r="P242" s="132">
        <f t="shared" si="321"/>
        <v>3.8371047235313114</v>
      </c>
      <c r="Q242" s="132">
        <f t="shared" si="321"/>
        <v>6.4454884352610264</v>
      </c>
      <c r="R242" s="132">
        <f t="shared" si="321"/>
        <v>2.8835221108362674</v>
      </c>
      <c r="S242" s="132">
        <f t="shared" si="321"/>
        <v>3.8192635648287734</v>
      </c>
      <c r="T242" s="132">
        <f t="shared" si="319"/>
        <v>5.7114358730584485</v>
      </c>
      <c r="U242" s="132">
        <f t="shared" si="319"/>
        <v>-0.21446154969609665</v>
      </c>
      <c r="V242" s="132">
        <f t="shared" si="319"/>
        <v>-0.17890948027663001</v>
      </c>
    </row>
    <row r="243" spans="1:22" ht="12" customHeight="1">
      <c r="A243" s="70" t="s">
        <v>32</v>
      </c>
      <c r="B243" s="132" t="s">
        <v>50</v>
      </c>
      <c r="C243" s="132">
        <f t="shared" ref="C243:F243" si="334">ROUND(C219/B219*100-100,1)</f>
        <v>-3.9</v>
      </c>
      <c r="D243" s="132">
        <f t="shared" si="334"/>
        <v>-2.7</v>
      </c>
      <c r="E243" s="132">
        <f t="shared" si="334"/>
        <v>-0.4</v>
      </c>
      <c r="F243" s="132">
        <f t="shared" si="334"/>
        <v>-0.6</v>
      </c>
      <c r="G243" s="132">
        <f t="shared" si="321"/>
        <v>-2.6611246733414333</v>
      </c>
      <c r="H243" s="132">
        <f t="shared" si="321"/>
        <v>1.0109100952907113</v>
      </c>
      <c r="I243" s="132">
        <f t="shared" si="321"/>
        <v>8.0276721992836002</v>
      </c>
      <c r="J243" s="132">
        <f t="shared" si="321"/>
        <v>1.3005356039973037</v>
      </c>
      <c r="K243" s="132">
        <f t="shared" si="321"/>
        <v>5.1543455120612833</v>
      </c>
      <c r="L243" s="132">
        <f t="shared" si="321"/>
        <v>2.7982529928665514</v>
      </c>
      <c r="M243" s="132">
        <f t="shared" si="321"/>
        <v>5.1348789903145899</v>
      </c>
      <c r="N243" s="132">
        <f t="shared" si="321"/>
        <v>3.4738712117217574E-2</v>
      </c>
      <c r="O243" s="132">
        <f t="shared" si="321"/>
        <v>3.5060727677138885</v>
      </c>
      <c r="P243" s="132">
        <f t="shared" si="321"/>
        <v>1.1780844024852826</v>
      </c>
      <c r="Q243" s="132">
        <f t="shared" si="321"/>
        <v>0.58470204540779491</v>
      </c>
      <c r="R243" s="132">
        <f t="shared" si="321"/>
        <v>2.616072844421069</v>
      </c>
      <c r="S243" s="132">
        <f t="shared" si="321"/>
        <v>2.4908195507984772</v>
      </c>
      <c r="T243" s="132">
        <f t="shared" si="319"/>
        <v>2.9671306362784975</v>
      </c>
      <c r="U243" s="132">
        <f t="shared" si="319"/>
        <v>4.1864157283454233</v>
      </c>
      <c r="V243" s="132">
        <f t="shared" si="319"/>
        <v>3.6960461589673486</v>
      </c>
    </row>
    <row r="244" spans="1:22" ht="12" customHeight="1">
      <c r="A244" s="70" t="s">
        <v>33</v>
      </c>
      <c r="B244" s="132" t="s">
        <v>50</v>
      </c>
      <c r="C244" s="132">
        <f t="shared" ref="C244:F244" si="335">ROUND(C220/B220*100-100,1)</f>
        <v>-7.4</v>
      </c>
      <c r="D244" s="132">
        <f t="shared" si="335"/>
        <v>-4.2</v>
      </c>
      <c r="E244" s="132">
        <f t="shared" si="335"/>
        <v>-3.1</v>
      </c>
      <c r="F244" s="132">
        <f t="shared" si="335"/>
        <v>-0.8</v>
      </c>
      <c r="G244" s="132">
        <f t="shared" si="321"/>
        <v>2.1405817157185396</v>
      </c>
      <c r="H244" s="132">
        <f t="shared" si="321"/>
        <v>-9.8979579336784695E-2</v>
      </c>
      <c r="I244" s="132">
        <f t="shared" si="321"/>
        <v>5.8080591326782098</v>
      </c>
      <c r="J244" s="132">
        <f t="shared" si="321"/>
        <v>2.6174891758837759</v>
      </c>
      <c r="K244" s="132">
        <f t="shared" si="321"/>
        <v>7.728967761899284</v>
      </c>
      <c r="L244" s="132">
        <f t="shared" si="321"/>
        <v>0.49480455220188446</v>
      </c>
      <c r="M244" s="132">
        <f t="shared" si="321"/>
        <v>5.5552078378355816</v>
      </c>
      <c r="N244" s="132">
        <f t="shared" si="321"/>
        <v>2.9108022049914695</v>
      </c>
      <c r="O244" s="132">
        <f t="shared" si="321"/>
        <v>2.3581155050223828</v>
      </c>
      <c r="P244" s="132">
        <f t="shared" si="321"/>
        <v>3.0479521454250857</v>
      </c>
      <c r="Q244" s="132">
        <f t="shared" si="321"/>
        <v>2.1061850864542748</v>
      </c>
      <c r="R244" s="132">
        <f t="shared" si="321"/>
        <v>0.12090755565223787</v>
      </c>
      <c r="S244" s="132">
        <f t="shared" si="321"/>
        <v>-1.2806423516797167</v>
      </c>
      <c r="T244" s="132">
        <f t="shared" ref="T244:V244" si="336">T220/S220*100-100</f>
        <v>-1.2873321822220021</v>
      </c>
      <c r="U244" s="132">
        <f t="shared" si="336"/>
        <v>2.806737925689788</v>
      </c>
      <c r="V244" s="132">
        <f t="shared" si="336"/>
        <v>-3.4611746801595729</v>
      </c>
    </row>
    <row r="245" spans="1:22" ht="12" customHeight="1">
      <c r="A245" s="70" t="s">
        <v>34</v>
      </c>
      <c r="B245" s="132" t="s">
        <v>50</v>
      </c>
      <c r="C245" s="132">
        <f t="shared" ref="C245:F245" si="337">ROUND(C221/B221*100-100,1)</f>
        <v>1</v>
      </c>
      <c r="D245" s="132">
        <f t="shared" si="337"/>
        <v>6.5</v>
      </c>
      <c r="E245" s="132">
        <f t="shared" si="337"/>
        <v>-2.8</v>
      </c>
      <c r="F245" s="132">
        <f t="shared" si="337"/>
        <v>0.6</v>
      </c>
      <c r="G245" s="132">
        <f t="shared" si="321"/>
        <v>3.9355308769357435</v>
      </c>
      <c r="H245" s="132">
        <f t="shared" si="321"/>
        <v>11.047783672696326</v>
      </c>
      <c r="I245" s="132">
        <f t="shared" si="321"/>
        <v>12.845822681576522</v>
      </c>
      <c r="J245" s="132">
        <f t="shared" si="321"/>
        <v>5.8469839979291578</v>
      </c>
      <c r="K245" s="132">
        <f t="shared" si="321"/>
        <v>-1.7210788666418182</v>
      </c>
      <c r="L245" s="132">
        <f t="shared" si="321"/>
        <v>2.7470719776613493</v>
      </c>
      <c r="M245" s="132">
        <f t="shared" si="321"/>
        <v>9.745591906792896</v>
      </c>
      <c r="N245" s="132">
        <f t="shared" si="321"/>
        <v>4.9075075164027879</v>
      </c>
      <c r="O245" s="132">
        <f t="shared" si="321"/>
        <v>3.5965129001517511</v>
      </c>
      <c r="P245" s="132">
        <f t="shared" si="321"/>
        <v>3.4783319705641986</v>
      </c>
      <c r="Q245" s="132">
        <f t="shared" si="321"/>
        <v>6.5516169645632374</v>
      </c>
      <c r="R245" s="132">
        <f t="shared" si="321"/>
        <v>4.0852977238119621</v>
      </c>
      <c r="S245" s="132">
        <f t="shared" ref="S245:V249" si="338">S221/R221*100-100</f>
        <v>5.2656078373163098</v>
      </c>
      <c r="T245" s="132">
        <f t="shared" si="338"/>
        <v>7.3840228863309392</v>
      </c>
      <c r="U245" s="132">
        <f t="shared" si="338"/>
        <v>2.8584184678414744</v>
      </c>
      <c r="V245" s="132">
        <f t="shared" si="338"/>
        <v>-3.8434945130140505</v>
      </c>
    </row>
    <row r="246" spans="1:22" ht="12" customHeight="1">
      <c r="A246" s="70" t="s">
        <v>35</v>
      </c>
      <c r="B246" s="132" t="s">
        <v>50</v>
      </c>
      <c r="C246" s="132">
        <f t="shared" ref="C246:F246" si="339">ROUND(C222/B222*100-100,1)</f>
        <v>-5.2</v>
      </c>
      <c r="D246" s="132">
        <f t="shared" si="339"/>
        <v>-8.8000000000000007</v>
      </c>
      <c r="E246" s="132">
        <f t="shared" si="339"/>
        <v>-5.0999999999999996</v>
      </c>
      <c r="F246" s="132">
        <f t="shared" si="339"/>
        <v>-1.7</v>
      </c>
      <c r="G246" s="132">
        <f t="shared" si="321"/>
        <v>0.95788737500043908</v>
      </c>
      <c r="H246" s="132">
        <f t="shared" si="321"/>
        <v>2.286765052572008</v>
      </c>
      <c r="I246" s="132">
        <f t="shared" si="321"/>
        <v>5.4630489819943051</v>
      </c>
      <c r="J246" s="132">
        <f t="shared" si="321"/>
        <v>5.0338063874067558</v>
      </c>
      <c r="K246" s="132">
        <f t="shared" si="321"/>
        <v>6.3290450414691435</v>
      </c>
      <c r="L246" s="132">
        <f t="shared" si="321"/>
        <v>1.1575293597011012</v>
      </c>
      <c r="M246" s="132">
        <f t="shared" si="321"/>
        <v>9.2768839764536608</v>
      </c>
      <c r="N246" s="132">
        <f t="shared" si="321"/>
        <v>2.613633268879866</v>
      </c>
      <c r="O246" s="132">
        <f t="shared" si="321"/>
        <v>2.230172484719489</v>
      </c>
      <c r="P246" s="132">
        <f t="shared" si="321"/>
        <v>-1.2373114566837273</v>
      </c>
      <c r="Q246" s="132">
        <f t="shared" si="321"/>
        <v>6.3794608121464478</v>
      </c>
      <c r="R246" s="132">
        <f t="shared" si="321"/>
        <v>2.930863642316524</v>
      </c>
      <c r="S246" s="132">
        <f t="shared" si="338"/>
        <v>-0.14691972709420043</v>
      </c>
      <c r="T246" s="132">
        <f t="shared" si="338"/>
        <v>-1.7798154550394116</v>
      </c>
      <c r="U246" s="132">
        <f t="shared" si="338"/>
        <v>3.7550882535082337</v>
      </c>
      <c r="V246" s="132">
        <f t="shared" si="338"/>
        <v>0.88303293384919357</v>
      </c>
    </row>
    <row r="247" spans="1:22" ht="12" customHeight="1">
      <c r="A247" s="72" t="s">
        <v>5</v>
      </c>
      <c r="B247" s="132" t="s">
        <v>50</v>
      </c>
      <c r="C247" s="133">
        <f t="shared" ref="C247:F247" si="340">ROUND(C223/B223*100-100,1)</f>
        <v>-5.8</v>
      </c>
      <c r="D247" s="133">
        <f t="shared" si="340"/>
        <v>-4.9000000000000004</v>
      </c>
      <c r="E247" s="133">
        <f t="shared" si="340"/>
        <v>-4.2</v>
      </c>
      <c r="F247" s="133">
        <f t="shared" si="340"/>
        <v>-2.5</v>
      </c>
      <c r="G247" s="133">
        <f t="shared" si="321"/>
        <v>-1.5507855577308192</v>
      </c>
      <c r="H247" s="133">
        <f t="shared" si="321"/>
        <v>1.0518566719972711</v>
      </c>
      <c r="I247" s="133">
        <f t="shared" si="321"/>
        <v>7.2347122667204786</v>
      </c>
      <c r="J247" s="133">
        <f t="shared" si="321"/>
        <v>2.9805712226007302</v>
      </c>
      <c r="K247" s="133">
        <f t="shared" si="321"/>
        <v>1.4600985066212502</v>
      </c>
      <c r="L247" s="133">
        <f t="shared" si="321"/>
        <v>3.7600966507325779</v>
      </c>
      <c r="M247" s="133">
        <f t="shared" si="321"/>
        <v>7.2818072344564229</v>
      </c>
      <c r="N247" s="133">
        <f t="shared" si="321"/>
        <v>1.6429073808582331</v>
      </c>
      <c r="O247" s="133">
        <f t="shared" si="321"/>
        <v>1.5238977393249513</v>
      </c>
      <c r="P247" s="133">
        <f t="shared" si="321"/>
        <v>3.7273346748453804</v>
      </c>
      <c r="Q247" s="133">
        <f t="shared" si="321"/>
        <v>3.0204568627154202</v>
      </c>
      <c r="R247" s="133">
        <f t="shared" si="321"/>
        <v>2.8455999758117798</v>
      </c>
      <c r="S247" s="133">
        <f t="shared" si="338"/>
        <v>3.0529294268708611</v>
      </c>
      <c r="T247" s="133">
        <f t="shared" si="338"/>
        <v>4.2595766370050256</v>
      </c>
      <c r="U247" s="133">
        <f t="shared" si="338"/>
        <v>3.2829624618524633</v>
      </c>
      <c r="V247" s="133">
        <f t="shared" si="338"/>
        <v>-1.2585332708782744</v>
      </c>
    </row>
    <row r="248" spans="1:22" ht="12" customHeight="1">
      <c r="A248" s="73" t="s">
        <v>3</v>
      </c>
      <c r="B248" s="132" t="s">
        <v>50</v>
      </c>
      <c r="C248" s="132">
        <f t="shared" ref="C248:F248" si="341">ROUND(C224/B224*100-100,1)</f>
        <v>-8.4</v>
      </c>
      <c r="D248" s="132">
        <f t="shared" si="341"/>
        <v>-8.5</v>
      </c>
      <c r="E248" s="132">
        <f t="shared" si="341"/>
        <v>-3.1</v>
      </c>
      <c r="F248" s="132">
        <f t="shared" si="341"/>
        <v>-1</v>
      </c>
      <c r="G248" s="132">
        <f t="shared" si="321"/>
        <v>-7.8251353266341823</v>
      </c>
      <c r="H248" s="132">
        <f t="shared" si="321"/>
        <v>-3.0845956943569206</v>
      </c>
      <c r="I248" s="132">
        <f t="shared" si="321"/>
        <v>6.1118586048662564</v>
      </c>
      <c r="J248" s="132">
        <f t="shared" si="321"/>
        <v>2.095967849317887</v>
      </c>
      <c r="K248" s="132">
        <f t="shared" si="321"/>
        <v>-3.5163173963304359</v>
      </c>
      <c r="L248" s="132">
        <f t="shared" si="321"/>
        <v>4.9084965914711631</v>
      </c>
      <c r="M248" s="132">
        <f t="shared" si="321"/>
        <v>11.003866939787898</v>
      </c>
      <c r="N248" s="132">
        <f t="shared" si="321"/>
        <v>-0.44161757606296703</v>
      </c>
      <c r="O248" s="132">
        <f t="shared" si="321"/>
        <v>-4.3538860639078649</v>
      </c>
      <c r="P248" s="132">
        <f t="shared" si="321"/>
        <v>4.8133290484158664</v>
      </c>
      <c r="Q248" s="132">
        <f t="shared" si="321"/>
        <v>0.34810879391007177</v>
      </c>
      <c r="R248" s="132">
        <f t="shared" si="321"/>
        <v>2.8986137122116133</v>
      </c>
      <c r="S248" s="132">
        <f t="shared" si="338"/>
        <v>5.9380291641015077</v>
      </c>
      <c r="T248" s="132">
        <f t="shared" si="338"/>
        <v>6.086526832886932</v>
      </c>
      <c r="U248" s="132">
        <f t="shared" si="338"/>
        <v>2.1803376704723263</v>
      </c>
      <c r="V248" s="132">
        <f t="shared" si="338"/>
        <v>-0.42319609460331264</v>
      </c>
    </row>
    <row r="249" spans="1:22" ht="12" customHeight="1">
      <c r="A249" s="73" t="s">
        <v>4</v>
      </c>
      <c r="B249" s="132" t="s">
        <v>50</v>
      </c>
      <c r="C249" s="132">
        <f t="shared" ref="C249:F249" si="342">ROUND(C225/B225*100-100,1)</f>
        <v>-5.4</v>
      </c>
      <c r="D249" s="132">
        <f t="shared" si="342"/>
        <v>-4.3</v>
      </c>
      <c r="E249" s="132">
        <f t="shared" si="342"/>
        <v>-4.4000000000000004</v>
      </c>
      <c r="F249" s="132">
        <f t="shared" si="342"/>
        <v>-2.8</v>
      </c>
      <c r="G249" s="132">
        <f t="shared" si="321"/>
        <v>-0.55183025413650455</v>
      </c>
      <c r="H249" s="132">
        <f t="shared" si="321"/>
        <v>1.6622658757412978</v>
      </c>
      <c r="I249" s="132">
        <f t="shared" si="321"/>
        <v>7.392673033090901</v>
      </c>
      <c r="J249" s="132">
        <f t="shared" si="321"/>
        <v>3.103531244794496</v>
      </c>
      <c r="K249" s="132">
        <f t="shared" si="321"/>
        <v>2.1450614261841423</v>
      </c>
      <c r="L249" s="132">
        <f t="shared" si="321"/>
        <v>3.6107896913664774</v>
      </c>
      <c r="M249" s="132">
        <f t="shared" si="321"/>
        <v>6.7918299971415195</v>
      </c>
      <c r="N249" s="132">
        <f t="shared" si="321"/>
        <v>1.928140366481685</v>
      </c>
      <c r="O249" s="132">
        <f t="shared" si="321"/>
        <v>2.3094769603009979</v>
      </c>
      <c r="P249" s="132">
        <f t="shared" si="321"/>
        <v>3.5916423072842321</v>
      </c>
      <c r="Q249" s="132">
        <f t="shared" si="321"/>
        <v>3.358298104969677</v>
      </c>
      <c r="R249" s="132">
        <f t="shared" si="321"/>
        <v>2.8390931092832545</v>
      </c>
      <c r="S249" s="132">
        <f t="shared" si="338"/>
        <v>2.6986094809559944</v>
      </c>
      <c r="T249" s="132">
        <f t="shared" si="338"/>
        <v>4.0281311035912779</v>
      </c>
      <c r="U249" s="132">
        <f t="shared" si="338"/>
        <v>3.4254114220497911</v>
      </c>
      <c r="V249" s="132">
        <f t="shared" si="338"/>
        <v>-1.3651519792100544</v>
      </c>
    </row>
    <row r="250" spans="1:22" ht="12" customHeight="1">
      <c r="A250" s="14"/>
      <c r="B250" s="135"/>
      <c r="C250" s="135"/>
      <c r="D250" s="135"/>
      <c r="E250" s="124"/>
      <c r="F250" s="124"/>
      <c r="G250" s="124"/>
      <c r="H250" s="124"/>
      <c r="I250" s="124"/>
      <c r="J250" s="124"/>
      <c r="K250" s="124"/>
      <c r="L250" s="124"/>
      <c r="M250" s="124"/>
    </row>
    <row r="251" spans="1:22" ht="12" customHeight="1">
      <c r="A251" s="127"/>
      <c r="B251" s="185" t="s">
        <v>71</v>
      </c>
      <c r="C251" s="185"/>
      <c r="D251" s="185"/>
      <c r="E251" s="185"/>
      <c r="F251" s="185"/>
      <c r="G251" s="185"/>
      <c r="H251" s="185"/>
      <c r="I251" s="185"/>
      <c r="J251" s="185"/>
      <c r="K251" s="185"/>
      <c r="L251" s="185"/>
      <c r="M251" s="185"/>
      <c r="N251" s="185"/>
      <c r="O251" s="185"/>
      <c r="P251" s="185"/>
      <c r="Q251" s="185"/>
      <c r="R251" s="185"/>
      <c r="S251" s="185"/>
      <c r="T251" s="185"/>
      <c r="U251" s="185"/>
      <c r="V251" s="185"/>
    </row>
    <row r="252" spans="1:22" s="131" customFormat="1" ht="12" customHeight="1">
      <c r="A252" s="127"/>
      <c r="B252" s="184" t="s">
        <v>69</v>
      </c>
      <c r="C252" s="184"/>
      <c r="D252" s="184"/>
      <c r="E252" s="184"/>
      <c r="F252" s="184"/>
      <c r="G252" s="184"/>
      <c r="H252" s="184"/>
      <c r="I252" s="184"/>
      <c r="J252" s="184"/>
      <c r="K252" s="184"/>
      <c r="L252" s="184"/>
      <c r="M252" s="184"/>
      <c r="N252" s="184"/>
      <c r="O252" s="184"/>
      <c r="P252" s="184"/>
      <c r="Q252" s="184"/>
      <c r="R252" s="184"/>
      <c r="S252" s="184"/>
      <c r="T252" s="184"/>
      <c r="U252" s="184"/>
      <c r="V252" s="184"/>
    </row>
    <row r="253" spans="1:22" ht="12" customHeight="1">
      <c r="A253" s="70" t="s">
        <v>18</v>
      </c>
      <c r="B253" s="136">
        <f>B204/B$223*100</f>
        <v>3.69143413608528</v>
      </c>
      <c r="C253" s="136">
        <f t="shared" ref="C253:R268" si="343">C204/C$223*100</f>
        <v>3.8583209059256607</v>
      </c>
      <c r="D253" s="136">
        <f t="shared" si="343"/>
        <v>3.9696017560029233</v>
      </c>
      <c r="E253" s="136">
        <f t="shared" si="343"/>
        <v>4.0416711470222273</v>
      </c>
      <c r="F253" s="136">
        <f t="shared" si="343"/>
        <v>4.052939700165437</v>
      </c>
      <c r="G253" s="136">
        <f t="shared" si="343"/>
        <v>4.0699391541125003</v>
      </c>
      <c r="H253" s="136">
        <f t="shared" si="343"/>
        <v>4.0882071700998255</v>
      </c>
      <c r="I253" s="136">
        <f t="shared" si="343"/>
        <v>4.1991907630581418</v>
      </c>
      <c r="J253" s="136">
        <f t="shared" si="343"/>
        <v>4.3114577961456613</v>
      </c>
      <c r="K253" s="136">
        <f t="shared" si="343"/>
        <v>3.9374993814409667</v>
      </c>
      <c r="L253" s="136">
        <f t="shared" si="343"/>
        <v>3.9146867606756524</v>
      </c>
      <c r="M253" s="136">
        <f t="shared" si="343"/>
        <v>4.0326168237653182</v>
      </c>
      <c r="N253" s="136">
        <f t="shared" si="343"/>
        <v>3.9056586385340992</v>
      </c>
      <c r="O253" s="136">
        <f t="shared" si="343"/>
        <v>3.9749795026825367</v>
      </c>
      <c r="P253" s="136">
        <f t="shared" si="343"/>
        <v>4.0734547294869961</v>
      </c>
      <c r="Q253" s="136">
        <f t="shared" si="343"/>
        <v>3.8094717033833279</v>
      </c>
      <c r="R253" s="136">
        <f t="shared" si="343"/>
        <v>3.7740936379524386</v>
      </c>
      <c r="S253" s="136">
        <f t="shared" ref="S253:T253" si="344">S204/S$223*100</f>
        <v>4.1131612465712335</v>
      </c>
      <c r="T253" s="136">
        <f t="shared" si="344"/>
        <v>4.1363390814047936</v>
      </c>
      <c r="U253" s="136">
        <f t="shared" ref="U253:V253" si="345">U204/U$223*100</f>
        <v>3.999158799545893</v>
      </c>
      <c r="V253" s="136">
        <f t="shared" si="345"/>
        <v>3.8763353445749242</v>
      </c>
    </row>
    <row r="254" spans="1:22" ht="12" customHeight="1">
      <c r="A254" s="70" t="s">
        <v>19</v>
      </c>
      <c r="B254" s="136">
        <f t="shared" ref="B254:Q274" si="346">B205/B$223*100</f>
        <v>4.5645556083748078</v>
      </c>
      <c r="C254" s="136">
        <f t="shared" si="346"/>
        <v>4.4347042486866828</v>
      </c>
      <c r="D254" s="136">
        <f t="shared" si="346"/>
        <v>4.1272469404860468</v>
      </c>
      <c r="E254" s="136">
        <f t="shared" si="346"/>
        <v>4.1054970122428918</v>
      </c>
      <c r="F254" s="136">
        <f t="shared" si="346"/>
        <v>4.5614039926197725</v>
      </c>
      <c r="G254" s="136">
        <f t="shared" si="346"/>
        <v>3.9424565346498199</v>
      </c>
      <c r="H254" s="136">
        <f t="shared" si="346"/>
        <v>3.7155816971151721</v>
      </c>
      <c r="I254" s="136">
        <f t="shared" si="346"/>
        <v>3.4608248366901351</v>
      </c>
      <c r="J254" s="136">
        <f t="shared" si="346"/>
        <v>3.2441234208923837</v>
      </c>
      <c r="K254" s="136">
        <f t="shared" si="346"/>
        <v>2.6709202320409338</v>
      </c>
      <c r="L254" s="136">
        <f t="shared" si="346"/>
        <v>2.710511031208962</v>
      </c>
      <c r="M254" s="136">
        <f t="shared" si="346"/>
        <v>2.7222600613788166</v>
      </c>
      <c r="N254" s="136">
        <f t="shared" si="346"/>
        <v>2.5821960709582994</v>
      </c>
      <c r="O254" s="136">
        <f t="shared" si="346"/>
        <v>2.7132309511109165</v>
      </c>
      <c r="P254" s="136">
        <f t="shared" si="346"/>
        <v>2.7169664785592893</v>
      </c>
      <c r="Q254" s="136">
        <f t="shared" si="346"/>
        <v>2.6678741579116356</v>
      </c>
      <c r="R254" s="136">
        <f t="shared" si="343"/>
        <v>2.6481652688749482</v>
      </c>
      <c r="S254" s="136">
        <f t="shared" ref="S254" si="347">S205/S$223*100</f>
        <v>2.6802927981777005</v>
      </c>
      <c r="T254" s="136">
        <f t="shared" ref="T254:U254" si="348">T205/T$223*100</f>
        <v>2.6366399359149928</v>
      </c>
      <c r="U254" s="136">
        <f t="shared" si="348"/>
        <v>2.742858469285145</v>
      </c>
      <c r="V254" s="136">
        <f t="shared" ref="V254" si="349">V205/V$223*100</f>
        <v>2.8946445166900343</v>
      </c>
    </row>
    <row r="255" spans="1:22" ht="12" customHeight="1">
      <c r="A255" s="70" t="s">
        <v>20</v>
      </c>
      <c r="B255" s="136">
        <f t="shared" si="346"/>
        <v>1.9180364200190643</v>
      </c>
      <c r="C255" s="136">
        <f t="shared" si="343"/>
        <v>1.8968369492629436</v>
      </c>
      <c r="D255" s="136">
        <f t="shared" si="343"/>
        <v>1.7937082815497749</v>
      </c>
      <c r="E255" s="136">
        <f t="shared" si="343"/>
        <v>1.6669034854606062</v>
      </c>
      <c r="F255" s="136">
        <f t="shared" si="343"/>
        <v>1.5555922404381488</v>
      </c>
      <c r="G255" s="136">
        <f t="shared" si="343"/>
        <v>1.3429796716146973</v>
      </c>
      <c r="H255" s="136">
        <f t="shared" si="343"/>
        <v>1.2908033110559352</v>
      </c>
      <c r="I255" s="136">
        <f t="shared" si="343"/>
        <v>1.3595121533266168</v>
      </c>
      <c r="J255" s="136">
        <f t="shared" si="343"/>
        <v>1.3395293859438351</v>
      </c>
      <c r="K255" s="136">
        <f t="shared" si="343"/>
        <v>1.8025163688393286</v>
      </c>
      <c r="L255" s="136">
        <f t="shared" si="343"/>
        <v>1.9024300510809784</v>
      </c>
      <c r="M255" s="136">
        <f t="shared" si="343"/>
        <v>2.1914745998707645</v>
      </c>
      <c r="N255" s="136">
        <f t="shared" si="343"/>
        <v>2.0496495664683456</v>
      </c>
      <c r="O255" s="136">
        <f t="shared" si="343"/>
        <v>1.4396971151131503</v>
      </c>
      <c r="P255" s="136">
        <f t="shared" si="343"/>
        <v>1.3520236301549682</v>
      </c>
      <c r="Q255" s="136">
        <f t="shared" si="343"/>
        <v>1.4115121524203338</v>
      </c>
      <c r="R255" s="136">
        <f t="shared" si="343"/>
        <v>1.3913286702322163</v>
      </c>
      <c r="S255" s="136">
        <f t="shared" ref="S255" si="350">S206/S$223*100</f>
        <v>1.3885009715743852</v>
      </c>
      <c r="T255" s="136">
        <f t="shared" ref="T255:U255" si="351">T206/T$223*100</f>
        <v>1.4841156896995182</v>
      </c>
      <c r="U255" s="136">
        <f t="shared" si="351"/>
        <v>1.39348110017615</v>
      </c>
      <c r="V255" s="136">
        <f t="shared" ref="V255" si="352">V206/V$223*100</f>
        <v>1.436117463050367</v>
      </c>
    </row>
    <row r="256" spans="1:22" ht="12" customHeight="1">
      <c r="A256" s="70" t="s">
        <v>21</v>
      </c>
      <c r="B256" s="136">
        <f t="shared" si="346"/>
        <v>4.0951636330381955</v>
      </c>
      <c r="C256" s="136">
        <f t="shared" si="343"/>
        <v>3.6918058868656378</v>
      </c>
      <c r="D256" s="136">
        <f t="shared" si="343"/>
        <v>3.4655822728164782</v>
      </c>
      <c r="E256" s="136">
        <f t="shared" si="343"/>
        <v>3.7025530346088265</v>
      </c>
      <c r="F256" s="136">
        <f t="shared" si="343"/>
        <v>3.5646083164278628</v>
      </c>
      <c r="G256" s="136">
        <f t="shared" si="343"/>
        <v>3.5038410867418075</v>
      </c>
      <c r="H256" s="136">
        <f t="shared" si="343"/>
        <v>3.2382456544024474</v>
      </c>
      <c r="I256" s="136">
        <f t="shared" si="343"/>
        <v>3.1841730508439525</v>
      </c>
      <c r="J256" s="136">
        <f t="shared" si="343"/>
        <v>3.2037603794520377</v>
      </c>
      <c r="K256" s="136">
        <f t="shared" si="343"/>
        <v>3.0945094579443482</v>
      </c>
      <c r="L256" s="136">
        <f t="shared" si="343"/>
        <v>3.1051580035666415</v>
      </c>
      <c r="M256" s="136">
        <f t="shared" si="343"/>
        <v>3.0900249103370752</v>
      </c>
      <c r="N256" s="136">
        <f t="shared" si="343"/>
        <v>3.2520262977443233</v>
      </c>
      <c r="O256" s="136">
        <f t="shared" si="343"/>
        <v>2.9790614267179163</v>
      </c>
      <c r="P256" s="136">
        <f t="shared" si="343"/>
        <v>3.0808108225967366</v>
      </c>
      <c r="Q256" s="136">
        <f t="shared" si="343"/>
        <v>3.0432666765531216</v>
      </c>
      <c r="R256" s="136">
        <f t="shared" si="343"/>
        <v>3.1241722864856118</v>
      </c>
      <c r="S256" s="136">
        <f t="shared" ref="S256" si="353">S207/S$223*100</f>
        <v>3.0620215485200339</v>
      </c>
      <c r="T256" s="136">
        <f t="shared" ref="T256:U256" si="354">T207/T$223*100</f>
        <v>3.183911098208867</v>
      </c>
      <c r="U256" s="136">
        <f t="shared" si="354"/>
        <v>3.1833659296406718</v>
      </c>
      <c r="V256" s="136">
        <f t="shared" ref="V256" si="355">V207/V$223*100</f>
        <v>3.2075227743533095</v>
      </c>
    </row>
    <row r="257" spans="1:22" ht="12" customHeight="1">
      <c r="A257" s="70"/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</row>
    <row r="258" spans="1:22" ht="12" customHeight="1">
      <c r="A258" s="70" t="s">
        <v>22</v>
      </c>
      <c r="B258" s="136">
        <f t="shared" si="346"/>
        <v>4.7816454835831443</v>
      </c>
      <c r="C258" s="136">
        <f t="shared" si="343"/>
        <v>4.8031362194304137</v>
      </c>
      <c r="D258" s="136">
        <f t="shared" si="343"/>
        <v>4.7061253550511291</v>
      </c>
      <c r="E258" s="136">
        <f t="shared" si="343"/>
        <v>4.5551967004101446</v>
      </c>
      <c r="F258" s="136">
        <f t="shared" si="343"/>
        <v>4.5878604470293718</v>
      </c>
      <c r="G258" s="136">
        <f t="shared" si="343"/>
        <v>4.5265234283079856</v>
      </c>
      <c r="H258" s="136">
        <f t="shared" si="343"/>
        <v>4.5970474708377704</v>
      </c>
      <c r="I258" s="136">
        <f t="shared" si="343"/>
        <v>4.5577929310686125</v>
      </c>
      <c r="J258" s="136">
        <f t="shared" si="343"/>
        <v>4.4919887162795566</v>
      </c>
      <c r="K258" s="136">
        <f t="shared" si="343"/>
        <v>4.5928891867397912</v>
      </c>
      <c r="L258" s="136">
        <f t="shared" si="343"/>
        <v>4.6336868747945434</v>
      </c>
      <c r="M258" s="136">
        <f t="shared" si="343"/>
        <v>4.5836449110038906</v>
      </c>
      <c r="N258" s="136">
        <f t="shared" si="343"/>
        <v>4.4970298669024249</v>
      </c>
      <c r="O258" s="136">
        <f t="shared" si="343"/>
        <v>4.5715979876396053</v>
      </c>
      <c r="P258" s="136">
        <f t="shared" si="343"/>
        <v>4.4306392239332153</v>
      </c>
      <c r="Q258" s="136">
        <f t="shared" si="343"/>
        <v>4.4912051348133257</v>
      </c>
      <c r="R258" s="136">
        <f t="shared" si="343"/>
        <v>4.558227073350607</v>
      </c>
      <c r="S258" s="136">
        <f t="shared" ref="S258" si="356">S209/S$223*100</f>
        <v>4.5180382456887749</v>
      </c>
      <c r="T258" s="136">
        <f t="shared" ref="T258:U258" si="357">T209/T$223*100</f>
        <v>4.4679826434700765</v>
      </c>
      <c r="U258" s="136">
        <f t="shared" si="357"/>
        <v>4.5478188017889263</v>
      </c>
      <c r="V258" s="136">
        <f t="shared" ref="V258" si="358">V209/V$223*100</f>
        <v>4.6153024540929186</v>
      </c>
    </row>
    <row r="259" spans="1:22" ht="12" customHeight="1">
      <c r="A259" s="70" t="s">
        <v>23</v>
      </c>
      <c r="B259" s="136">
        <f t="shared" si="346"/>
        <v>5.3878823479979534</v>
      </c>
      <c r="C259" s="136">
        <f t="shared" si="343"/>
        <v>5.5998371231242139</v>
      </c>
      <c r="D259" s="136">
        <f t="shared" si="343"/>
        <v>5.4341514537806797</v>
      </c>
      <c r="E259" s="136">
        <f t="shared" si="343"/>
        <v>5.4277907494738784</v>
      </c>
      <c r="F259" s="136">
        <f t="shared" si="343"/>
        <v>5.4243414352202981</v>
      </c>
      <c r="G259" s="136">
        <f t="shared" si="343"/>
        <v>5.2545010108965524</v>
      </c>
      <c r="H259" s="136">
        <f t="shared" si="343"/>
        <v>5.1996282853980835</v>
      </c>
      <c r="I259" s="136">
        <f t="shared" si="343"/>
        <v>5.2709717638647193</v>
      </c>
      <c r="J259" s="136">
        <f t="shared" si="343"/>
        <v>5.3099903100010692</v>
      </c>
      <c r="K259" s="136">
        <f t="shared" si="343"/>
        <v>5.3919083995368231</v>
      </c>
      <c r="L259" s="136">
        <f t="shared" si="343"/>
        <v>5.5414260092283012</v>
      </c>
      <c r="M259" s="136">
        <f t="shared" si="343"/>
        <v>5.5840434128908223</v>
      </c>
      <c r="N259" s="136">
        <f t="shared" si="343"/>
        <v>5.6664016482169055</v>
      </c>
      <c r="O259" s="136">
        <f t="shared" si="343"/>
        <v>5.4820958297478724</v>
      </c>
      <c r="P259" s="136">
        <f t="shared" si="343"/>
        <v>5.6014229829184501</v>
      </c>
      <c r="Q259" s="136">
        <f t="shared" si="343"/>
        <v>5.4868958884347201</v>
      </c>
      <c r="R259" s="136">
        <f t="shared" si="343"/>
        <v>5.4416021341779253</v>
      </c>
      <c r="S259" s="136">
        <f t="shared" ref="S259" si="359">S210/S$223*100</f>
        <v>5.5532838996865754</v>
      </c>
      <c r="T259" s="136">
        <f t="shared" ref="T259:U259" si="360">T210/T$223*100</f>
        <v>5.7558458155163796</v>
      </c>
      <c r="U259" s="136">
        <f t="shared" si="360"/>
        <v>5.8258556104903807</v>
      </c>
      <c r="V259" s="136">
        <f t="shared" ref="V259" si="361">V210/V$223*100</f>
        <v>5.7912438038248597</v>
      </c>
    </row>
    <row r="260" spans="1:22" ht="12" customHeight="1">
      <c r="A260" s="70" t="s">
        <v>24</v>
      </c>
      <c r="B260" s="136">
        <f t="shared" si="346"/>
        <v>4.8121781240963175</v>
      </c>
      <c r="C260" s="136">
        <f t="shared" si="343"/>
        <v>4.6340849947229428</v>
      </c>
      <c r="D260" s="136">
        <f t="shared" si="343"/>
        <v>4.6073189227744598</v>
      </c>
      <c r="E260" s="136">
        <f t="shared" si="343"/>
        <v>4.6938509040077419</v>
      </c>
      <c r="F260" s="136">
        <f t="shared" si="343"/>
        <v>4.8403294862798765</v>
      </c>
      <c r="G260" s="136">
        <f t="shared" si="343"/>
        <v>4.8801771430126486</v>
      </c>
      <c r="H260" s="136">
        <f t="shared" si="343"/>
        <v>4.4818816853728567</v>
      </c>
      <c r="I260" s="136">
        <f t="shared" si="343"/>
        <v>4.6124142087707227</v>
      </c>
      <c r="J260" s="136">
        <f t="shared" si="343"/>
        <v>4.4381952359059289</v>
      </c>
      <c r="K260" s="136">
        <f t="shared" si="343"/>
        <v>4.3517748756166155</v>
      </c>
      <c r="L260" s="136">
        <f t="shared" si="343"/>
        <v>4.4215109000573998</v>
      </c>
      <c r="M260" s="136">
        <f t="shared" si="343"/>
        <v>4.5390158749815432</v>
      </c>
      <c r="N260" s="136">
        <f t="shared" si="343"/>
        <v>4.4861583831479503</v>
      </c>
      <c r="O260" s="136">
        <f t="shared" si="343"/>
        <v>4.4914242054664326</v>
      </c>
      <c r="P260" s="136">
        <f t="shared" si="343"/>
        <v>4.4495359909248053</v>
      </c>
      <c r="Q260" s="136">
        <f t="shared" si="343"/>
        <v>4.3221899552661931</v>
      </c>
      <c r="R260" s="136">
        <f t="shared" si="343"/>
        <v>4.3965482001553378</v>
      </c>
      <c r="S260" s="136">
        <f t="shared" ref="S260" si="362">S211/S$223*100</f>
        <v>4.3491538391316258</v>
      </c>
      <c r="T260" s="136">
        <f t="shared" ref="T260:U260" si="363">T211/T$223*100</f>
        <v>4.407681444977241</v>
      </c>
      <c r="U260" s="136">
        <f t="shared" si="363"/>
        <v>4.4397671837711394</v>
      </c>
      <c r="V260" s="136">
        <f t="shared" ref="V260" si="364">V211/V$223*100</f>
        <v>4.4546663181298189</v>
      </c>
    </row>
    <row r="261" spans="1:22" ht="12" customHeight="1">
      <c r="A261" s="70" t="s">
        <v>25</v>
      </c>
      <c r="B261" s="136">
        <f t="shared" si="346"/>
        <v>5.0286912899587488</v>
      </c>
      <c r="C261" s="136">
        <f t="shared" si="343"/>
        <v>4.9367330382939061</v>
      </c>
      <c r="D261" s="136">
        <f t="shared" si="343"/>
        <v>4.9446439354241472</v>
      </c>
      <c r="E261" s="136">
        <f t="shared" si="343"/>
        <v>4.9838899215041703</v>
      </c>
      <c r="F261" s="136">
        <f t="shared" si="343"/>
        <v>5.0260959532065508</v>
      </c>
      <c r="G261" s="136">
        <f t="shared" si="343"/>
        <v>5.0831368368142433</v>
      </c>
      <c r="H261" s="136">
        <f t="shared" si="343"/>
        <v>5.2754484010351455</v>
      </c>
      <c r="I261" s="136">
        <f t="shared" si="343"/>
        <v>5.3204226704523627</v>
      </c>
      <c r="J261" s="136">
        <f t="shared" si="343"/>
        <v>5.3312745970689006</v>
      </c>
      <c r="K261" s="136">
        <f t="shared" si="343"/>
        <v>5.4165447221715599</v>
      </c>
      <c r="L261" s="136">
        <f t="shared" si="343"/>
        <v>5.4267280069902082</v>
      </c>
      <c r="M261" s="136">
        <f t="shared" si="343"/>
        <v>5.5795662203763063</v>
      </c>
      <c r="N261" s="136">
        <f t="shared" si="343"/>
        <v>5.4106093810283244</v>
      </c>
      <c r="O261" s="136">
        <f t="shared" si="343"/>
        <v>5.6454127934339651</v>
      </c>
      <c r="P261" s="136">
        <f t="shared" si="343"/>
        <v>5.4340071202543383</v>
      </c>
      <c r="Q261" s="136">
        <f t="shared" si="343"/>
        <v>5.4407798972864567</v>
      </c>
      <c r="R261" s="136">
        <f t="shared" si="343"/>
        <v>5.4150453048029643</v>
      </c>
      <c r="S261" s="136">
        <f t="shared" ref="S261" si="365">S212/S$223*100</f>
        <v>5.3584663904816141</v>
      </c>
      <c r="T261" s="136">
        <f t="shared" ref="T261:U261" si="366">T212/T$223*100</f>
        <v>5.3664027468577054</v>
      </c>
      <c r="U261" s="136">
        <f t="shared" si="366"/>
        <v>5.1768646662630555</v>
      </c>
      <c r="V261" s="136">
        <f t="shared" ref="V261" si="367">V212/V$223*100</f>
        <v>5.1135389445210597</v>
      </c>
    </row>
    <row r="262" spans="1:22" ht="12" customHeight="1">
      <c r="A262" s="70" t="s">
        <v>26</v>
      </c>
      <c r="B262" s="136">
        <f t="shared" si="346"/>
        <v>6.045446344198262</v>
      </c>
      <c r="C262" s="136">
        <f t="shared" si="343"/>
        <v>5.694813651852777</v>
      </c>
      <c r="D262" s="136">
        <f t="shared" si="343"/>
        <v>5.5282309215943748</v>
      </c>
      <c r="E262" s="136">
        <f t="shared" si="343"/>
        <v>5.3835504385628035</v>
      </c>
      <c r="F262" s="136">
        <f t="shared" si="343"/>
        <v>5.2874494756578949</v>
      </c>
      <c r="G262" s="136">
        <f t="shared" si="343"/>
        <v>5.1531712377119643</v>
      </c>
      <c r="H262" s="136">
        <f t="shared" si="343"/>
        <v>5.0735122455724246</v>
      </c>
      <c r="I262" s="136">
        <f t="shared" si="343"/>
        <v>5.1261275102151762</v>
      </c>
      <c r="J262" s="136">
        <f t="shared" si="343"/>
        <v>5.0883970331819706</v>
      </c>
      <c r="K262" s="136">
        <f t="shared" si="343"/>
        <v>5.2512657485129832</v>
      </c>
      <c r="L262" s="136">
        <f t="shared" si="343"/>
        <v>5.2339181784580999</v>
      </c>
      <c r="M262" s="136">
        <f t="shared" si="343"/>
        <v>5.0011828044054303</v>
      </c>
      <c r="N262" s="136">
        <f t="shared" si="343"/>
        <v>5.035324512228077</v>
      </c>
      <c r="O262" s="136">
        <f t="shared" si="343"/>
        <v>5.0781036646541935</v>
      </c>
      <c r="P262" s="136">
        <f t="shared" si="343"/>
        <v>5.2588931240983614</v>
      </c>
      <c r="Q262" s="136">
        <f t="shared" si="343"/>
        <v>5.2079250971488138</v>
      </c>
      <c r="R262" s="136">
        <f t="shared" si="343"/>
        <v>5.2257176503659721</v>
      </c>
      <c r="S262" s="136">
        <f t="shared" ref="S262" si="368">S213/S$223*100</f>
        <v>5.3016825407865618</v>
      </c>
      <c r="T262" s="136">
        <f t="shared" ref="T262:U262" si="369">T213/T$223*100</f>
        <v>5.4443200258091222</v>
      </c>
      <c r="U262" s="136">
        <f t="shared" si="369"/>
        <v>5.3548186795448895</v>
      </c>
      <c r="V262" s="136">
        <f t="shared" ref="V262" si="370">V213/V$223*100</f>
        <v>5.6029342509766824</v>
      </c>
    </row>
    <row r="263" spans="1:22" ht="12" customHeight="1">
      <c r="A263" s="70" t="s">
        <v>27</v>
      </c>
      <c r="B263" s="136">
        <f t="shared" si="346"/>
        <v>9.090685896902496</v>
      </c>
      <c r="C263" s="136">
        <f t="shared" si="343"/>
        <v>9.2380328699248331</v>
      </c>
      <c r="D263" s="136">
        <f t="shared" si="343"/>
        <v>9.0656373042471134</v>
      </c>
      <c r="E263" s="136">
        <f t="shared" si="343"/>
        <v>8.9676492726462769</v>
      </c>
      <c r="F263" s="136">
        <f t="shared" si="343"/>
        <v>8.9524268428801808</v>
      </c>
      <c r="G263" s="136">
        <f t="shared" si="343"/>
        <v>9.2352163382653565</v>
      </c>
      <c r="H263" s="136">
        <f t="shared" si="343"/>
        <v>8.8948935973882559</v>
      </c>
      <c r="I263" s="136">
        <f t="shared" si="343"/>
        <v>8.7689494101345193</v>
      </c>
      <c r="J263" s="136">
        <f t="shared" si="343"/>
        <v>8.8669407504262239</v>
      </c>
      <c r="K263" s="136">
        <f t="shared" si="343"/>
        <v>8.9130998785503532</v>
      </c>
      <c r="L263" s="136">
        <f t="shared" si="343"/>
        <v>9.4011142772952798</v>
      </c>
      <c r="M263" s="136">
        <f t="shared" si="343"/>
        <v>9.300351348476406</v>
      </c>
      <c r="N263" s="136">
        <f t="shared" si="343"/>
        <v>9.5184994853227156</v>
      </c>
      <c r="O263" s="136">
        <f t="shared" si="343"/>
        <v>9.5486036053431338</v>
      </c>
      <c r="P263" s="136">
        <f t="shared" si="343"/>
        <v>9.9794212130893776</v>
      </c>
      <c r="Q263" s="136">
        <f t="shared" si="343"/>
        <v>10.008437081115479</v>
      </c>
      <c r="R263" s="136">
        <f t="shared" si="343"/>
        <v>10.004281011293022</v>
      </c>
      <c r="S263" s="136">
        <f t="shared" ref="S263" si="371">S214/S$223*100</f>
        <v>9.9093115732549695</v>
      </c>
      <c r="T263" s="136">
        <f t="shared" ref="T263:U263" si="372">T214/T$223*100</f>
        <v>9.868679416782653</v>
      </c>
      <c r="U263" s="136">
        <f t="shared" si="372"/>
        <v>9.9539446536021554</v>
      </c>
      <c r="V263" s="136">
        <f t="shared" ref="V263" si="373">V214/V$223*100</f>
        <v>9.477480916713235</v>
      </c>
    </row>
    <row r="264" spans="1:22" ht="12" customHeight="1">
      <c r="A264" s="70" t="s">
        <v>28</v>
      </c>
      <c r="B264" s="136">
        <f t="shared" si="346"/>
        <v>6.0657300357642185</v>
      </c>
      <c r="C264" s="136">
        <f t="shared" si="343"/>
        <v>6.0729531683505318</v>
      </c>
      <c r="D264" s="136">
        <f t="shared" si="343"/>
        <v>6.3851909537303753</v>
      </c>
      <c r="E264" s="136">
        <f t="shared" si="343"/>
        <v>6.9608788153427863</v>
      </c>
      <c r="F264" s="136">
        <f t="shared" si="343"/>
        <v>6.3878449238081698</v>
      </c>
      <c r="G264" s="136">
        <f t="shared" si="343"/>
        <v>6.4933895529484085</v>
      </c>
      <c r="H264" s="136">
        <f t="shared" si="343"/>
        <v>6.4541749676393252</v>
      </c>
      <c r="I264" s="136">
        <f t="shared" si="343"/>
        <v>6.4080840968248021</v>
      </c>
      <c r="J264" s="136">
        <f t="shared" si="343"/>
        <v>6.5367685610817796</v>
      </c>
      <c r="K264" s="136">
        <f t="shared" si="343"/>
        <v>6.654811540968403</v>
      </c>
      <c r="L264" s="136">
        <f t="shared" si="343"/>
        <v>6.4568468779966857</v>
      </c>
      <c r="M264" s="136">
        <f t="shared" si="343"/>
        <v>6.2112949088605536</v>
      </c>
      <c r="N264" s="136">
        <f t="shared" si="343"/>
        <v>6.1371243988272548</v>
      </c>
      <c r="O264" s="136">
        <f t="shared" si="343"/>
        <v>6.3449755839985373</v>
      </c>
      <c r="P264" s="136">
        <f t="shared" si="343"/>
        <v>6.3368098044852079</v>
      </c>
      <c r="Q264" s="136">
        <f t="shared" si="343"/>
        <v>6.29462402437251</v>
      </c>
      <c r="R264" s="136">
        <f t="shared" si="343"/>
        <v>6.3482021712482917</v>
      </c>
      <c r="S264" s="136">
        <f t="shared" ref="S264" si="374">S215/S$223*100</f>
        <v>6.3708898273770966</v>
      </c>
      <c r="T264" s="136">
        <f t="shared" ref="T264:U264" si="375">T215/T$223*100</f>
        <v>6.196769012793288</v>
      </c>
      <c r="U264" s="136">
        <f t="shared" si="375"/>
        <v>6.4977436576601795</v>
      </c>
      <c r="V264" s="136">
        <f t="shared" ref="V264" si="376">V215/V$223*100</f>
        <v>6.479923485429806</v>
      </c>
    </row>
    <row r="265" spans="1:22" ht="12" customHeight="1">
      <c r="A265" s="70" t="s">
        <v>29</v>
      </c>
      <c r="B265" s="136">
        <f t="shared" si="346"/>
        <v>9.2857454750972774</v>
      </c>
      <c r="C265" s="136">
        <f t="shared" si="343"/>
        <v>9.3673793579446727</v>
      </c>
      <c r="D265" s="136">
        <f t="shared" si="343"/>
        <v>9.3951269594601179</v>
      </c>
      <c r="E265" s="136">
        <f t="shared" si="343"/>
        <v>9.0339329329175566</v>
      </c>
      <c r="F265" s="136">
        <f t="shared" si="343"/>
        <v>8.855190015653239</v>
      </c>
      <c r="G265" s="136">
        <f t="shared" si="343"/>
        <v>9.0019417537894615</v>
      </c>
      <c r="H265" s="136">
        <f t="shared" si="343"/>
        <v>9.1311854333498808</v>
      </c>
      <c r="I265" s="136">
        <f t="shared" si="343"/>
        <v>9.1123543801906841</v>
      </c>
      <c r="J265" s="136">
        <f t="shared" si="343"/>
        <v>8.9933195669840007</v>
      </c>
      <c r="K265" s="136">
        <f t="shared" si="343"/>
        <v>8.5210218171072931</v>
      </c>
      <c r="L265" s="136">
        <f t="shared" si="343"/>
        <v>8.4789144057216141</v>
      </c>
      <c r="M265" s="136">
        <f t="shared" si="343"/>
        <v>8.2629921934909234</v>
      </c>
      <c r="N265" s="136">
        <f t="shared" si="343"/>
        <v>8.2792440570003158</v>
      </c>
      <c r="O265" s="136">
        <f t="shared" si="343"/>
        <v>8.3344577561403099</v>
      </c>
      <c r="P265" s="136">
        <f t="shared" si="343"/>
        <v>8.2811892325806369</v>
      </c>
      <c r="Q265" s="136">
        <f t="shared" si="343"/>
        <v>8.3073717916415308</v>
      </c>
      <c r="R265" s="136">
        <f t="shared" si="343"/>
        <v>8.3155214518144049</v>
      </c>
      <c r="S265" s="136">
        <f t="shared" ref="S265" si="377">S216/S$223*100</f>
        <v>8.3029127669656013</v>
      </c>
      <c r="T265" s="136">
        <f t="shared" ref="T265:U265" si="378">T216/T$223*100</f>
        <v>8.2406252353479683</v>
      </c>
      <c r="U265" s="136">
        <f t="shared" si="378"/>
        <v>8.3412821393640044</v>
      </c>
      <c r="V265" s="136">
        <f t="shared" ref="V265" si="379">V216/V$223*100</f>
        <v>8.5388589200008269</v>
      </c>
    </row>
    <row r="266" spans="1:22" ht="12" customHeight="1">
      <c r="A266" s="70" t="s">
        <v>30</v>
      </c>
      <c r="B266" s="136">
        <f t="shared" si="346"/>
        <v>4.0441825268602374</v>
      </c>
      <c r="C266" s="136">
        <f t="shared" si="343"/>
        <v>4.2125501250436841</v>
      </c>
      <c r="D266" s="136">
        <f t="shared" si="343"/>
        <v>4.2423678376602219</v>
      </c>
      <c r="E266" s="136">
        <f t="shared" si="343"/>
        <v>4.2481643343215723</v>
      </c>
      <c r="F266" s="136">
        <f t="shared" si="343"/>
        <v>4.2612227176432445</v>
      </c>
      <c r="G266" s="136">
        <f t="shared" si="343"/>
        <v>4.3132986923176668</v>
      </c>
      <c r="H266" s="136">
        <f t="shared" si="343"/>
        <v>4.4082595412259256</v>
      </c>
      <c r="I266" s="136">
        <f t="shared" si="343"/>
        <v>4.0629514841919594</v>
      </c>
      <c r="J266" s="136">
        <f t="shared" si="343"/>
        <v>4.0077577371162825</v>
      </c>
      <c r="K266" s="136">
        <f t="shared" si="343"/>
        <v>3.9836262121989741</v>
      </c>
      <c r="L266" s="136">
        <f t="shared" si="343"/>
        <v>4.0244282558375222</v>
      </c>
      <c r="M266" s="136">
        <f t="shared" si="343"/>
        <v>3.9130027514094423</v>
      </c>
      <c r="N266" s="136">
        <f t="shared" si="343"/>
        <v>3.9578605044930777</v>
      </c>
      <c r="O266" s="136">
        <f t="shared" si="343"/>
        <v>3.9426545906990711</v>
      </c>
      <c r="P266" s="136">
        <f t="shared" si="343"/>
        <v>3.997823163639179</v>
      </c>
      <c r="Q266" s="136">
        <f t="shared" si="343"/>
        <v>3.8737576542034948</v>
      </c>
      <c r="R266" s="136">
        <f t="shared" si="343"/>
        <v>3.7963106586261683</v>
      </c>
      <c r="S266" s="136">
        <f t="shared" ref="S266" si="380">S217/S$223*100</f>
        <v>3.7593761275262025</v>
      </c>
      <c r="T266" s="136">
        <f t="shared" ref="T266:U266" si="381">T217/T$223*100</f>
        <v>3.7941024177028062</v>
      </c>
      <c r="U266" s="136">
        <f t="shared" si="381"/>
        <v>3.785994971215882</v>
      </c>
      <c r="V266" s="136">
        <f t="shared" ref="V266" si="382">V217/V$223*100</f>
        <v>3.8772935653811942</v>
      </c>
    </row>
    <row r="267" spans="1:22" ht="12" customHeight="1">
      <c r="A267" s="70" t="s">
        <v>31</v>
      </c>
      <c r="B267" s="136">
        <f t="shared" si="346"/>
        <v>7.6614188862424344</v>
      </c>
      <c r="C267" s="136">
        <f t="shared" si="343"/>
        <v>7.5582776330099941</v>
      </c>
      <c r="D267" s="136">
        <f t="shared" si="343"/>
        <v>7.5354251040070128</v>
      </c>
      <c r="E267" s="136">
        <f t="shared" si="343"/>
        <v>7.1327900582190216</v>
      </c>
      <c r="F267" s="136">
        <f t="shared" si="343"/>
        <v>7.0208298777093257</v>
      </c>
      <c r="G267" s="136">
        <f t="shared" si="343"/>
        <v>6.7014517531011233</v>
      </c>
      <c r="H267" s="136">
        <f t="shared" si="343"/>
        <v>6.7710194884825308</v>
      </c>
      <c r="I267" s="136">
        <f t="shared" si="343"/>
        <v>6.8205135212590893</v>
      </c>
      <c r="J267" s="136">
        <f t="shared" si="343"/>
        <v>6.7830171830721238</v>
      </c>
      <c r="K267" s="136">
        <f t="shared" si="343"/>
        <v>6.81669727650225</v>
      </c>
      <c r="L267" s="136">
        <f t="shared" si="343"/>
        <v>6.69802949036547</v>
      </c>
      <c r="M267" s="136">
        <f t="shared" si="343"/>
        <v>6.7959495696655905</v>
      </c>
      <c r="N267" s="136">
        <f t="shared" si="343"/>
        <v>6.5865884003142732</v>
      </c>
      <c r="O267" s="136">
        <f t="shared" si="343"/>
        <v>6.4150564855143308</v>
      </c>
      <c r="P267" s="136">
        <f t="shared" si="343"/>
        <v>6.421845255947364</v>
      </c>
      <c r="Q267" s="136">
        <f t="shared" si="343"/>
        <v>6.6353467625940716</v>
      </c>
      <c r="R267" s="136">
        <f t="shared" si="343"/>
        <v>6.6377934060666615</v>
      </c>
      <c r="S267" s="136">
        <f t="shared" ref="S267" si="383">S218/S$223*100</f>
        <v>6.6871541347336763</v>
      </c>
      <c r="T267" s="136">
        <f t="shared" ref="T267:U267" si="384">T218/T$223*100</f>
        <v>6.7802756186931639</v>
      </c>
      <c r="U267" s="136">
        <f t="shared" si="384"/>
        <v>6.5506782273277357</v>
      </c>
      <c r="V267" s="136">
        <f t="shared" ref="V267" si="385">V218/V$223*100</f>
        <v>6.6223023209641072</v>
      </c>
    </row>
    <row r="268" spans="1:22" ht="12" customHeight="1">
      <c r="A268" s="70" t="s">
        <v>32</v>
      </c>
      <c r="B268" s="136">
        <f t="shared" si="346"/>
        <v>3.306950253875693</v>
      </c>
      <c r="C268" s="136">
        <f t="shared" si="343"/>
        <v>3.3746052702003531</v>
      </c>
      <c r="D268" s="136">
        <f t="shared" si="343"/>
        <v>3.4542890581072685</v>
      </c>
      <c r="E268" s="136">
        <f t="shared" si="343"/>
        <v>3.5922018771409698</v>
      </c>
      <c r="F268" s="136">
        <f t="shared" si="343"/>
        <v>3.6635984008718219</v>
      </c>
      <c r="G268" s="136">
        <f t="shared" si="343"/>
        <v>3.6222792635742675</v>
      </c>
      <c r="H268" s="136">
        <f t="shared" si="343"/>
        <v>3.6208115029550831</v>
      </c>
      <c r="I268" s="136">
        <f t="shared" si="343"/>
        <v>3.6475860275891003</v>
      </c>
      <c r="J268" s="136">
        <f t="shared" si="343"/>
        <v>3.5880789344013611</v>
      </c>
      <c r="K268" s="136">
        <f t="shared" si="343"/>
        <v>3.7187238879722431</v>
      </c>
      <c r="L268" s="136">
        <f t="shared" si="343"/>
        <v>3.6842517633071994</v>
      </c>
      <c r="M268" s="136">
        <f t="shared" si="343"/>
        <v>3.6105223550032628</v>
      </c>
      <c r="N268" s="136">
        <f t="shared" si="343"/>
        <v>3.553397572972492</v>
      </c>
      <c r="O268" s="136">
        <f t="shared" si="343"/>
        <v>3.622774892913152</v>
      </c>
      <c r="P268" s="136">
        <f t="shared" si="343"/>
        <v>3.5337399253088231</v>
      </c>
      <c r="Q268" s="136">
        <f t="shared" si="343"/>
        <v>3.4501902662575787</v>
      </c>
      <c r="R268" s="136">
        <f t="shared" si="343"/>
        <v>3.4424902550295586</v>
      </c>
      <c r="S268" s="136">
        <f t="shared" ref="S268" si="386">S219/S$223*100</f>
        <v>3.4237129356326537</v>
      </c>
      <c r="T268" s="136">
        <f t="shared" ref="T268:U268" si="387">T219/T$223*100</f>
        <v>3.3812711357133978</v>
      </c>
      <c r="U268" s="136">
        <f t="shared" si="387"/>
        <v>3.4108483319870513</v>
      </c>
      <c r="V268" s="136">
        <f t="shared" ref="V268" si="388">V219/V$223*100</f>
        <v>3.5819954654436188</v>
      </c>
    </row>
    <row r="269" spans="1:22" ht="12" customHeight="1">
      <c r="A269" s="70" t="s">
        <v>33</v>
      </c>
      <c r="B269" s="136">
        <f t="shared" si="346"/>
        <v>7.7145914879348281</v>
      </c>
      <c r="C269" s="136">
        <f t="shared" ref="C269:R274" si="389">C220/C$223*100</f>
        <v>7.5861758951319196</v>
      </c>
      <c r="D269" s="136">
        <f t="shared" si="389"/>
        <v>7.6459110010073772</v>
      </c>
      <c r="E269" s="136">
        <f t="shared" si="389"/>
        <v>7.7346042181907562</v>
      </c>
      <c r="F269" s="136">
        <f t="shared" si="389"/>
        <v>7.8721446039273753</v>
      </c>
      <c r="G269" s="136">
        <f t="shared" si="389"/>
        <v>8.1673117835480795</v>
      </c>
      <c r="H269" s="136">
        <f t="shared" si="389"/>
        <v>8.0742977728608345</v>
      </c>
      <c r="I269" s="136">
        <f t="shared" si="389"/>
        <v>7.9668771253918411</v>
      </c>
      <c r="J269" s="136">
        <f t="shared" si="389"/>
        <v>7.9387880400596469</v>
      </c>
      <c r="K269" s="136">
        <f t="shared" si="389"/>
        <v>8.4292983490482687</v>
      </c>
      <c r="L269" s="136">
        <f t="shared" si="389"/>
        <v>8.1640314286833569</v>
      </c>
      <c r="M269" s="136">
        <f t="shared" si="389"/>
        <v>8.0326390509621994</v>
      </c>
      <c r="N269" s="136">
        <f t="shared" si="389"/>
        <v>8.1328382851171561</v>
      </c>
      <c r="O269" s="136">
        <f t="shared" si="389"/>
        <v>8.1996654887023581</v>
      </c>
      <c r="P269" s="136">
        <f t="shared" si="389"/>
        <v>8.1459601708362666</v>
      </c>
      <c r="Q269" s="136">
        <f t="shared" si="389"/>
        <v>8.0736675242926026</v>
      </c>
      <c r="R269" s="136">
        <f t="shared" si="389"/>
        <v>7.8597715412704616</v>
      </c>
      <c r="S269" s="136">
        <f t="shared" ref="S269" si="390">S220/S$223*100</f>
        <v>7.5292531918500769</v>
      </c>
      <c r="T269" s="136">
        <f t="shared" ref="T269:U269" si="391">T220/T$223*100</f>
        <v>7.1286753046265927</v>
      </c>
      <c r="U269" s="136">
        <f t="shared" si="391"/>
        <v>7.0958058941306081</v>
      </c>
      <c r="V269" s="136">
        <f t="shared" ref="V269" si="392">V220/V$223*100</f>
        <v>6.9375186373946827</v>
      </c>
    </row>
    <row r="270" spans="1:22" ht="12" customHeight="1">
      <c r="A270" s="70" t="s">
        <v>34</v>
      </c>
      <c r="B270" s="136">
        <f t="shared" si="346"/>
        <v>6.9194575966214718</v>
      </c>
      <c r="C270" s="136">
        <f t="shared" si="389"/>
        <v>7.4185939205926257</v>
      </c>
      <c r="D270" s="136">
        <f t="shared" si="389"/>
        <v>8.3107208473663174</v>
      </c>
      <c r="E270" s="136">
        <f t="shared" si="389"/>
        <v>8.4320803698981557</v>
      </c>
      <c r="F270" s="136">
        <f t="shared" si="389"/>
        <v>8.7061631522067593</v>
      </c>
      <c r="G270" s="136">
        <f t="shared" si="389"/>
        <v>9.1913347836457273</v>
      </c>
      <c r="H270" s="136">
        <f t="shared" si="389"/>
        <v>10.10053046358783</v>
      </c>
      <c r="I270" s="136">
        <f t="shared" si="389"/>
        <v>10.629045815397072</v>
      </c>
      <c r="J270" s="136">
        <f t="shared" si="389"/>
        <v>10.924899997919987</v>
      </c>
      <c r="K270" s="136">
        <f t="shared" si="389"/>
        <v>10.582360958533217</v>
      </c>
      <c r="L270" s="136">
        <f t="shared" si="389"/>
        <v>10.479043854016389</v>
      </c>
      <c r="M270" s="136">
        <f t="shared" si="389"/>
        <v>10.719700758423711</v>
      </c>
      <c r="N270" s="136">
        <f t="shared" si="389"/>
        <v>11.063999612625294</v>
      </c>
      <c r="O270" s="136">
        <f t="shared" si="389"/>
        <v>11.289871686561897</v>
      </c>
      <c r="P270" s="136">
        <f t="shared" si="389"/>
        <v>11.262769779530796</v>
      </c>
      <c r="Q270" s="136">
        <f t="shared" si="389"/>
        <v>11.648815857105218</v>
      </c>
      <c r="R270" s="136">
        <f t="shared" si="389"/>
        <v>11.789230330727023</v>
      </c>
      <c r="S270" s="136">
        <f t="shared" ref="S270" si="393">S221/S$223*100</f>
        <v>12.042360208486388</v>
      </c>
      <c r="T270" s="136">
        <f t="shared" ref="T270:U270" si="394">T221/T$223*100</f>
        <v>12.403245111342228</v>
      </c>
      <c r="U270" s="136">
        <f t="shared" si="394"/>
        <v>12.352261647150724</v>
      </c>
      <c r="V270" s="136">
        <f t="shared" ref="V270" si="395">V221/V$223*100</f>
        <v>12.028890740597362</v>
      </c>
    </row>
    <row r="271" spans="1:22" ht="12" customHeight="1">
      <c r="A271" s="70" t="s">
        <v>35</v>
      </c>
      <c r="B271" s="136">
        <f t="shared" si="346"/>
        <v>5.5862044533495689</v>
      </c>
      <c r="C271" s="136">
        <f t="shared" si="389"/>
        <v>5.6211587416362052</v>
      </c>
      <c r="D271" s="136">
        <f t="shared" si="389"/>
        <v>5.3887210949341835</v>
      </c>
      <c r="E271" s="136">
        <f t="shared" si="389"/>
        <v>5.3367947280296164</v>
      </c>
      <c r="F271" s="136">
        <f t="shared" si="389"/>
        <v>5.3799584182546782</v>
      </c>
      <c r="G271" s="136">
        <f t="shared" si="389"/>
        <v>5.5170499749476942</v>
      </c>
      <c r="H271" s="136">
        <f t="shared" si="389"/>
        <v>5.5844713116206748</v>
      </c>
      <c r="I271" s="136">
        <f t="shared" si="389"/>
        <v>5.4922082507304992</v>
      </c>
      <c r="J271" s="136">
        <f t="shared" si="389"/>
        <v>5.6017123540672538</v>
      </c>
      <c r="K271" s="136">
        <f t="shared" si="389"/>
        <v>5.8705317062756528</v>
      </c>
      <c r="L271" s="136">
        <f t="shared" si="389"/>
        <v>5.7232838307156957</v>
      </c>
      <c r="M271" s="136">
        <f t="shared" si="389"/>
        <v>5.8297174446979394</v>
      </c>
      <c r="N271" s="136">
        <f t="shared" si="389"/>
        <v>5.8853933180986768</v>
      </c>
      <c r="O271" s="136">
        <f t="shared" si="389"/>
        <v>5.9263364335606123</v>
      </c>
      <c r="P271" s="136">
        <f t="shared" si="389"/>
        <v>5.6426873516551872</v>
      </c>
      <c r="Q271" s="136">
        <f t="shared" si="389"/>
        <v>5.8266683751995885</v>
      </c>
      <c r="R271" s="136">
        <f t="shared" si="389"/>
        <v>5.8314989475263932</v>
      </c>
      <c r="S271" s="136">
        <f t="shared" ref="S271" si="396">S222/S$223*100</f>
        <v>5.6504277535548324</v>
      </c>
      <c r="T271" s="136">
        <f t="shared" ref="T271:U271" si="397">T222/T$223*100</f>
        <v>5.3231182651392102</v>
      </c>
      <c r="U271" s="136">
        <f t="shared" si="397"/>
        <v>5.3474512370554095</v>
      </c>
      <c r="V271" s="136">
        <f t="shared" ref="V271" si="398">V222/V$223*100</f>
        <v>5.4634300778611893</v>
      </c>
    </row>
    <row r="272" spans="1:22" ht="12" customHeight="1">
      <c r="A272" s="72" t="s">
        <v>5</v>
      </c>
      <c r="B272" s="137">
        <f t="shared" si="346"/>
        <v>100</v>
      </c>
      <c r="C272" s="137">
        <f t="shared" si="346"/>
        <v>100</v>
      </c>
      <c r="D272" s="137">
        <f t="shared" si="346"/>
        <v>100</v>
      </c>
      <c r="E272" s="137">
        <f t="shared" si="346"/>
        <v>100</v>
      </c>
      <c r="F272" s="137">
        <f t="shared" si="346"/>
        <v>100</v>
      </c>
      <c r="G272" s="137">
        <f t="shared" si="346"/>
        <v>100</v>
      </c>
      <c r="H272" s="137">
        <f t="shared" si="346"/>
        <v>100</v>
      </c>
      <c r="I272" s="137">
        <f t="shared" si="346"/>
        <v>100</v>
      </c>
      <c r="J272" s="137">
        <f t="shared" si="346"/>
        <v>100</v>
      </c>
      <c r="K272" s="137">
        <f t="shared" si="346"/>
        <v>100</v>
      </c>
      <c r="L272" s="137">
        <f t="shared" si="346"/>
        <v>100</v>
      </c>
      <c r="M272" s="137">
        <f t="shared" si="346"/>
        <v>100</v>
      </c>
      <c r="N272" s="137">
        <f t="shared" si="346"/>
        <v>100</v>
      </c>
      <c r="O272" s="137">
        <f t="shared" si="346"/>
        <v>100</v>
      </c>
      <c r="P272" s="137">
        <f t="shared" si="346"/>
        <v>100</v>
      </c>
      <c r="Q272" s="137">
        <f t="shared" si="346"/>
        <v>100</v>
      </c>
      <c r="R272" s="137">
        <f t="shared" si="389"/>
        <v>100</v>
      </c>
      <c r="S272" s="137">
        <f t="shared" ref="S272" si="399">S223/S$223*100</f>
        <v>100</v>
      </c>
      <c r="T272" s="137">
        <f t="shared" ref="T272:U272" si="400">T223/T$223*100</f>
        <v>100</v>
      </c>
      <c r="U272" s="137">
        <f t="shared" si="400"/>
        <v>100</v>
      </c>
      <c r="V272" s="137">
        <f t="shared" ref="V272" si="401">V223/V$223*100</f>
        <v>100</v>
      </c>
    </row>
    <row r="273" spans="1:22" ht="12" customHeight="1">
      <c r="A273" s="73" t="s">
        <v>3</v>
      </c>
      <c r="B273" s="136">
        <f t="shared" si="346"/>
        <v>14.269189797517349</v>
      </c>
      <c r="C273" s="136">
        <f t="shared" si="389"/>
        <v>13.881667990740926</v>
      </c>
      <c r="D273" s="136">
        <f t="shared" si="389"/>
        <v>13.356139250855223</v>
      </c>
      <c r="E273" s="136">
        <f t="shared" si="389"/>
        <v>13.516624679334551</v>
      </c>
      <c r="F273" s="136">
        <f t="shared" si="389"/>
        <v>13.73454424965122</v>
      </c>
      <c r="G273" s="136">
        <f t="shared" si="389"/>
        <v>12.859216447118824</v>
      </c>
      <c r="H273" s="136">
        <f t="shared" si="389"/>
        <v>12.332837832673381</v>
      </c>
      <c r="I273" s="136">
        <f t="shared" si="389"/>
        <v>12.203700803918847</v>
      </c>
      <c r="J273" s="136">
        <f t="shared" si="389"/>
        <v>12.098870982433919</v>
      </c>
      <c r="K273" s="136">
        <f t="shared" si="389"/>
        <v>11.505445440265579</v>
      </c>
      <c r="L273" s="136">
        <f t="shared" si="389"/>
        <v>11.632785846532235</v>
      </c>
      <c r="M273" s="136">
        <f t="shared" si="389"/>
        <v>12.036376395351976</v>
      </c>
      <c r="N273" s="136">
        <f t="shared" si="389"/>
        <v>11.789530573705068</v>
      </c>
      <c r="O273" s="136">
        <f t="shared" si="389"/>
        <v>11.10696899562452</v>
      </c>
      <c r="P273" s="136">
        <f t="shared" si="389"/>
        <v>11.223255660797991</v>
      </c>
      <c r="Q273" s="136">
        <f t="shared" si="389"/>
        <v>10.932124690268417</v>
      </c>
      <c r="R273" s="136">
        <f t="shared" si="389"/>
        <v>10.937759863545216</v>
      </c>
      <c r="S273" s="136">
        <f t="shared" ref="S273" si="402">S224/S$223*100</f>
        <v>11.243976564843353</v>
      </c>
      <c r="T273" s="136">
        <f t="shared" ref="T273:U273" si="403">T224/T$223*100</f>
        <v>11.441005805228173</v>
      </c>
      <c r="U273" s="136">
        <f t="shared" si="403"/>
        <v>11.318864298647858</v>
      </c>
      <c r="V273" s="136">
        <f t="shared" ref="V273" si="404">V224/V$223*100</f>
        <v>11.414620098668635</v>
      </c>
    </row>
    <row r="274" spans="1:22" ht="12" customHeight="1">
      <c r="A274" s="73" t="s">
        <v>4</v>
      </c>
      <c r="B274" s="136">
        <f t="shared" si="346"/>
        <v>85.730810202482658</v>
      </c>
      <c r="C274" s="136">
        <f t="shared" si="389"/>
        <v>86.118332009259078</v>
      </c>
      <c r="D274" s="136">
        <f t="shared" si="389"/>
        <v>86.643860749144764</v>
      </c>
      <c r="E274" s="136">
        <f t="shared" si="389"/>
        <v>86.483375320665445</v>
      </c>
      <c r="F274" s="136">
        <f t="shared" si="389"/>
        <v>86.265455750348792</v>
      </c>
      <c r="G274" s="136">
        <f t="shared" si="389"/>
        <v>87.140783552881189</v>
      </c>
      <c r="H274" s="136">
        <f t="shared" si="389"/>
        <v>87.667162167326623</v>
      </c>
      <c r="I274" s="136">
        <f t="shared" si="389"/>
        <v>87.796299196081151</v>
      </c>
      <c r="J274" s="136">
        <f t="shared" si="389"/>
        <v>87.901129017566078</v>
      </c>
      <c r="K274" s="136">
        <f t="shared" si="389"/>
        <v>88.494554559734439</v>
      </c>
      <c r="L274" s="136">
        <f t="shared" si="389"/>
        <v>88.367214153467771</v>
      </c>
      <c r="M274" s="136">
        <f t="shared" si="389"/>
        <v>87.963623604648021</v>
      </c>
      <c r="N274" s="136">
        <f t="shared" si="389"/>
        <v>88.210469426294949</v>
      </c>
      <c r="O274" s="136">
        <f t="shared" si="389"/>
        <v>88.893031004375473</v>
      </c>
      <c r="P274" s="136">
        <f t="shared" si="389"/>
        <v>88.776744339201997</v>
      </c>
      <c r="Q274" s="136">
        <f t="shared" si="389"/>
        <v>89.067875309731591</v>
      </c>
      <c r="R274" s="136">
        <f t="shared" si="389"/>
        <v>89.06224013645479</v>
      </c>
      <c r="S274" s="136">
        <f t="shared" ref="S274" si="405">S225/S$223*100</f>
        <v>88.756023435156663</v>
      </c>
      <c r="T274" s="136">
        <f t="shared" ref="T274:U274" si="406">T225/T$223*100</f>
        <v>88.558994194771827</v>
      </c>
      <c r="U274" s="136">
        <f t="shared" si="406"/>
        <v>88.681135701352133</v>
      </c>
      <c r="V274" s="136">
        <f t="shared" ref="V274" si="407">V225/V$223*100</f>
        <v>88.585379901331336</v>
      </c>
    </row>
    <row r="275" spans="1:22" ht="12" customHeight="1">
      <c r="A275" s="14"/>
      <c r="B275" s="138"/>
      <c r="C275" s="138"/>
      <c r="D275" s="138"/>
      <c r="E275" s="138"/>
      <c r="F275" s="138"/>
      <c r="G275" s="138"/>
      <c r="H275" s="138"/>
      <c r="I275" s="124"/>
      <c r="J275" s="124"/>
      <c r="K275" s="124"/>
      <c r="L275" s="124"/>
      <c r="M275" s="124"/>
    </row>
    <row r="276" spans="1:22" ht="12" customHeight="1">
      <c r="A276" s="127"/>
      <c r="B276" s="184" t="s">
        <v>96</v>
      </c>
      <c r="C276" s="184"/>
      <c r="D276" s="184"/>
      <c r="E276" s="184"/>
      <c r="F276" s="184"/>
      <c r="G276" s="184"/>
      <c r="H276" s="184"/>
      <c r="I276" s="184"/>
      <c r="J276" s="184"/>
      <c r="K276" s="184"/>
      <c r="L276" s="184"/>
      <c r="M276" s="184"/>
      <c r="N276" s="184"/>
      <c r="O276" s="184"/>
      <c r="P276" s="184"/>
      <c r="Q276" s="184"/>
      <c r="R276" s="184"/>
      <c r="S276" s="184"/>
      <c r="T276" s="184"/>
      <c r="U276" s="184"/>
      <c r="V276" s="184"/>
    </row>
    <row r="277" spans="1:22" ht="12" customHeight="1">
      <c r="A277" s="70" t="s">
        <v>18</v>
      </c>
      <c r="B277" s="136">
        <f t="shared" ref="B277:T277" si="408">B204/$Q204*100</f>
        <v>84.671262491118256</v>
      </c>
      <c r="C277" s="136">
        <f t="shared" si="408"/>
        <v>83.370372050130754</v>
      </c>
      <c r="D277" s="136">
        <f t="shared" si="408"/>
        <v>81.569458932377884</v>
      </c>
      <c r="E277" s="136">
        <f t="shared" si="408"/>
        <v>79.552738597366471</v>
      </c>
      <c r="F277" s="136">
        <f t="shared" si="408"/>
        <v>77.757872617049898</v>
      </c>
      <c r="G277" s="136">
        <f t="shared" si="408"/>
        <v>76.873100820898898</v>
      </c>
      <c r="H277" s="136">
        <f t="shared" si="408"/>
        <v>78.030371747773899</v>
      </c>
      <c r="I277" s="136">
        <f t="shared" si="408"/>
        <v>85.947208490180955</v>
      </c>
      <c r="J277" s="136">
        <f t="shared" si="408"/>
        <v>90.875247554688784</v>
      </c>
      <c r="K277" s="136">
        <f t="shared" si="408"/>
        <v>84.20487701634238</v>
      </c>
      <c r="L277" s="136">
        <f t="shared" si="408"/>
        <v>86.864861596141921</v>
      </c>
      <c r="M277" s="136">
        <f t="shared" si="408"/>
        <v>95.997550909338287</v>
      </c>
      <c r="N277" s="136">
        <f t="shared" si="408"/>
        <v>94.502774124298909</v>
      </c>
      <c r="O277" s="136">
        <f t="shared" si="408"/>
        <v>97.645773806824181</v>
      </c>
      <c r="P277" s="136">
        <f t="shared" si="408"/>
        <v>103.79457874128832</v>
      </c>
      <c r="Q277" s="139">
        <f t="shared" si="408"/>
        <v>100</v>
      </c>
      <c r="R277" s="136">
        <f t="shared" si="408"/>
        <v>101.89048634102831</v>
      </c>
      <c r="S277" s="136">
        <f t="shared" si="408"/>
        <v>114.43451706048646</v>
      </c>
      <c r="T277" s="136">
        <f t="shared" si="408"/>
        <v>119.98125387394742</v>
      </c>
      <c r="U277" s="136">
        <f t="shared" ref="U277:V277" si="409">U204/$Q204*100</f>
        <v>119.81042224137148</v>
      </c>
      <c r="V277" s="136">
        <f t="shared" si="409"/>
        <v>114.66922158223349</v>
      </c>
    </row>
    <row r="278" spans="1:22" ht="12" customHeight="1">
      <c r="A278" s="70" t="s">
        <v>19</v>
      </c>
      <c r="B278" s="136">
        <f t="shared" ref="B278:T278" si="410">B205/$Q205*100</f>
        <v>149.49918509643925</v>
      </c>
      <c r="C278" s="136">
        <f t="shared" si="410"/>
        <v>136.82878390484515</v>
      </c>
      <c r="D278" s="136">
        <f t="shared" si="410"/>
        <v>121.09898649742577</v>
      </c>
      <c r="E278" s="136">
        <f t="shared" si="410"/>
        <v>115.38764584615053</v>
      </c>
      <c r="F278" s="136">
        <f t="shared" si="410"/>
        <v>124.96033416442702</v>
      </c>
      <c r="G278" s="136">
        <f t="shared" si="410"/>
        <v>106.32926421224191</v>
      </c>
      <c r="H278" s="136">
        <f t="shared" si="410"/>
        <v>101.26444969724444</v>
      </c>
      <c r="I278" s="136">
        <f t="shared" si="410"/>
        <v>101.14518235490939</v>
      </c>
      <c r="J278" s="136">
        <f t="shared" si="410"/>
        <v>97.63785901628728</v>
      </c>
      <c r="K278" s="136">
        <f t="shared" si="410"/>
        <v>81.559973664043866</v>
      </c>
      <c r="L278" s="136">
        <f t="shared" si="410"/>
        <v>85.881121220952195</v>
      </c>
      <c r="M278" s="136">
        <f t="shared" si="410"/>
        <v>92.534188172565266</v>
      </c>
      <c r="N278" s="136">
        <f t="shared" si="410"/>
        <v>89.215210094010729</v>
      </c>
      <c r="O278" s="136">
        <f t="shared" si="410"/>
        <v>95.171021813511203</v>
      </c>
      <c r="P278" s="136">
        <f t="shared" si="410"/>
        <v>98.854277973858331</v>
      </c>
      <c r="Q278" s="139">
        <f t="shared" si="410"/>
        <v>100</v>
      </c>
      <c r="R278" s="136">
        <f t="shared" si="410"/>
        <v>102.08582931278265</v>
      </c>
      <c r="S278" s="136">
        <f t="shared" si="410"/>
        <v>106.47875314358492</v>
      </c>
      <c r="T278" s="136">
        <f t="shared" si="410"/>
        <v>109.20625155155479</v>
      </c>
      <c r="U278" s="136">
        <f t="shared" ref="U278:V278" si="411">U205/$Q205*100</f>
        <v>117.33531932346814</v>
      </c>
      <c r="V278" s="136">
        <f t="shared" si="411"/>
        <v>122.27007307148486</v>
      </c>
    </row>
    <row r="279" spans="1:22" ht="12" customHeight="1">
      <c r="A279" s="70" t="s">
        <v>20</v>
      </c>
      <c r="B279" s="136">
        <f t="shared" ref="B279:T279" si="412">B206/$Q206*100</f>
        <v>118.73476340565297</v>
      </c>
      <c r="C279" s="136">
        <f t="shared" si="412"/>
        <v>110.61741995369094</v>
      </c>
      <c r="D279" s="136">
        <f t="shared" si="412"/>
        <v>99.474688127951694</v>
      </c>
      <c r="E279" s="136">
        <f t="shared" si="412"/>
        <v>88.549221212399402</v>
      </c>
      <c r="F279" s="136">
        <f t="shared" si="412"/>
        <v>80.547140365372243</v>
      </c>
      <c r="G279" s="136">
        <f t="shared" si="412"/>
        <v>68.459867192998558</v>
      </c>
      <c r="H279" s="136">
        <f t="shared" si="412"/>
        <v>66.492242724685568</v>
      </c>
      <c r="I279" s="136">
        <f t="shared" si="412"/>
        <v>75.098177218805134</v>
      </c>
      <c r="J279" s="136">
        <f t="shared" si="412"/>
        <v>76.199802115527802</v>
      </c>
      <c r="K279" s="136">
        <f t="shared" si="412"/>
        <v>104.0341911727205</v>
      </c>
      <c r="L279" s="136">
        <f t="shared" si="412"/>
        <v>113.92943480522659</v>
      </c>
      <c r="M279" s="136">
        <f t="shared" si="412"/>
        <v>140.79582198557688</v>
      </c>
      <c r="N279" s="136">
        <f t="shared" si="412"/>
        <v>133.8474249518039</v>
      </c>
      <c r="O279" s="136">
        <f t="shared" si="412"/>
        <v>95.448657139651345</v>
      </c>
      <c r="P279" s="136">
        <f t="shared" si="412"/>
        <v>92.977141283392996</v>
      </c>
      <c r="Q279" s="139">
        <f t="shared" si="412"/>
        <v>100</v>
      </c>
      <c r="R279" s="136">
        <f t="shared" si="412"/>
        <v>101.37499107479829</v>
      </c>
      <c r="S279" s="136">
        <f t="shared" si="412"/>
        <v>104.25757622122258</v>
      </c>
      <c r="T279" s="136">
        <f t="shared" si="412"/>
        <v>116.18368575129799</v>
      </c>
      <c r="U279" s="136">
        <f t="shared" ref="U279:V279" si="413">U206/$Q206*100</f>
        <v>112.66970633536317</v>
      </c>
      <c r="V279" s="136">
        <f t="shared" si="413"/>
        <v>114.65569121862154</v>
      </c>
    </row>
    <row r="280" spans="1:22" ht="12" customHeight="1">
      <c r="A280" s="70" t="s">
        <v>21</v>
      </c>
      <c r="B280" s="136">
        <f t="shared" ref="B280:T280" si="414">B207/$Q207*100</f>
        <v>117.58093588997545</v>
      </c>
      <c r="C280" s="136">
        <f t="shared" si="414"/>
        <v>99.856650155413945</v>
      </c>
      <c r="D280" s="136">
        <f t="shared" si="414"/>
        <v>89.141840649852625</v>
      </c>
      <c r="E280" s="136">
        <f t="shared" si="414"/>
        <v>91.226327168816908</v>
      </c>
      <c r="F280" s="136">
        <f t="shared" si="414"/>
        <v>85.607297122121778</v>
      </c>
      <c r="G280" s="136">
        <f t="shared" si="414"/>
        <v>82.842963320417653</v>
      </c>
      <c r="H280" s="136">
        <f t="shared" si="414"/>
        <v>77.368702423700498</v>
      </c>
      <c r="I280" s="136">
        <f t="shared" si="414"/>
        <v>81.580727725184616</v>
      </c>
      <c r="J280" s="136">
        <f t="shared" si="414"/>
        <v>84.529098126043763</v>
      </c>
      <c r="K280" s="136">
        <f t="shared" si="414"/>
        <v>82.838705404241836</v>
      </c>
      <c r="L280" s="136">
        <f t="shared" si="414"/>
        <v>86.249296261076509</v>
      </c>
      <c r="M280" s="136">
        <f t="shared" si="414"/>
        <v>92.078856607576242</v>
      </c>
      <c r="N280" s="136">
        <f t="shared" si="414"/>
        <v>98.498374895326222</v>
      </c>
      <c r="O280" s="136">
        <f t="shared" si="414"/>
        <v>91.605754810262525</v>
      </c>
      <c r="P280" s="136">
        <f t="shared" si="414"/>
        <v>98.265608811047883</v>
      </c>
      <c r="Q280" s="139">
        <f t="shared" si="414"/>
        <v>100</v>
      </c>
      <c r="R280" s="136">
        <f t="shared" si="414"/>
        <v>105.57976259751808</v>
      </c>
      <c r="S280" s="136">
        <f t="shared" si="414"/>
        <v>106.63856441990622</v>
      </c>
      <c r="T280" s="136">
        <f t="shared" si="414"/>
        <v>115.60668208978527</v>
      </c>
      <c r="U280" s="136">
        <f t="shared" ref="U280:V280" si="415">U207/$Q207*100</f>
        <v>119.38156133055149</v>
      </c>
      <c r="V280" s="136">
        <f t="shared" si="415"/>
        <v>118.77362552100334</v>
      </c>
    </row>
    <row r="281" spans="1:22" ht="12" customHeight="1">
      <c r="A281" s="70"/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9"/>
      <c r="R281" s="136"/>
      <c r="S281" s="136"/>
      <c r="T281" s="136"/>
      <c r="U281" s="136"/>
      <c r="V281" s="136"/>
    </row>
    <row r="282" spans="1:22" ht="12" customHeight="1">
      <c r="A282" s="70" t="s">
        <v>22</v>
      </c>
      <c r="B282" s="136">
        <f t="shared" ref="B282:T282" si="416">B209/$Q209*100</f>
        <v>93.029384044265214</v>
      </c>
      <c r="C282" s="136">
        <f t="shared" si="416"/>
        <v>88.031916598811307</v>
      </c>
      <c r="D282" s="136">
        <f t="shared" si="416"/>
        <v>82.024953676692164</v>
      </c>
      <c r="E282" s="136">
        <f t="shared" si="416"/>
        <v>76.050689560104885</v>
      </c>
      <c r="F282" s="136">
        <f t="shared" si="416"/>
        <v>74.659708018901199</v>
      </c>
      <c r="G282" s="136">
        <f t="shared" si="416"/>
        <v>72.519218562663099</v>
      </c>
      <c r="H282" s="136">
        <f t="shared" si="416"/>
        <v>74.423763696632022</v>
      </c>
      <c r="I282" s="136">
        <f t="shared" si="416"/>
        <v>79.126621315774287</v>
      </c>
      <c r="J282" s="136">
        <f t="shared" si="416"/>
        <v>80.308586962793896</v>
      </c>
      <c r="K282" s="136">
        <f t="shared" si="416"/>
        <v>83.311427270803819</v>
      </c>
      <c r="L282" s="136">
        <f t="shared" si="416"/>
        <v>87.211881848316025</v>
      </c>
      <c r="M282" s="136">
        <f t="shared" si="416"/>
        <v>92.552045598804895</v>
      </c>
      <c r="N282" s="136">
        <f t="shared" si="416"/>
        <v>92.29494322589747</v>
      </c>
      <c r="O282" s="136">
        <f t="shared" si="416"/>
        <v>95.255146856106023</v>
      </c>
      <c r="P282" s="136">
        <f t="shared" si="416"/>
        <v>95.759093153126585</v>
      </c>
      <c r="Q282" s="139">
        <f t="shared" si="416"/>
        <v>100</v>
      </c>
      <c r="R282" s="136">
        <f t="shared" si="416"/>
        <v>104.38035763517108</v>
      </c>
      <c r="S282" s="136">
        <f t="shared" si="416"/>
        <v>106.61862293147999</v>
      </c>
      <c r="T282" s="136">
        <f t="shared" si="416"/>
        <v>109.9285755502696</v>
      </c>
      <c r="U282" s="136">
        <f t="shared" ref="U282:V282" si="417">U209/$Q209*100</f>
        <v>115.56623431579354</v>
      </c>
      <c r="V282" s="136">
        <f t="shared" si="417"/>
        <v>115.8050638267861</v>
      </c>
    </row>
    <row r="283" spans="1:22" ht="12" customHeight="1">
      <c r="A283" s="70" t="s">
        <v>23</v>
      </c>
      <c r="B283" s="136">
        <f t="shared" ref="B283:T283" si="418">B210/$Q210*100</f>
        <v>85.801928133216478</v>
      </c>
      <c r="C283" s="136">
        <f t="shared" si="418"/>
        <v>84.009194581914173</v>
      </c>
      <c r="D283" s="136">
        <f t="shared" si="418"/>
        <v>77.526542008008519</v>
      </c>
      <c r="E283" s="136">
        <f t="shared" si="418"/>
        <v>74.174613087584689</v>
      </c>
      <c r="F283" s="136">
        <f t="shared" si="418"/>
        <v>72.253564737308906</v>
      </c>
      <c r="G283" s="136">
        <f t="shared" si="418"/>
        <v>68.905834256115298</v>
      </c>
      <c r="H283" s="136">
        <f t="shared" si="418"/>
        <v>68.903472634048285</v>
      </c>
      <c r="I283" s="136">
        <f t="shared" si="418"/>
        <v>74.902255086671516</v>
      </c>
      <c r="J283" s="136">
        <f t="shared" si="418"/>
        <v>77.705762882648372</v>
      </c>
      <c r="K283" s="136">
        <f t="shared" si="418"/>
        <v>80.056626449117545</v>
      </c>
      <c r="L283" s="136">
        <f t="shared" si="418"/>
        <v>85.370276099859879</v>
      </c>
      <c r="M283" s="136">
        <f t="shared" si="418"/>
        <v>92.291140768419339</v>
      </c>
      <c r="N283" s="136">
        <f t="shared" si="418"/>
        <v>95.190950264239277</v>
      </c>
      <c r="O283" s="136">
        <f t="shared" si="418"/>
        <v>93.498192047106485</v>
      </c>
      <c r="P283" s="136">
        <f t="shared" si="418"/>
        <v>99.094186736080857</v>
      </c>
      <c r="Q283" s="139">
        <f t="shared" si="418"/>
        <v>100</v>
      </c>
      <c r="R283" s="136">
        <f t="shared" si="418"/>
        <v>101.99662025641967</v>
      </c>
      <c r="S283" s="136">
        <f t="shared" si="418"/>
        <v>107.26776070995608</v>
      </c>
      <c r="T283" s="136">
        <f t="shared" si="418"/>
        <v>115.91628312174949</v>
      </c>
      <c r="U283" s="136">
        <f t="shared" ref="U283:V283" si="419">U210/$Q210*100</f>
        <v>121.17797708701792</v>
      </c>
      <c r="V283" s="136">
        <f t="shared" si="419"/>
        <v>118.94204579447592</v>
      </c>
    </row>
    <row r="284" spans="1:22" ht="12" customHeight="1">
      <c r="A284" s="70" t="s">
        <v>24</v>
      </c>
      <c r="B284" s="136">
        <f t="shared" ref="B284:T284" si="420">B211/$Q211*100</f>
        <v>97.284467969580177</v>
      </c>
      <c r="C284" s="136">
        <f t="shared" si="420"/>
        <v>88.254790988644189</v>
      </c>
      <c r="D284" s="136">
        <f t="shared" si="420"/>
        <v>83.442982821395134</v>
      </c>
      <c r="E284" s="136">
        <f t="shared" si="420"/>
        <v>81.429984776764741</v>
      </c>
      <c r="F284" s="136">
        <f t="shared" si="420"/>
        <v>81.84837391197172</v>
      </c>
      <c r="G284" s="136">
        <f t="shared" si="420"/>
        <v>81.242442513132957</v>
      </c>
      <c r="H284" s="136">
        <f t="shared" si="420"/>
        <v>75.396653553143082</v>
      </c>
      <c r="I284" s="136">
        <f t="shared" si="420"/>
        <v>83.206139927181638</v>
      </c>
      <c r="J284" s="136">
        <f t="shared" si="420"/>
        <v>82.449641737647354</v>
      </c>
      <c r="K284" s="136">
        <f t="shared" si="420"/>
        <v>82.024590355064461</v>
      </c>
      <c r="L284" s="136">
        <f t="shared" si="420"/>
        <v>86.472639815588977</v>
      </c>
      <c r="M284" s="136">
        <f t="shared" si="420"/>
        <v>95.2348275643823</v>
      </c>
      <c r="N284" s="136">
        <f t="shared" si="420"/>
        <v>95.6722041046106</v>
      </c>
      <c r="O284" s="136">
        <f t="shared" si="420"/>
        <v>97.244161372955929</v>
      </c>
      <c r="P284" s="136">
        <f t="shared" si="420"/>
        <v>99.928047728340204</v>
      </c>
      <c r="Q284" s="139">
        <f t="shared" si="420"/>
        <v>100</v>
      </c>
      <c r="R284" s="136">
        <f t="shared" si="420"/>
        <v>104.614938757291</v>
      </c>
      <c r="S284" s="136">
        <f t="shared" si="420"/>
        <v>106.64659109457392</v>
      </c>
      <c r="T284" s="136">
        <f t="shared" si="420"/>
        <v>112.68558522846513</v>
      </c>
      <c r="U284" s="136">
        <f t="shared" ref="U284:V284" si="421">U211/$Q211*100</f>
        <v>117.23223595015307</v>
      </c>
      <c r="V284" s="136">
        <f t="shared" si="421"/>
        <v>116.14529029077379</v>
      </c>
    </row>
    <row r="285" spans="1:22" ht="12" customHeight="1">
      <c r="A285" s="70" t="s">
        <v>25</v>
      </c>
      <c r="B285" s="136">
        <f t="shared" ref="B285:T285" si="422">B212/$Q212*100</f>
        <v>80.760589693853518</v>
      </c>
      <c r="C285" s="136">
        <f t="shared" si="422"/>
        <v>74.688997621007118</v>
      </c>
      <c r="D285" s="136">
        <f t="shared" si="422"/>
        <v>71.140884540780263</v>
      </c>
      <c r="E285" s="136">
        <f t="shared" si="422"/>
        <v>68.685679203791565</v>
      </c>
      <c r="F285" s="136">
        <f t="shared" si="422"/>
        <v>67.516294381183997</v>
      </c>
      <c r="G285" s="136">
        <f t="shared" si="422"/>
        <v>67.223617392316839</v>
      </c>
      <c r="H285" s="136">
        <f t="shared" si="422"/>
        <v>70.500752862597935</v>
      </c>
      <c r="I285" s="136">
        <f t="shared" si="422"/>
        <v>76.245795745333965</v>
      </c>
      <c r="J285" s="136">
        <f t="shared" si="422"/>
        <v>78.678507823684612</v>
      </c>
      <c r="K285" s="136">
        <f t="shared" si="422"/>
        <v>81.104074984585509</v>
      </c>
      <c r="L285" s="136">
        <f t="shared" si="422"/>
        <v>84.311878292946901</v>
      </c>
      <c r="M285" s="136">
        <f t="shared" si="422"/>
        <v>92.998774778970656</v>
      </c>
      <c r="N285" s="136">
        <f t="shared" si="422"/>
        <v>91.664262975302407</v>
      </c>
      <c r="O285" s="136">
        <f t="shared" si="422"/>
        <v>97.099692768549644</v>
      </c>
      <c r="P285" s="136">
        <f t="shared" si="422"/>
        <v>96.947267862955187</v>
      </c>
      <c r="Q285" s="139">
        <f t="shared" si="422"/>
        <v>100</v>
      </c>
      <c r="R285" s="136">
        <f t="shared" si="422"/>
        <v>102.35914589127553</v>
      </c>
      <c r="S285" s="136">
        <f t="shared" si="422"/>
        <v>104.38195140926881</v>
      </c>
      <c r="T285" s="136">
        <f t="shared" si="422"/>
        <v>108.98936465806277</v>
      </c>
      <c r="U285" s="136">
        <f t="shared" ref="U285:V285" si="423">U212/$Q212*100</f>
        <v>108.5916309200272</v>
      </c>
      <c r="V285" s="136">
        <f t="shared" si="423"/>
        <v>105.91334538266327</v>
      </c>
    </row>
    <row r="286" spans="1:22" ht="12" customHeight="1">
      <c r="A286" s="70" t="s">
        <v>26</v>
      </c>
      <c r="B286" s="136">
        <f t="shared" ref="B286:T286" si="424">B213/$Q213*100</f>
        <v>101.43067251284148</v>
      </c>
      <c r="C286" s="136">
        <f t="shared" si="424"/>
        <v>90.01045012965902</v>
      </c>
      <c r="D286" s="136">
        <f t="shared" si="424"/>
        <v>83.093459545834051</v>
      </c>
      <c r="E286" s="136">
        <f t="shared" si="424"/>
        <v>77.510933931958036</v>
      </c>
      <c r="F286" s="136">
        <f t="shared" si="424"/>
        <v>74.202832040429286</v>
      </c>
      <c r="G286" s="136">
        <f t="shared" si="424"/>
        <v>71.196899241950902</v>
      </c>
      <c r="H286" s="136">
        <f t="shared" si="424"/>
        <v>70.833632829994642</v>
      </c>
      <c r="I286" s="136">
        <f t="shared" si="424"/>
        <v>76.745973382579791</v>
      </c>
      <c r="J286" s="136">
        <f t="shared" si="424"/>
        <v>78.45172205972608</v>
      </c>
      <c r="K286" s="136">
        <f t="shared" si="424"/>
        <v>82.144930581281542</v>
      </c>
      <c r="L286" s="136">
        <f t="shared" si="424"/>
        <v>84.95208974947333</v>
      </c>
      <c r="M286" s="136">
        <f t="shared" si="424"/>
        <v>87.085519658960848</v>
      </c>
      <c r="N286" s="136">
        <f t="shared" si="424"/>
        <v>89.120530357903121</v>
      </c>
      <c r="O286" s="136">
        <f t="shared" si="424"/>
        <v>91.247325264432504</v>
      </c>
      <c r="P286" s="136">
        <f t="shared" si="424"/>
        <v>98.018069324722575</v>
      </c>
      <c r="Q286" s="139">
        <f t="shared" si="424"/>
        <v>100</v>
      </c>
      <c r="R286" s="136">
        <f t="shared" si="424"/>
        <v>103.19696559198049</v>
      </c>
      <c r="S286" s="136">
        <f t="shared" si="424"/>
        <v>107.89344185249281</v>
      </c>
      <c r="T286" s="136">
        <f t="shared" si="424"/>
        <v>115.51567795907309</v>
      </c>
      <c r="U286" s="136">
        <f t="shared" ref="U286:V286" si="425">U213/$Q213*100</f>
        <v>117.34666231705361</v>
      </c>
      <c r="V286" s="136">
        <f t="shared" si="425"/>
        <v>121.23864446889566</v>
      </c>
    </row>
    <row r="287" spans="1:22" ht="12" customHeight="1">
      <c r="A287" s="70" t="s">
        <v>27</v>
      </c>
      <c r="B287" s="136">
        <f t="shared" ref="B287:T287" si="426">B214/$Q214*100</f>
        <v>79.366285016378029</v>
      </c>
      <c r="C287" s="136">
        <f t="shared" si="426"/>
        <v>75.978617226195055</v>
      </c>
      <c r="D287" s="136">
        <f t="shared" si="426"/>
        <v>70.905099555628453</v>
      </c>
      <c r="E287" s="136">
        <f t="shared" si="426"/>
        <v>67.184836414012167</v>
      </c>
      <c r="F287" s="136">
        <f t="shared" si="426"/>
        <v>65.375270269687064</v>
      </c>
      <c r="G287" s="136">
        <f t="shared" si="426"/>
        <v>66.394490885995467</v>
      </c>
      <c r="H287" s="136">
        <f t="shared" si="426"/>
        <v>64.620457203523316</v>
      </c>
      <c r="I287" s="136">
        <f t="shared" si="426"/>
        <v>68.31439467502183</v>
      </c>
      <c r="J287" s="136">
        <f t="shared" si="426"/>
        <v>71.136707910216529</v>
      </c>
      <c r="K287" s="136">
        <f t="shared" si="426"/>
        <v>72.551101290533254</v>
      </c>
      <c r="L287" s="136">
        <f t="shared" si="426"/>
        <v>79.400810485384937</v>
      </c>
      <c r="M287" s="136">
        <f t="shared" si="426"/>
        <v>84.269620895964707</v>
      </c>
      <c r="N287" s="136">
        <f t="shared" si="426"/>
        <v>87.663186787103015</v>
      </c>
      <c r="O287" s="136">
        <f t="shared" si="426"/>
        <v>89.280561153956256</v>
      </c>
      <c r="P287" s="136">
        <f t="shared" si="426"/>
        <v>96.78668582830197</v>
      </c>
      <c r="Q287" s="139">
        <f t="shared" si="426"/>
        <v>100</v>
      </c>
      <c r="R287" s="136">
        <f t="shared" si="426"/>
        <v>102.80289265887829</v>
      </c>
      <c r="S287" s="136">
        <f t="shared" si="426"/>
        <v>104.93570350678065</v>
      </c>
      <c r="T287" s="136">
        <f t="shared" si="426"/>
        <v>108.95691365324058</v>
      </c>
      <c r="U287" s="136">
        <f t="shared" ref="U287:V287" si="427">U214/$Q214*100</f>
        <v>113.50621961938548</v>
      </c>
      <c r="V287" s="136">
        <f t="shared" si="427"/>
        <v>106.71290202391177</v>
      </c>
    </row>
    <row r="288" spans="1:22" ht="12" customHeight="1">
      <c r="A288" s="70" t="s">
        <v>28</v>
      </c>
      <c r="B288" s="136">
        <f t="shared" ref="B288:T288" si="428">B215/$Q215*100</f>
        <v>84.201328926451595</v>
      </c>
      <c r="C288" s="136">
        <f t="shared" si="428"/>
        <v>79.416050046317991</v>
      </c>
      <c r="D288" s="136">
        <f t="shared" si="428"/>
        <v>79.40529969464427</v>
      </c>
      <c r="E288" s="136">
        <f t="shared" si="428"/>
        <v>82.918834844863269</v>
      </c>
      <c r="F288" s="136">
        <f t="shared" si="428"/>
        <v>74.169192236873698</v>
      </c>
      <c r="G288" s="136">
        <f t="shared" si="428"/>
        <v>74.225460034995834</v>
      </c>
      <c r="H288" s="136">
        <f t="shared" si="428"/>
        <v>74.5532313956015</v>
      </c>
      <c r="I288" s="136">
        <f t="shared" si="428"/>
        <v>79.376022141149832</v>
      </c>
      <c r="J288" s="136">
        <f t="shared" si="428"/>
        <v>83.38338727570077</v>
      </c>
      <c r="K288" s="136">
        <f t="shared" si="428"/>
        <v>86.128615377577518</v>
      </c>
      <c r="L288" s="136">
        <f t="shared" si="428"/>
        <v>86.708676906186028</v>
      </c>
      <c r="M288" s="136">
        <f t="shared" si="428"/>
        <v>89.485012408650604</v>
      </c>
      <c r="N288" s="136">
        <f t="shared" si="428"/>
        <v>89.869051567378406</v>
      </c>
      <c r="O288" s="136">
        <f t="shared" si="428"/>
        <v>94.328617664886366</v>
      </c>
      <c r="P288" s="136">
        <f t="shared" si="428"/>
        <v>97.71863813630074</v>
      </c>
      <c r="Q288" s="139">
        <f t="shared" si="428"/>
        <v>100</v>
      </c>
      <c r="R288" s="136">
        <f t="shared" si="428"/>
        <v>103.7209940644335</v>
      </c>
      <c r="S288" s="136">
        <f t="shared" si="428"/>
        <v>107.26952504031382</v>
      </c>
      <c r="T288" s="136">
        <f t="shared" si="428"/>
        <v>108.78212239389747</v>
      </c>
      <c r="U288" s="136">
        <f t="shared" ref="U288:V288" si="429">U215/$Q215*100</f>
        <v>117.81035922185754</v>
      </c>
      <c r="V288" s="136">
        <f t="shared" si="429"/>
        <v>116.00864602751632</v>
      </c>
    </row>
    <row r="289" spans="1:22" ht="12" customHeight="1">
      <c r="A289" s="70" t="s">
        <v>29</v>
      </c>
      <c r="B289" s="136">
        <f t="shared" ref="B289:T289" si="430">B216/$Q216*100</f>
        <v>97.669461048785848</v>
      </c>
      <c r="C289" s="136">
        <f t="shared" si="430"/>
        <v>92.81808555072783</v>
      </c>
      <c r="D289" s="136">
        <f t="shared" si="430"/>
        <v>88.528763880199165</v>
      </c>
      <c r="E289" s="136">
        <f t="shared" si="430"/>
        <v>81.540266659271992</v>
      </c>
      <c r="F289" s="136">
        <f t="shared" si="430"/>
        <v>77.906414484801317</v>
      </c>
      <c r="G289" s="136">
        <f t="shared" si="430"/>
        <v>77.969327077892032</v>
      </c>
      <c r="H289" s="136">
        <f t="shared" si="430"/>
        <v>79.920657341275685</v>
      </c>
      <c r="I289" s="136">
        <f t="shared" si="430"/>
        <v>85.525944078850443</v>
      </c>
      <c r="J289" s="136">
        <f t="shared" si="430"/>
        <v>86.924579412850463</v>
      </c>
      <c r="K289" s="136">
        <f t="shared" si="430"/>
        <v>83.56213528460583</v>
      </c>
      <c r="L289" s="136">
        <f t="shared" si="430"/>
        <v>86.275695808080201</v>
      </c>
      <c r="M289" s="136">
        <f t="shared" si="430"/>
        <v>90.201060328497334</v>
      </c>
      <c r="N289" s="136">
        <f t="shared" si="430"/>
        <v>91.86330462693526</v>
      </c>
      <c r="O289" s="136">
        <f t="shared" si="430"/>
        <v>93.885173252269098</v>
      </c>
      <c r="P289" s="136">
        <f t="shared" si="430"/>
        <v>96.762167867436403</v>
      </c>
      <c r="Q289" s="139">
        <f t="shared" si="430"/>
        <v>100</v>
      </c>
      <c r="R289" s="136">
        <f t="shared" si="430"/>
        <v>102.94649309954573</v>
      </c>
      <c r="S289" s="136">
        <f t="shared" si="430"/>
        <v>105.92851534945953</v>
      </c>
      <c r="T289" s="136">
        <f t="shared" si="430"/>
        <v>109.61210833444544</v>
      </c>
      <c r="U289" s="136">
        <f t="shared" ref="U289:V289" si="431">U216/$Q216*100</f>
        <v>114.59346852897185</v>
      </c>
      <c r="V289" s="136">
        <f t="shared" si="431"/>
        <v>115.83144277813693</v>
      </c>
    </row>
    <row r="290" spans="1:22" ht="12" customHeight="1">
      <c r="A290" s="70" t="s">
        <v>30</v>
      </c>
      <c r="B290" s="136">
        <f t="shared" ref="B290:T290" si="432">B217/$Q217*100</f>
        <v>91.222918904453763</v>
      </c>
      <c r="C290" s="136">
        <f t="shared" si="432"/>
        <v>89.513961933150725</v>
      </c>
      <c r="D290" s="136">
        <f t="shared" si="432"/>
        <v>85.727719073937109</v>
      </c>
      <c r="E290" s="136">
        <f t="shared" si="432"/>
        <v>82.229523551121915</v>
      </c>
      <c r="F290" s="136">
        <f t="shared" si="432"/>
        <v>80.397170817645602</v>
      </c>
      <c r="G290" s="136">
        <f t="shared" si="432"/>
        <v>80.117671982843532</v>
      </c>
      <c r="H290" s="136">
        <f t="shared" si="432"/>
        <v>82.742805320884742</v>
      </c>
      <c r="I290" s="136">
        <f t="shared" si="432"/>
        <v>81.778683010410589</v>
      </c>
      <c r="J290" s="136">
        <f t="shared" si="432"/>
        <v>83.072108469335035</v>
      </c>
      <c r="K290" s="136">
        <f t="shared" si="432"/>
        <v>83.77754568802429</v>
      </c>
      <c r="L290" s="136">
        <f t="shared" si="432"/>
        <v>87.818013551233392</v>
      </c>
      <c r="M290" s="136">
        <f t="shared" si="432"/>
        <v>91.604256410447022</v>
      </c>
      <c r="N290" s="136">
        <f t="shared" si="432"/>
        <v>94.176612042980381</v>
      </c>
      <c r="O290" s="136">
        <f t="shared" si="432"/>
        <v>95.244431394557949</v>
      </c>
      <c r="P290" s="136">
        <f t="shared" si="432"/>
        <v>100.17691681564598</v>
      </c>
      <c r="Q290" s="139">
        <f t="shared" si="432"/>
        <v>100</v>
      </c>
      <c r="R290" s="136">
        <f t="shared" si="432"/>
        <v>100.78943553872286</v>
      </c>
      <c r="S290" s="136">
        <f t="shared" si="432"/>
        <v>102.8559428811424</v>
      </c>
      <c r="T290" s="136">
        <f t="shared" si="432"/>
        <v>108.22774694948578</v>
      </c>
      <c r="U290" s="136">
        <f t="shared" ref="U290:V290" si="433">U217/$Q217*100</f>
        <v>111.54196385098847</v>
      </c>
      <c r="V290" s="136">
        <f t="shared" si="433"/>
        <v>112.79413349786103</v>
      </c>
    </row>
    <row r="291" spans="1:22" ht="12" customHeight="1">
      <c r="A291" s="70" t="s">
        <v>31</v>
      </c>
      <c r="B291" s="136">
        <f t="shared" ref="B291:T291" si="434">B218/$Q218*100</f>
        <v>100.89072603393655</v>
      </c>
      <c r="C291" s="136">
        <f t="shared" si="434"/>
        <v>93.764266805537474</v>
      </c>
      <c r="D291" s="136">
        <f t="shared" si="434"/>
        <v>88.897495985765744</v>
      </c>
      <c r="E291" s="136">
        <f t="shared" si="434"/>
        <v>80.603654038102675</v>
      </c>
      <c r="F291" s="136">
        <f t="shared" si="434"/>
        <v>77.332812567808006</v>
      </c>
      <c r="G291" s="136">
        <f t="shared" si="434"/>
        <v>72.670225231089702</v>
      </c>
      <c r="H291" s="136">
        <f t="shared" si="434"/>
        <v>74.19693616282602</v>
      </c>
      <c r="I291" s="136">
        <f t="shared" si="434"/>
        <v>80.146465303996877</v>
      </c>
      <c r="J291" s="136">
        <f t="shared" si="434"/>
        <v>82.081543201840034</v>
      </c>
      <c r="K291" s="136">
        <f t="shared" si="434"/>
        <v>83.693529488347863</v>
      </c>
      <c r="L291" s="136">
        <f t="shared" si="434"/>
        <v>85.328733237859637</v>
      </c>
      <c r="M291" s="136">
        <f t="shared" si="434"/>
        <v>92.880484311938545</v>
      </c>
      <c r="N291" s="136">
        <f t="shared" si="434"/>
        <v>91.498068827843596</v>
      </c>
      <c r="O291" s="136">
        <f t="shared" si="434"/>
        <v>90.473245671136553</v>
      </c>
      <c r="P291" s="136">
        <f t="shared" si="434"/>
        <v>93.944798854315849</v>
      </c>
      <c r="Q291" s="139">
        <f t="shared" si="434"/>
        <v>100</v>
      </c>
      <c r="R291" s="136">
        <f t="shared" si="434"/>
        <v>102.88352211083627</v>
      </c>
      <c r="S291" s="136">
        <f t="shared" si="434"/>
        <v>106.81291498502799</v>
      </c>
      <c r="T291" s="136">
        <f t="shared" si="434"/>
        <v>112.9134661285423</v>
      </c>
      <c r="U291" s="136">
        <f t="shared" ref="U291:V291" si="435">U218/$Q218*100</f>
        <v>112.67131015926743</v>
      </c>
      <c r="V291" s="136">
        <f t="shared" si="435"/>
        <v>112.46973050384064</v>
      </c>
    </row>
    <row r="292" spans="1:22" ht="12" customHeight="1">
      <c r="A292" s="70" t="s">
        <v>32</v>
      </c>
      <c r="B292" s="136">
        <f t="shared" ref="B292:T292" si="436">B219/$Q219*100</f>
        <v>83.75105369021091</v>
      </c>
      <c r="C292" s="136">
        <f t="shared" si="436"/>
        <v>80.511530083377153</v>
      </c>
      <c r="D292" s="136">
        <f t="shared" si="436"/>
        <v>78.372017326422807</v>
      </c>
      <c r="E292" s="136">
        <f t="shared" si="436"/>
        <v>78.068638006292929</v>
      </c>
      <c r="F292" s="136">
        <f t="shared" si="436"/>
        <v>77.607518131817685</v>
      </c>
      <c r="G292" s="136">
        <f t="shared" si="436"/>
        <v>75.542285318443973</v>
      </c>
      <c r="H292" s="136">
        <f t="shared" si="436"/>
        <v>76.305949906941422</v>
      </c>
      <c r="I292" s="136">
        <f t="shared" si="436"/>
        <v>82.431541434020218</v>
      </c>
      <c r="J292" s="136">
        <f t="shared" si="436"/>
        <v>83.50359297929343</v>
      </c>
      <c r="K292" s="136">
        <f t="shared" si="436"/>
        <v>87.807656676431563</v>
      </c>
      <c r="L292" s="136">
        <f t="shared" si="436"/>
        <v>90.264737057345783</v>
      </c>
      <c r="M292" s="136">
        <f t="shared" si="436"/>
        <v>94.899722076166157</v>
      </c>
      <c r="N292" s="136">
        <f t="shared" si="436"/>
        <v>94.932689017418241</v>
      </c>
      <c r="O292" s="136">
        <f t="shared" si="436"/>
        <v>98.261098174716452</v>
      </c>
      <c r="P292" s="136">
        <f t="shared" si="436"/>
        <v>99.418696846023536</v>
      </c>
      <c r="Q292" s="139">
        <f t="shared" si="436"/>
        <v>100</v>
      </c>
      <c r="R292" s="136">
        <f t="shared" si="436"/>
        <v>102.61607284442107</v>
      </c>
      <c r="S292" s="136">
        <f t="shared" si="436"/>
        <v>105.17205404909153</v>
      </c>
      <c r="T292" s="136">
        <f t="shared" si="436"/>
        <v>108.2926462855855</v>
      </c>
      <c r="U292" s="136">
        <f t="shared" ref="U292:V292" si="437">U219/$Q219*100</f>
        <v>112.82622666232673</v>
      </c>
      <c r="V292" s="136">
        <f t="shared" si="437"/>
        <v>116.99633607918743</v>
      </c>
    </row>
    <row r="293" spans="1:22" ht="12" customHeight="1">
      <c r="A293" s="70" t="s">
        <v>33</v>
      </c>
      <c r="B293" s="136">
        <f t="shared" ref="B293:T293" si="438">B220/$Q220*100</f>
        <v>83.492552058905872</v>
      </c>
      <c r="C293" s="136">
        <f t="shared" si="438"/>
        <v>77.344634682635487</v>
      </c>
      <c r="D293" s="136">
        <f t="shared" si="438"/>
        <v>74.131667971445836</v>
      </c>
      <c r="E293" s="136">
        <f t="shared" si="438"/>
        <v>71.833354435684498</v>
      </c>
      <c r="F293" s="136">
        <f t="shared" si="438"/>
        <v>71.262520976034267</v>
      </c>
      <c r="G293" s="136">
        <f t="shared" si="438"/>
        <v>72.787953470207341</v>
      </c>
      <c r="H293" s="136">
        <f t="shared" si="438"/>
        <v>72.715908260054675</v>
      </c>
      <c r="I293" s="136">
        <f t="shared" si="438"/>
        <v>76.939291210662702</v>
      </c>
      <c r="J293" s="136">
        <f t="shared" si="438"/>
        <v>78.953168830103479</v>
      </c>
      <c r="K293" s="136">
        <f t="shared" si="438"/>
        <v>85.055433795980093</v>
      </c>
      <c r="L293" s="136">
        <f t="shared" si="438"/>
        <v>85.47629195429765</v>
      </c>
      <c r="M293" s="136">
        <f t="shared" si="438"/>
        <v>90.224677624434023</v>
      </c>
      <c r="N293" s="136">
        <f t="shared" si="438"/>
        <v>92.850939530172496</v>
      </c>
      <c r="O293" s="136">
        <f t="shared" si="438"/>
        <v>95.040471931792439</v>
      </c>
      <c r="P293" s="136">
        <f t="shared" si="438"/>
        <v>97.937260035059623</v>
      </c>
      <c r="Q293" s="139">
        <f t="shared" si="438"/>
        <v>100</v>
      </c>
      <c r="R293" s="136">
        <f t="shared" si="438"/>
        <v>100.12090755565224</v>
      </c>
      <c r="S293" s="136">
        <f t="shared" si="438"/>
        <v>98.838716810608474</v>
      </c>
      <c r="T293" s="136">
        <f t="shared" si="438"/>
        <v>97.566334200610243</v>
      </c>
      <c r="U293" s="136">
        <f t="shared" ref="U293:V293" si="439">U220/$Q220*100</f>
        <v>100.30476550532403</v>
      </c>
      <c r="V293" s="136">
        <f t="shared" si="439"/>
        <v>96.833042358660322</v>
      </c>
    </row>
    <row r="294" spans="1:22" ht="12" customHeight="1">
      <c r="A294" s="70" t="s">
        <v>34</v>
      </c>
      <c r="B294" s="136">
        <f t="shared" ref="B294:T294" si="440">B221/$Q221*100</f>
        <v>51.903415270828802</v>
      </c>
      <c r="C294" s="136">
        <f t="shared" si="440"/>
        <v>52.422528526509382</v>
      </c>
      <c r="D294" s="136">
        <f t="shared" si="440"/>
        <v>55.847316431664929</v>
      </c>
      <c r="E294" s="136">
        <f t="shared" si="440"/>
        <v>54.276504439654325</v>
      </c>
      <c r="F294" s="136">
        <f t="shared" si="440"/>
        <v>54.624063124171883</v>
      </c>
      <c r="G294" s="136">
        <f t="shared" si="440"/>
        <v>56.773809994660553</v>
      </c>
      <c r="H294" s="136">
        <f t="shared" si="440"/>
        <v>63.046057705618288</v>
      </c>
      <c r="I294" s="136">
        <f t="shared" si="440"/>
        <v>71.144842486206429</v>
      </c>
      <c r="J294" s="136">
        <f t="shared" si="440"/>
        <v>75.304670041726823</v>
      </c>
      <c r="K294" s="136">
        <f t="shared" si="440"/>
        <v>74.008617280044291</v>
      </c>
      <c r="L294" s="136">
        <f t="shared" si="440"/>
        <v>76.041687266399023</v>
      </c>
      <c r="M294" s="136">
        <f t="shared" si="440"/>
        <v>83.452399786421978</v>
      </c>
      <c r="N294" s="136">
        <f t="shared" si="440"/>
        <v>87.547832578559152</v>
      </c>
      <c r="O294" s="136">
        <f t="shared" si="440"/>
        <v>90.696501671050285</v>
      </c>
      <c r="P294" s="136">
        <f t="shared" si="440"/>
        <v>93.851227084857697</v>
      </c>
      <c r="Q294" s="139">
        <f t="shared" si="440"/>
        <v>100</v>
      </c>
      <c r="R294" s="136">
        <f t="shared" si="440"/>
        <v>104.08529772381196</v>
      </c>
      <c r="S294" s="136">
        <f t="shared" si="440"/>
        <v>109.56602131825105</v>
      </c>
      <c r="T294" s="136">
        <f t="shared" si="440"/>
        <v>117.65640140803291</v>
      </c>
      <c r="U294" s="136">
        <f t="shared" ref="U294:V294" si="441">U221/$Q221*100</f>
        <v>121.01951371447781</v>
      </c>
      <c r="V294" s="136">
        <f t="shared" si="441"/>
        <v>116.36813534518559</v>
      </c>
    </row>
    <row r="295" spans="1:22" ht="12" customHeight="1">
      <c r="A295" s="70" t="s">
        <v>35</v>
      </c>
      <c r="B295" s="136">
        <f t="shared" ref="B295:T295" si="442">B222/$Q222*100</f>
        <v>83.772637530177192</v>
      </c>
      <c r="C295" s="136">
        <f t="shared" si="442"/>
        <v>79.411553943359536</v>
      </c>
      <c r="D295" s="136">
        <f t="shared" si="442"/>
        <v>72.395371306150594</v>
      </c>
      <c r="E295" s="136">
        <f t="shared" si="442"/>
        <v>68.678232635602782</v>
      </c>
      <c r="F295" s="136">
        <f t="shared" si="442"/>
        <v>67.483499838148916</v>
      </c>
      <c r="G295" s="136">
        <f t="shared" si="442"/>
        <v>68.129915763306997</v>
      </c>
      <c r="H295" s="136">
        <f t="shared" si="442"/>
        <v>69.68788686732907</v>
      </c>
      <c r="I295" s="136">
        <f t="shared" si="442"/>
        <v>73.494970261408028</v>
      </c>
      <c r="J295" s="136">
        <f t="shared" si="442"/>
        <v>77.194564768849489</v>
      </c>
      <c r="K295" s="136">
        <f t="shared" si="442"/>
        <v>82.080243542636026</v>
      </c>
      <c r="L295" s="136">
        <f t="shared" si="442"/>
        <v>83.03034646015621</v>
      </c>
      <c r="M295" s="136">
        <f t="shared" si="442"/>
        <v>90.732975366512392</v>
      </c>
      <c r="N295" s="136">
        <f t="shared" si="442"/>
        <v>93.104402596536147</v>
      </c>
      <c r="O295" s="136">
        <f t="shared" si="442"/>
        <v>95.180791365306547</v>
      </c>
      <c r="P295" s="136">
        <f t="shared" si="442"/>
        <v>94.003108529181375</v>
      </c>
      <c r="Q295" s="139">
        <f t="shared" si="442"/>
        <v>100</v>
      </c>
      <c r="R295" s="136">
        <f t="shared" si="442"/>
        <v>102.93086364231652</v>
      </c>
      <c r="S295" s="136">
        <f t="shared" si="442"/>
        <v>102.77963789835754</v>
      </c>
      <c r="T295" s="136">
        <f t="shared" si="442"/>
        <v>100.95035001840901</v>
      </c>
      <c r="U295" s="136">
        <f t="shared" ref="U295:V295" si="443">U222/$Q222*100</f>
        <v>104.74112475382573</v>
      </c>
      <c r="V295" s="136">
        <f t="shared" si="443"/>
        <v>105.66602338068608</v>
      </c>
    </row>
    <row r="296" spans="1:22" ht="12" customHeight="1">
      <c r="A296" s="72" t="s">
        <v>5</v>
      </c>
      <c r="B296" s="140">
        <f t="shared" ref="B296:T296" si="444">B223/$Q223*100</f>
        <v>87.378716958964972</v>
      </c>
      <c r="C296" s="140">
        <f t="shared" si="444"/>
        <v>82.31484134400111</v>
      </c>
      <c r="D296" s="140">
        <f t="shared" si="444"/>
        <v>78.27902262318355</v>
      </c>
      <c r="E296" s="140">
        <f t="shared" si="444"/>
        <v>74.982326762680458</v>
      </c>
      <c r="F296" s="140">
        <f t="shared" si="444"/>
        <v>73.086805470568834</v>
      </c>
      <c r="G296" s="140">
        <f t="shared" si="444"/>
        <v>71.953385846724444</v>
      </c>
      <c r="H296" s="140">
        <f t="shared" si="444"/>
        <v>72.710232336481155</v>
      </c>
      <c r="I296" s="140">
        <f t="shared" si="444"/>
        <v>77.97060843448952</v>
      </c>
      <c r="J296" s="140">
        <f t="shared" si="444"/>
        <v>80.29457795157461</v>
      </c>
      <c r="K296" s="140">
        <f t="shared" si="444"/>
        <v>81.466957885143401</v>
      </c>
      <c r="L296" s="140">
        <f t="shared" si="444"/>
        <v>84.530194240036394</v>
      </c>
      <c r="M296" s="140">
        <f t="shared" si="444"/>
        <v>90.685520039507423</v>
      </c>
      <c r="N296" s="140">
        <f t="shared" si="444"/>
        <v>92.175399141606178</v>
      </c>
      <c r="O296" s="140">
        <f t="shared" si="444"/>
        <v>93.580057965338867</v>
      </c>
      <c r="P296" s="140">
        <f t="shared" si="444"/>
        <v>97.068099914621357</v>
      </c>
      <c r="Q296" s="137">
        <f t="shared" si="444"/>
        <v>100</v>
      </c>
      <c r="R296" s="140">
        <f t="shared" si="444"/>
        <v>102.84559997581178</v>
      </c>
      <c r="S296" s="140">
        <f t="shared" si="444"/>
        <v>105.98540356171524</v>
      </c>
      <c r="T296" s="140">
        <f t="shared" si="444"/>
        <v>110.49993305046554</v>
      </c>
      <c r="U296" s="140">
        <f t="shared" ref="U296:V296" si="445">U223/$Q223*100</f>
        <v>114.12760437288443</v>
      </c>
      <c r="V296" s="140">
        <f t="shared" si="445"/>
        <v>112.69127050059535</v>
      </c>
    </row>
    <row r="297" spans="1:22" ht="12" customHeight="1">
      <c r="A297" s="73" t="s">
        <v>3</v>
      </c>
      <c r="B297" s="136">
        <f t="shared" ref="B297:T297" si="446">B224/$Q224*100</f>
        <v>114.05134243125852</v>
      </c>
      <c r="C297" s="136">
        <f t="shared" si="446"/>
        <v>104.52380764236251</v>
      </c>
      <c r="D297" s="136">
        <f t="shared" si="446"/>
        <v>95.636077724833854</v>
      </c>
      <c r="E297" s="136">
        <f t="shared" si="446"/>
        <v>92.709148235071012</v>
      </c>
      <c r="F297" s="136">
        <f t="shared" si="446"/>
        <v>91.822403443198553</v>
      </c>
      <c r="G297" s="136">
        <f t="shared" si="446"/>
        <v>84.637176113600262</v>
      </c>
      <c r="H297" s="136">
        <f t="shared" si="446"/>
        <v>82.026461423374869</v>
      </c>
      <c r="I297" s="136">
        <f t="shared" si="446"/>
        <v>87.0398027641467</v>
      </c>
      <c r="J297" s="136">
        <f t="shared" si="446"/>
        <v>88.864129046192915</v>
      </c>
      <c r="K297" s="136">
        <f t="shared" si="446"/>
        <v>85.739384217444098</v>
      </c>
      <c r="L297" s="136">
        <f t="shared" si="446"/>
        <v>89.947898969305712</v>
      </c>
      <c r="M297" s="136">
        <f t="shared" si="446"/>
        <v>99.845646087022956</v>
      </c>
      <c r="N297" s="136">
        <f t="shared" si="446"/>
        <v>99.404710164969032</v>
      </c>
      <c r="O297" s="136">
        <f t="shared" si="446"/>
        <v>95.076742342228442</v>
      </c>
      <c r="P297" s="136">
        <f t="shared" si="446"/>
        <v>99.653098799674439</v>
      </c>
      <c r="Q297" s="139">
        <f t="shared" si="446"/>
        <v>100</v>
      </c>
      <c r="R297" s="136">
        <f t="shared" si="446"/>
        <v>102.89861371221161</v>
      </c>
      <c r="S297" s="136">
        <f t="shared" si="446"/>
        <v>109.00876340389888</v>
      </c>
      <c r="T297" s="136">
        <f t="shared" si="446"/>
        <v>115.64361103867542</v>
      </c>
      <c r="U297" s="136">
        <f t="shared" ref="U297:V297" si="447">U224/$Q224*100</f>
        <v>118.16503225364615</v>
      </c>
      <c r="V297" s="136">
        <f t="shared" si="447"/>
        <v>117.66496245196197</v>
      </c>
    </row>
    <row r="298" spans="1:22" ht="12" customHeight="1">
      <c r="A298" s="73" t="s">
        <v>4</v>
      </c>
      <c r="B298" s="136">
        <f t="shared" ref="B298:T298" si="448">B225/$Q225*100</f>
        <v>84.104938770522168</v>
      </c>
      <c r="C298" s="136">
        <f t="shared" si="448"/>
        <v>79.588929358660081</v>
      </c>
      <c r="D298" s="136">
        <f t="shared" si="448"/>
        <v>76.1486306051046</v>
      </c>
      <c r="E298" s="136">
        <f t="shared" si="448"/>
        <v>72.806549895606949</v>
      </c>
      <c r="F298" s="136">
        <f t="shared" si="448"/>
        <v>70.787212127051077</v>
      </c>
      <c r="G298" s="136">
        <f t="shared" si="448"/>
        <v>70.396586874474238</v>
      </c>
      <c r="H298" s="136">
        <f t="shared" si="448"/>
        <v>71.5667653157752</v>
      </c>
      <c r="I298" s="136">
        <f t="shared" si="448"/>
        <v>76.857462275929961</v>
      </c>
      <c r="J298" s="136">
        <f t="shared" si="448"/>
        <v>79.242757631619611</v>
      </c>
      <c r="K298" s="136">
        <f t="shared" si="448"/>
        <v>80.942563458620072</v>
      </c>
      <c r="L298" s="136">
        <f t="shared" si="448"/>
        <v>83.865229195911695</v>
      </c>
      <c r="M298" s="136">
        <f t="shared" si="448"/>
        <v>89.561212989611121</v>
      </c>
      <c r="N298" s="136">
        <f t="shared" si="448"/>
        <v>91.288078889974443</v>
      </c>
      <c r="O298" s="136">
        <f t="shared" si="448"/>
        <v>93.396356039439794</v>
      </c>
      <c r="P298" s="136">
        <f t="shared" si="448"/>
        <v>96.750819076414132</v>
      </c>
      <c r="Q298" s="139">
        <f t="shared" si="448"/>
        <v>100</v>
      </c>
      <c r="R298" s="136">
        <f t="shared" si="448"/>
        <v>102.83909310928325</v>
      </c>
      <c r="S298" s="136">
        <f t="shared" si="448"/>
        <v>105.61431862605953</v>
      </c>
      <c r="T298" s="136">
        <f t="shared" si="448"/>
        <v>109.86860184448184</v>
      </c>
      <c r="U298" s="136">
        <f t="shared" ref="U298:V298" si="449">U225/$Q225*100</f>
        <v>113.63205348130914</v>
      </c>
      <c r="V298" s="136">
        <f t="shared" si="449"/>
        <v>112.08080325419201</v>
      </c>
    </row>
    <row r="299" spans="1:22" ht="12" customHeight="1">
      <c r="A299" s="14"/>
      <c r="B299" s="135"/>
      <c r="C299" s="135"/>
      <c r="D299" s="135"/>
      <c r="E299" s="124"/>
      <c r="F299" s="124"/>
      <c r="G299" s="124"/>
      <c r="H299" s="124"/>
      <c r="I299" s="124"/>
      <c r="J299" s="124"/>
      <c r="K299" s="124"/>
      <c r="L299" s="136"/>
      <c r="M299" s="124"/>
    </row>
    <row r="300" spans="1:22" ht="12" customHeight="1">
      <c r="A300" s="127"/>
      <c r="B300" s="185" t="s">
        <v>72</v>
      </c>
      <c r="C300" s="185"/>
      <c r="D300" s="185"/>
      <c r="E300" s="185"/>
      <c r="F300" s="185"/>
      <c r="G300" s="185"/>
      <c r="H300" s="185"/>
      <c r="I300" s="185"/>
      <c r="J300" s="185"/>
      <c r="K300" s="185"/>
      <c r="L300" s="185"/>
      <c r="M300" s="185"/>
      <c r="N300" s="185"/>
      <c r="O300" s="185"/>
      <c r="P300" s="185"/>
      <c r="Q300" s="185"/>
      <c r="R300" s="185"/>
      <c r="S300" s="185"/>
      <c r="T300" s="185"/>
      <c r="U300" s="185"/>
      <c r="V300" s="185"/>
    </row>
    <row r="301" spans="1:22" ht="12" customHeight="1">
      <c r="A301" s="127"/>
      <c r="B301" s="186" t="s">
        <v>68</v>
      </c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</row>
    <row r="302" spans="1:22" ht="12" customHeight="1">
      <c r="A302" s="70" t="s">
        <v>18</v>
      </c>
      <c r="B302" s="117">
        <v>150.16200000000001</v>
      </c>
      <c r="C302" s="117">
        <v>156.52699999999999</v>
      </c>
      <c r="D302" s="117">
        <v>157.79599999999999</v>
      </c>
      <c r="E302" s="117">
        <v>157.613</v>
      </c>
      <c r="F302" s="117">
        <v>160.30099999999999</v>
      </c>
      <c r="G302" s="117">
        <v>162.398</v>
      </c>
      <c r="H302" s="117">
        <v>165.274</v>
      </c>
      <c r="I302" s="117">
        <v>183.73699999999999</v>
      </c>
      <c r="J302" s="117">
        <v>196.59200000000001</v>
      </c>
      <c r="K302" s="117">
        <v>181.19</v>
      </c>
      <c r="L302" s="117">
        <v>187.679</v>
      </c>
      <c r="M302" s="117">
        <v>209.79400000000001</v>
      </c>
      <c r="N302" s="117">
        <v>206.029</v>
      </c>
      <c r="O302" s="117">
        <v>217.69300000000001</v>
      </c>
      <c r="P302" s="117">
        <v>232.726</v>
      </c>
      <c r="Q302" s="117">
        <v>223.82</v>
      </c>
      <c r="R302" s="117">
        <v>227.99700000000001</v>
      </c>
      <c r="S302" s="117">
        <v>261.375</v>
      </c>
      <c r="T302" s="117">
        <v>271.69099999999997</v>
      </c>
      <c r="U302" s="117">
        <v>273.12599999999998</v>
      </c>
      <c r="V302" s="117">
        <v>258.928</v>
      </c>
    </row>
    <row r="303" spans="1:22" ht="12" customHeight="1">
      <c r="A303" s="70" t="s">
        <v>19</v>
      </c>
      <c r="B303" s="117">
        <v>156.18100000000001</v>
      </c>
      <c r="C303" s="117">
        <v>149.512</v>
      </c>
      <c r="D303" s="117">
        <v>148.38</v>
      </c>
      <c r="E303" s="117">
        <v>142.57599999999999</v>
      </c>
      <c r="F303" s="117">
        <v>168.75200000000001</v>
      </c>
      <c r="G303" s="117">
        <v>145.6</v>
      </c>
      <c r="H303" s="117">
        <v>135.81200000000001</v>
      </c>
      <c r="I303" s="117">
        <v>140.02799999999999</v>
      </c>
      <c r="J303" s="117">
        <v>134.35499999999999</v>
      </c>
      <c r="K303" s="117">
        <v>102.864</v>
      </c>
      <c r="L303" s="117">
        <v>109.504</v>
      </c>
      <c r="M303" s="117">
        <v>117.161</v>
      </c>
      <c r="N303" s="117">
        <v>109.416</v>
      </c>
      <c r="O303" s="117">
        <v>121.572</v>
      </c>
      <c r="P303" s="117">
        <v>127.95099999999999</v>
      </c>
      <c r="Q303" s="117">
        <v>128.5</v>
      </c>
      <c r="R303" s="117">
        <v>129.04300000000001</v>
      </c>
      <c r="S303" s="117">
        <v>133.98500000000001</v>
      </c>
      <c r="T303" s="117">
        <v>132.696</v>
      </c>
      <c r="U303" s="117">
        <v>141.86699999999999</v>
      </c>
      <c r="V303" s="117">
        <v>142.499</v>
      </c>
    </row>
    <row r="304" spans="1:22" ht="12" customHeight="1">
      <c r="A304" s="70" t="s">
        <v>20</v>
      </c>
      <c r="B304" s="117">
        <v>39.113</v>
      </c>
      <c r="C304" s="117">
        <v>38.938000000000002</v>
      </c>
      <c r="D304" s="117">
        <v>37.529000000000003</v>
      </c>
      <c r="E304" s="117">
        <v>38.659999999999997</v>
      </c>
      <c r="F304" s="117">
        <v>37.101999999999997</v>
      </c>
      <c r="G304" s="117">
        <v>35.546999999999997</v>
      </c>
      <c r="H304" s="117">
        <v>35.426000000000002</v>
      </c>
      <c r="I304" s="117">
        <v>39.554000000000002</v>
      </c>
      <c r="J304" s="117">
        <v>41.076000000000001</v>
      </c>
      <c r="K304" s="117">
        <v>67.372</v>
      </c>
      <c r="L304" s="117">
        <v>75.084000000000003</v>
      </c>
      <c r="M304" s="117">
        <v>97.795000000000002</v>
      </c>
      <c r="N304" s="117">
        <v>89.218000000000004</v>
      </c>
      <c r="O304" s="117">
        <v>51.923000000000002</v>
      </c>
      <c r="P304" s="117">
        <v>49.155999999999999</v>
      </c>
      <c r="Q304" s="117">
        <v>53.268000000000001</v>
      </c>
      <c r="R304" s="117">
        <v>53.256</v>
      </c>
      <c r="S304" s="117">
        <v>54.481999999999999</v>
      </c>
      <c r="T304" s="117">
        <v>62.238999999999997</v>
      </c>
      <c r="U304" s="117">
        <v>51.582999999999998</v>
      </c>
      <c r="V304" s="117">
        <v>51.305999999999997</v>
      </c>
    </row>
    <row r="305" spans="1:22" ht="12" customHeight="1">
      <c r="A305" s="70" t="s">
        <v>21</v>
      </c>
      <c r="B305" s="117">
        <v>108.512</v>
      </c>
      <c r="C305" s="117">
        <v>91.933999999999997</v>
      </c>
      <c r="D305" s="117">
        <v>91.343999999999994</v>
      </c>
      <c r="E305" s="117">
        <v>101.188</v>
      </c>
      <c r="F305" s="117">
        <v>100.054</v>
      </c>
      <c r="G305" s="117">
        <v>99.718999999999994</v>
      </c>
      <c r="H305" s="117">
        <v>95.99</v>
      </c>
      <c r="I305" s="117">
        <v>101.63200000000001</v>
      </c>
      <c r="J305" s="117">
        <v>108.271</v>
      </c>
      <c r="K305" s="117">
        <v>108.458</v>
      </c>
      <c r="L305" s="117">
        <v>113.76</v>
      </c>
      <c r="M305" s="117">
        <v>122.334</v>
      </c>
      <c r="N305" s="117">
        <v>127.197</v>
      </c>
      <c r="O305" s="117">
        <v>116.66200000000001</v>
      </c>
      <c r="P305" s="117">
        <v>130.96100000000001</v>
      </c>
      <c r="Q305" s="117">
        <v>129.43600000000001</v>
      </c>
      <c r="R305" s="117">
        <v>135.351</v>
      </c>
      <c r="S305" s="117">
        <v>139.84200000000001</v>
      </c>
      <c r="T305" s="117">
        <v>156.43</v>
      </c>
      <c r="U305" s="117">
        <v>158.25299999999999</v>
      </c>
      <c r="V305" s="117">
        <v>155.47300000000001</v>
      </c>
    </row>
    <row r="306" spans="1:22" ht="12" customHeight="1">
      <c r="A306" s="70"/>
      <c r="B306" s="117"/>
      <c r="C306" s="117"/>
      <c r="D306" s="117"/>
      <c r="E306" s="117"/>
      <c r="F306" s="117"/>
      <c r="G306" s="117"/>
      <c r="H306" s="117"/>
      <c r="I306" s="117"/>
      <c r="J306" s="117"/>
      <c r="K306" s="117"/>
      <c r="L306" s="117"/>
      <c r="M306" s="117"/>
      <c r="N306" s="117"/>
      <c r="O306" s="117"/>
      <c r="P306" s="117"/>
      <c r="Q306" s="117"/>
      <c r="R306" s="117"/>
      <c r="S306" s="117"/>
      <c r="T306" s="117"/>
      <c r="U306" s="117"/>
      <c r="V306" s="117"/>
    </row>
    <row r="307" spans="1:22" ht="12" customHeight="1">
      <c r="A307" s="70" t="s">
        <v>22</v>
      </c>
      <c r="B307" s="117">
        <v>148.315</v>
      </c>
      <c r="C307" s="117">
        <v>142.58500000000001</v>
      </c>
      <c r="D307" s="117">
        <v>141.6</v>
      </c>
      <c r="E307" s="117">
        <v>131.30199999999999</v>
      </c>
      <c r="F307" s="117">
        <v>137.06299999999999</v>
      </c>
      <c r="G307" s="117">
        <v>136.72200000000001</v>
      </c>
      <c r="H307" s="117">
        <v>145.18299999999999</v>
      </c>
      <c r="I307" s="117">
        <v>154.61099999999999</v>
      </c>
      <c r="J307" s="117">
        <v>156.321</v>
      </c>
      <c r="K307" s="117">
        <v>158.55000000000001</v>
      </c>
      <c r="L307" s="117">
        <v>166.47399999999999</v>
      </c>
      <c r="M307" s="117">
        <v>178.45099999999999</v>
      </c>
      <c r="N307" s="117">
        <v>170.69200000000001</v>
      </c>
      <c r="O307" s="117">
        <v>184.74100000000001</v>
      </c>
      <c r="P307" s="117">
        <v>184.50200000000001</v>
      </c>
      <c r="Q307" s="117">
        <v>188.37</v>
      </c>
      <c r="R307" s="117">
        <v>193.97900000000001</v>
      </c>
      <c r="S307" s="117">
        <v>195.43299999999999</v>
      </c>
      <c r="T307" s="117">
        <v>201.47800000000001</v>
      </c>
      <c r="U307" s="117">
        <v>213.053</v>
      </c>
      <c r="V307" s="117">
        <v>204.62299999999999</v>
      </c>
    </row>
    <row r="308" spans="1:22" ht="12" customHeight="1">
      <c r="A308" s="70" t="s">
        <v>23</v>
      </c>
      <c r="B308" s="117">
        <v>179.584</v>
      </c>
      <c r="C308" s="117">
        <v>187.53700000000001</v>
      </c>
      <c r="D308" s="117">
        <v>179.01300000000001</v>
      </c>
      <c r="E308" s="117">
        <v>176.92599999999999</v>
      </c>
      <c r="F308" s="117">
        <v>171.989</v>
      </c>
      <c r="G308" s="117">
        <v>170.80799999999999</v>
      </c>
      <c r="H308" s="117">
        <v>170.81899999999999</v>
      </c>
      <c r="I308" s="117">
        <v>187.53100000000001</v>
      </c>
      <c r="J308" s="117">
        <v>195.02699999999999</v>
      </c>
      <c r="K308" s="117">
        <v>196.727</v>
      </c>
      <c r="L308" s="117">
        <v>207.93299999999999</v>
      </c>
      <c r="M308" s="117">
        <v>220.952</v>
      </c>
      <c r="N308" s="117">
        <v>226.59200000000001</v>
      </c>
      <c r="O308" s="117">
        <v>218.911</v>
      </c>
      <c r="P308" s="117">
        <v>241.08</v>
      </c>
      <c r="Q308" s="117">
        <v>245.059</v>
      </c>
      <c r="R308" s="117">
        <v>243.298</v>
      </c>
      <c r="S308" s="117">
        <v>252.041</v>
      </c>
      <c r="T308" s="117">
        <v>276.798</v>
      </c>
      <c r="U308" s="117">
        <v>290.42200000000003</v>
      </c>
      <c r="V308" s="117">
        <v>266.375</v>
      </c>
    </row>
    <row r="309" spans="1:22" ht="12" customHeight="1">
      <c r="A309" s="70" t="s">
        <v>24</v>
      </c>
      <c r="B309" s="117">
        <v>164.71600000000001</v>
      </c>
      <c r="C309" s="117">
        <v>167.904</v>
      </c>
      <c r="D309" s="117">
        <v>165.05799999999999</v>
      </c>
      <c r="E309" s="117">
        <v>163.54499999999999</v>
      </c>
      <c r="F309" s="117">
        <v>168.422</v>
      </c>
      <c r="G309" s="117">
        <v>171.9</v>
      </c>
      <c r="H309" s="117">
        <v>161.51300000000001</v>
      </c>
      <c r="I309" s="117">
        <v>175.749</v>
      </c>
      <c r="J309" s="117">
        <v>178.976</v>
      </c>
      <c r="K309" s="117">
        <v>174.16</v>
      </c>
      <c r="L309" s="117">
        <v>184.048</v>
      </c>
      <c r="M309" s="117">
        <v>202.678</v>
      </c>
      <c r="N309" s="117">
        <v>202.167</v>
      </c>
      <c r="O309" s="117">
        <v>208.49</v>
      </c>
      <c r="P309" s="117">
        <v>215.31200000000001</v>
      </c>
      <c r="Q309" s="117">
        <v>214.60499999999999</v>
      </c>
      <c r="R309" s="117">
        <v>226.47499999999999</v>
      </c>
      <c r="S309" s="117">
        <v>233.07400000000001</v>
      </c>
      <c r="T309" s="117">
        <v>248.99799999999999</v>
      </c>
      <c r="U309" s="117">
        <v>258.89699999999999</v>
      </c>
      <c r="V309" s="117">
        <v>254.75</v>
      </c>
    </row>
    <row r="310" spans="1:22" ht="12" customHeight="1">
      <c r="A310" s="70" t="s">
        <v>25</v>
      </c>
      <c r="B310" s="117">
        <v>183.3</v>
      </c>
      <c r="C310" s="117">
        <v>183.244</v>
      </c>
      <c r="D310" s="117">
        <v>179.84899999999999</v>
      </c>
      <c r="E310" s="117">
        <v>171.91399999999999</v>
      </c>
      <c r="F310" s="117">
        <v>172.584</v>
      </c>
      <c r="G310" s="117">
        <v>179.304</v>
      </c>
      <c r="H310" s="117">
        <v>187.15899999999999</v>
      </c>
      <c r="I310" s="117">
        <v>208.82499999999999</v>
      </c>
      <c r="J310" s="117">
        <v>219.65899999999999</v>
      </c>
      <c r="K310" s="117">
        <v>219.72800000000001</v>
      </c>
      <c r="L310" s="117">
        <v>227.601</v>
      </c>
      <c r="M310" s="117">
        <v>252.89500000000001</v>
      </c>
      <c r="N310" s="117">
        <v>248.41399999999999</v>
      </c>
      <c r="O310" s="117">
        <v>273.221</v>
      </c>
      <c r="P310" s="117">
        <v>271.50700000000001</v>
      </c>
      <c r="Q310" s="117">
        <v>278.84300000000002</v>
      </c>
      <c r="R310" s="117">
        <v>284.69099999999997</v>
      </c>
      <c r="S310" s="117">
        <v>290.06799999999998</v>
      </c>
      <c r="T310" s="117">
        <v>301.75599999999997</v>
      </c>
      <c r="U310" s="117">
        <v>295.84100000000001</v>
      </c>
      <c r="V310" s="117">
        <v>280.71800000000002</v>
      </c>
    </row>
    <row r="311" spans="1:22" ht="12" customHeight="1">
      <c r="A311" s="70" t="s">
        <v>26</v>
      </c>
      <c r="B311" s="117">
        <v>156.709</v>
      </c>
      <c r="C311" s="117">
        <v>157.50299999999999</v>
      </c>
      <c r="D311" s="117">
        <v>154.97999999999999</v>
      </c>
      <c r="E311" s="117">
        <v>147.22800000000001</v>
      </c>
      <c r="F311" s="117">
        <v>143.56100000000001</v>
      </c>
      <c r="G311" s="117">
        <v>142.82</v>
      </c>
      <c r="H311" s="117">
        <v>141.59800000000001</v>
      </c>
      <c r="I311" s="117">
        <v>153.30699999999999</v>
      </c>
      <c r="J311" s="117">
        <v>164.678</v>
      </c>
      <c r="K311" s="117">
        <v>171.19</v>
      </c>
      <c r="L311" s="117">
        <v>173.488</v>
      </c>
      <c r="M311" s="117">
        <v>168.215</v>
      </c>
      <c r="N311" s="117">
        <v>168.27</v>
      </c>
      <c r="O311" s="117">
        <v>177.15</v>
      </c>
      <c r="P311" s="117">
        <v>191.86</v>
      </c>
      <c r="Q311" s="117">
        <v>192.833</v>
      </c>
      <c r="R311" s="117">
        <v>198.13800000000001</v>
      </c>
      <c r="S311" s="117">
        <v>207.054</v>
      </c>
      <c r="T311" s="117">
        <v>225.2</v>
      </c>
      <c r="U311" s="117">
        <v>222.49299999999999</v>
      </c>
      <c r="V311" s="117">
        <v>225.327</v>
      </c>
    </row>
    <row r="312" spans="1:22" ht="12" customHeight="1">
      <c r="A312" s="70" t="s">
        <v>27</v>
      </c>
      <c r="B312" s="117">
        <v>384.13400000000001</v>
      </c>
      <c r="C312" s="117">
        <v>379.46199999999999</v>
      </c>
      <c r="D312" s="117">
        <v>362.75599999999997</v>
      </c>
      <c r="E312" s="117">
        <v>356.721</v>
      </c>
      <c r="F312" s="117">
        <v>352.62599999999998</v>
      </c>
      <c r="G312" s="117">
        <v>364.50900000000001</v>
      </c>
      <c r="H312" s="117">
        <v>352.05099999999999</v>
      </c>
      <c r="I312" s="117">
        <v>367.64400000000001</v>
      </c>
      <c r="J312" s="117">
        <v>383.35700000000003</v>
      </c>
      <c r="K312" s="117">
        <v>386.25200000000001</v>
      </c>
      <c r="L312" s="117">
        <v>428.25400000000002</v>
      </c>
      <c r="M312" s="117">
        <v>453.98099999999999</v>
      </c>
      <c r="N312" s="117">
        <v>477.952</v>
      </c>
      <c r="O312" s="117">
        <v>494.721</v>
      </c>
      <c r="P312" s="117">
        <v>544.20600000000002</v>
      </c>
      <c r="Q312" s="117">
        <v>553.11</v>
      </c>
      <c r="R312" s="117">
        <v>561.16099999999994</v>
      </c>
      <c r="S312" s="117">
        <v>554.28200000000004</v>
      </c>
      <c r="T312" s="117">
        <v>577.54</v>
      </c>
      <c r="U312" s="117">
        <v>599.54899999999998</v>
      </c>
      <c r="V312" s="117">
        <v>555.18200000000002</v>
      </c>
    </row>
    <row r="313" spans="1:22" ht="12" customHeight="1">
      <c r="A313" s="70" t="s">
        <v>28</v>
      </c>
      <c r="B313" s="117">
        <v>262.59500000000003</v>
      </c>
      <c r="C313" s="117">
        <v>261.05099999999999</v>
      </c>
      <c r="D313" s="117">
        <v>261.92</v>
      </c>
      <c r="E313" s="117">
        <v>274.68799999999999</v>
      </c>
      <c r="F313" s="117">
        <v>233.74700000000001</v>
      </c>
      <c r="G313" s="117">
        <v>240.32400000000001</v>
      </c>
      <c r="H313" s="117">
        <v>245.93199999999999</v>
      </c>
      <c r="I313" s="117">
        <v>261.755</v>
      </c>
      <c r="J313" s="117">
        <v>274.40199999999999</v>
      </c>
      <c r="K313" s="117">
        <v>283.53399999999999</v>
      </c>
      <c r="L313" s="117">
        <v>286.48399999999998</v>
      </c>
      <c r="M313" s="117">
        <v>292.95299999999997</v>
      </c>
      <c r="N313" s="117">
        <v>283.74900000000002</v>
      </c>
      <c r="O313" s="117">
        <v>295.08100000000002</v>
      </c>
      <c r="P313" s="117">
        <v>307.70600000000002</v>
      </c>
      <c r="Q313" s="117">
        <v>317.25599999999997</v>
      </c>
      <c r="R313" s="117">
        <v>329.75</v>
      </c>
      <c r="S313" s="117">
        <v>341.87900000000002</v>
      </c>
      <c r="T313" s="117">
        <v>344.685</v>
      </c>
      <c r="U313" s="117">
        <v>358.66</v>
      </c>
      <c r="V313" s="117">
        <v>345.03500000000003</v>
      </c>
    </row>
    <row r="314" spans="1:22" ht="12" customHeight="1">
      <c r="A314" s="70" t="s">
        <v>29</v>
      </c>
      <c r="B314" s="117">
        <v>348.36700000000002</v>
      </c>
      <c r="C314" s="117">
        <v>351.20600000000002</v>
      </c>
      <c r="D314" s="117">
        <v>351.05500000000001</v>
      </c>
      <c r="E314" s="117">
        <v>330.49</v>
      </c>
      <c r="F314" s="117">
        <v>320.06099999999998</v>
      </c>
      <c r="G314" s="117">
        <v>323.44799999999998</v>
      </c>
      <c r="H314" s="117">
        <v>330.04599999999999</v>
      </c>
      <c r="I314" s="117">
        <v>337.69099999999997</v>
      </c>
      <c r="J314" s="117">
        <v>350.36399999999998</v>
      </c>
      <c r="K314" s="117">
        <v>327.29300000000001</v>
      </c>
      <c r="L314" s="117">
        <v>336.80200000000002</v>
      </c>
      <c r="M314" s="117">
        <v>349.798</v>
      </c>
      <c r="N314" s="117">
        <v>351.18900000000002</v>
      </c>
      <c r="O314" s="117">
        <v>365.78199999999998</v>
      </c>
      <c r="P314" s="117">
        <v>378.29199999999997</v>
      </c>
      <c r="Q314" s="117">
        <v>388.84899999999999</v>
      </c>
      <c r="R314" s="117">
        <v>393.07</v>
      </c>
      <c r="S314" s="117">
        <v>403.53800000000001</v>
      </c>
      <c r="T314" s="117">
        <v>418.233</v>
      </c>
      <c r="U314" s="117">
        <v>440.07900000000001</v>
      </c>
      <c r="V314" s="117">
        <v>434.678</v>
      </c>
    </row>
    <row r="315" spans="1:22" ht="12" customHeight="1">
      <c r="A315" s="70" t="s">
        <v>30</v>
      </c>
      <c r="B315" s="117">
        <v>121.869</v>
      </c>
      <c r="C315" s="117">
        <v>129.089</v>
      </c>
      <c r="D315" s="117">
        <v>130.726</v>
      </c>
      <c r="E315" s="117">
        <v>134.82300000000001</v>
      </c>
      <c r="F315" s="117">
        <v>136.124</v>
      </c>
      <c r="G315" s="117">
        <v>137.726</v>
      </c>
      <c r="H315" s="117">
        <v>142.69900000000001</v>
      </c>
      <c r="I315" s="117">
        <v>142.08600000000001</v>
      </c>
      <c r="J315" s="117">
        <v>148.316</v>
      </c>
      <c r="K315" s="117">
        <v>145.20500000000001</v>
      </c>
      <c r="L315" s="117">
        <v>154.12299999999999</v>
      </c>
      <c r="M315" s="117">
        <v>159.685</v>
      </c>
      <c r="N315" s="117">
        <v>165.733</v>
      </c>
      <c r="O315" s="117">
        <v>175.816</v>
      </c>
      <c r="P315" s="117">
        <v>188.602</v>
      </c>
      <c r="Q315" s="117">
        <v>189.89</v>
      </c>
      <c r="R315" s="117">
        <v>188.208</v>
      </c>
      <c r="S315" s="117">
        <v>192.78700000000001</v>
      </c>
      <c r="T315" s="117">
        <v>205.17099999999999</v>
      </c>
      <c r="U315" s="117">
        <v>210.70699999999999</v>
      </c>
      <c r="V315" s="117">
        <v>212.804</v>
      </c>
    </row>
    <row r="316" spans="1:22" ht="12" customHeight="1">
      <c r="A316" s="70" t="s">
        <v>31</v>
      </c>
      <c r="B316" s="117">
        <v>226.57499999999999</v>
      </c>
      <c r="C316" s="117">
        <v>219.97</v>
      </c>
      <c r="D316" s="117">
        <v>211.916</v>
      </c>
      <c r="E316" s="117">
        <v>200.55799999999999</v>
      </c>
      <c r="F316" s="117">
        <v>197.602</v>
      </c>
      <c r="G316" s="117">
        <v>184.37</v>
      </c>
      <c r="H316" s="117">
        <v>182.91300000000001</v>
      </c>
      <c r="I316" s="117">
        <v>194.839</v>
      </c>
      <c r="J316" s="117">
        <v>205.57</v>
      </c>
      <c r="K316" s="117">
        <v>197.673</v>
      </c>
      <c r="L316" s="117">
        <v>212.44300000000001</v>
      </c>
      <c r="M316" s="117">
        <v>247.06800000000001</v>
      </c>
      <c r="N316" s="117">
        <v>248.56100000000001</v>
      </c>
      <c r="O316" s="117">
        <v>250.58500000000001</v>
      </c>
      <c r="P316" s="117">
        <v>265.79700000000003</v>
      </c>
      <c r="Q316" s="117">
        <v>283.72000000000003</v>
      </c>
      <c r="R316" s="117">
        <v>291.82400000000001</v>
      </c>
      <c r="S316" s="117">
        <v>299.40499999999997</v>
      </c>
      <c r="T316" s="117">
        <v>316.16699999999997</v>
      </c>
      <c r="U316" s="117">
        <v>308.46100000000001</v>
      </c>
      <c r="V316" s="117">
        <v>294.803</v>
      </c>
    </row>
    <row r="317" spans="1:22" ht="12" customHeight="1">
      <c r="A317" s="70" t="s">
        <v>32</v>
      </c>
      <c r="B317" s="117">
        <v>109.928</v>
      </c>
      <c r="C317" s="117">
        <v>115.779</v>
      </c>
      <c r="D317" s="117">
        <v>117.8</v>
      </c>
      <c r="E317" s="117">
        <v>122.345</v>
      </c>
      <c r="F317" s="117">
        <v>125.622</v>
      </c>
      <c r="G317" s="117">
        <v>126.992</v>
      </c>
      <c r="H317" s="117">
        <v>128.30099999999999</v>
      </c>
      <c r="I317" s="117">
        <v>142.24600000000001</v>
      </c>
      <c r="J317" s="117">
        <v>144.446</v>
      </c>
      <c r="K317" s="117">
        <v>148.96600000000001</v>
      </c>
      <c r="L317" s="117">
        <v>152.30199999999999</v>
      </c>
      <c r="M317" s="117">
        <v>161.441</v>
      </c>
      <c r="N317" s="117">
        <v>161.202</v>
      </c>
      <c r="O317" s="117">
        <v>172.59899999999999</v>
      </c>
      <c r="P317" s="117">
        <v>174.988</v>
      </c>
      <c r="Q317" s="117">
        <v>173.79499999999999</v>
      </c>
      <c r="R317" s="117">
        <v>178.89500000000001</v>
      </c>
      <c r="S317" s="117">
        <v>186.19300000000001</v>
      </c>
      <c r="T317" s="117">
        <v>195.959</v>
      </c>
      <c r="U317" s="117">
        <v>206.017</v>
      </c>
      <c r="V317" s="117">
        <v>211.01900000000001</v>
      </c>
    </row>
    <row r="318" spans="1:22" ht="12" customHeight="1">
      <c r="A318" s="70" t="s">
        <v>33</v>
      </c>
      <c r="B318" s="117">
        <v>308.34300000000002</v>
      </c>
      <c r="C318" s="117">
        <v>293.04599999999999</v>
      </c>
      <c r="D318" s="117">
        <v>284.20600000000002</v>
      </c>
      <c r="E318" s="117">
        <v>275.52100000000002</v>
      </c>
      <c r="F318" s="117">
        <v>283.09199999999998</v>
      </c>
      <c r="G318" s="117">
        <v>297.41300000000001</v>
      </c>
      <c r="H318" s="117">
        <v>307.51600000000002</v>
      </c>
      <c r="I318" s="117">
        <v>331.63400000000001</v>
      </c>
      <c r="J318" s="117">
        <v>343.15600000000001</v>
      </c>
      <c r="K318" s="117">
        <v>372.69400000000002</v>
      </c>
      <c r="L318" s="117">
        <v>372.25900000000001</v>
      </c>
      <c r="M318" s="117">
        <v>391.923</v>
      </c>
      <c r="N318" s="117">
        <v>402.45800000000003</v>
      </c>
      <c r="O318" s="117">
        <v>416.40600000000001</v>
      </c>
      <c r="P318" s="117">
        <v>425.221</v>
      </c>
      <c r="Q318" s="117">
        <v>435.88</v>
      </c>
      <c r="R318" s="117">
        <v>433.55599999999998</v>
      </c>
      <c r="S318" s="117">
        <v>426.58600000000001</v>
      </c>
      <c r="T318" s="117">
        <v>416.14100000000002</v>
      </c>
      <c r="U318" s="117">
        <v>425.57100000000003</v>
      </c>
      <c r="V318" s="117">
        <v>403.92500000000001</v>
      </c>
    </row>
    <row r="319" spans="1:22" ht="12" customHeight="1">
      <c r="A319" s="70" t="s">
        <v>34</v>
      </c>
      <c r="B319" s="117">
        <v>311.58699999999999</v>
      </c>
      <c r="C319" s="117">
        <v>325.86</v>
      </c>
      <c r="D319" s="117">
        <v>355.262</v>
      </c>
      <c r="E319" s="117">
        <v>346.197</v>
      </c>
      <c r="F319" s="117">
        <v>351.488</v>
      </c>
      <c r="G319" s="117">
        <v>374.46300000000002</v>
      </c>
      <c r="H319" s="117">
        <v>414.67500000000001</v>
      </c>
      <c r="I319" s="117">
        <v>467.09399999999999</v>
      </c>
      <c r="J319" s="117">
        <v>502.16699999999997</v>
      </c>
      <c r="K319" s="117">
        <v>484.65100000000001</v>
      </c>
      <c r="L319" s="117">
        <v>501.62599999999998</v>
      </c>
      <c r="M319" s="117">
        <v>552.96199999999999</v>
      </c>
      <c r="N319" s="117">
        <v>581.11500000000001</v>
      </c>
      <c r="O319" s="117">
        <v>609.24099999999999</v>
      </c>
      <c r="P319" s="117">
        <v>632.625</v>
      </c>
      <c r="Q319" s="117">
        <v>672.14499999999998</v>
      </c>
      <c r="R319" s="117">
        <v>696.48900000000003</v>
      </c>
      <c r="S319" s="117">
        <v>734.63599999999997</v>
      </c>
      <c r="T319" s="117">
        <v>799.005</v>
      </c>
      <c r="U319" s="117">
        <v>815.92</v>
      </c>
      <c r="V319" s="117">
        <v>767.226</v>
      </c>
    </row>
    <row r="320" spans="1:22" ht="12" customHeight="1">
      <c r="A320" s="70" t="s">
        <v>35</v>
      </c>
      <c r="B320" s="117">
        <v>200.714</v>
      </c>
      <c r="C320" s="117">
        <v>200.124</v>
      </c>
      <c r="D320" s="117">
        <v>189.65100000000001</v>
      </c>
      <c r="E320" s="117">
        <v>181.846</v>
      </c>
      <c r="F320" s="117">
        <v>190.78700000000001</v>
      </c>
      <c r="G320" s="117">
        <v>200.405</v>
      </c>
      <c r="H320" s="117">
        <v>207.01</v>
      </c>
      <c r="I320" s="117">
        <v>219.923</v>
      </c>
      <c r="J320" s="117">
        <v>234.61600000000001</v>
      </c>
      <c r="K320" s="117">
        <v>248.67599999999999</v>
      </c>
      <c r="L320" s="117">
        <v>245.85400000000001</v>
      </c>
      <c r="M320" s="117">
        <v>275.00700000000001</v>
      </c>
      <c r="N320" s="117">
        <v>280.59300000000002</v>
      </c>
      <c r="O320" s="117">
        <v>294.65800000000002</v>
      </c>
      <c r="P320" s="117">
        <v>290.71100000000001</v>
      </c>
      <c r="Q320" s="117">
        <v>313.56700000000001</v>
      </c>
      <c r="R320" s="117">
        <v>323.95400000000001</v>
      </c>
      <c r="S320" s="117">
        <v>323.351</v>
      </c>
      <c r="T320" s="117">
        <v>312.25700000000001</v>
      </c>
      <c r="U320" s="117">
        <v>319.488</v>
      </c>
      <c r="V320" s="117">
        <v>320.74099999999999</v>
      </c>
    </row>
    <row r="321" spans="1:22" ht="12" customHeight="1">
      <c r="A321" s="72" t="s">
        <v>5</v>
      </c>
      <c r="B321" s="128">
        <v>3560.7040000000002</v>
      </c>
      <c r="C321" s="128">
        <v>3551.2710000000002</v>
      </c>
      <c r="D321" s="128">
        <v>3520.8409999999999</v>
      </c>
      <c r="E321" s="128">
        <v>3454.1410000000001</v>
      </c>
      <c r="F321" s="128">
        <v>3450.9769999999999</v>
      </c>
      <c r="G321" s="128">
        <v>3494.4679999999998</v>
      </c>
      <c r="H321" s="128">
        <v>3549.9169999999999</v>
      </c>
      <c r="I321" s="128">
        <v>3809.886</v>
      </c>
      <c r="J321" s="128">
        <v>3981.3490000000002</v>
      </c>
      <c r="K321" s="128">
        <v>3975.183</v>
      </c>
      <c r="L321" s="128">
        <v>4135.7179999999998</v>
      </c>
      <c r="M321" s="128">
        <v>4455.0929999999998</v>
      </c>
      <c r="N321" s="128">
        <v>4500.5469999999996</v>
      </c>
      <c r="O321" s="128">
        <v>4645.2520000000004</v>
      </c>
      <c r="P321" s="128">
        <v>4853.2030000000004</v>
      </c>
      <c r="Q321" s="128">
        <v>4982.9459999999999</v>
      </c>
      <c r="R321" s="128">
        <v>5089.1350000000002</v>
      </c>
      <c r="S321" s="128">
        <v>5230.0110000000004</v>
      </c>
      <c r="T321" s="128">
        <v>5462.4440000000004</v>
      </c>
      <c r="U321" s="128">
        <v>5589.9870000000001</v>
      </c>
      <c r="V321" s="128">
        <v>5385.4120000000003</v>
      </c>
    </row>
    <row r="322" spans="1:22" ht="12" customHeight="1">
      <c r="A322" s="73" t="s">
        <v>3</v>
      </c>
      <c r="B322" s="117">
        <f>SUM(B302:B305)</f>
        <v>453.96800000000002</v>
      </c>
      <c r="C322" s="117">
        <f t="shared" ref="C322:M322" si="450">SUM(C302:C305)</f>
        <v>436.91099999999994</v>
      </c>
      <c r="D322" s="117">
        <f t="shared" si="450"/>
        <v>435.04899999999998</v>
      </c>
      <c r="E322" s="117">
        <f t="shared" si="450"/>
        <v>440.03699999999992</v>
      </c>
      <c r="F322" s="117">
        <f t="shared" si="450"/>
        <v>466.20899999999995</v>
      </c>
      <c r="G322" s="117">
        <f t="shared" si="450"/>
        <v>443.26399999999995</v>
      </c>
      <c r="H322" s="117">
        <f t="shared" si="450"/>
        <v>432.50200000000001</v>
      </c>
      <c r="I322" s="117">
        <f t="shared" si="450"/>
        <v>464.95099999999996</v>
      </c>
      <c r="J322" s="117">
        <f t="shared" si="450"/>
        <v>480.29400000000004</v>
      </c>
      <c r="K322" s="117">
        <f t="shared" si="450"/>
        <v>459.88400000000001</v>
      </c>
      <c r="L322" s="117">
        <f t="shared" si="450"/>
        <v>486.02699999999999</v>
      </c>
      <c r="M322" s="117">
        <f t="shared" si="450"/>
        <v>547.08400000000006</v>
      </c>
      <c r="N322" s="117">
        <f t="shared" ref="N322:O322" si="451">SUM(N302:N305)</f>
        <v>531.86</v>
      </c>
      <c r="O322" s="117">
        <f t="shared" si="451"/>
        <v>507.85</v>
      </c>
      <c r="P322" s="117">
        <f t="shared" ref="P322:Q322" si="452">SUM(P302:P305)</f>
        <v>540.7940000000001</v>
      </c>
      <c r="Q322" s="117">
        <f t="shared" si="452"/>
        <v>535.024</v>
      </c>
      <c r="R322" s="117">
        <f t="shared" ref="R322:S322" si="453">SUM(R302:R305)</f>
        <v>545.64700000000005</v>
      </c>
      <c r="S322" s="117">
        <f t="shared" si="453"/>
        <v>589.68399999999997</v>
      </c>
      <c r="T322" s="117">
        <f t="shared" ref="T322:U322" si="454">SUM(T302:T305)</f>
        <v>623.05599999999993</v>
      </c>
      <c r="U322" s="117">
        <f t="shared" si="454"/>
        <v>624.82899999999995</v>
      </c>
      <c r="V322" s="117">
        <f t="shared" ref="V322" si="455">SUM(V302:V305)</f>
        <v>608.20600000000002</v>
      </c>
    </row>
    <row r="323" spans="1:22" ht="12" customHeight="1">
      <c r="A323" s="73" t="s">
        <v>4</v>
      </c>
      <c r="B323" s="117">
        <f>SUM(B307:B320)</f>
        <v>3106.7359999999994</v>
      </c>
      <c r="C323" s="117">
        <f t="shared" ref="C323:M323" si="456">SUM(C307:C320)</f>
        <v>3114.3599999999992</v>
      </c>
      <c r="D323" s="117">
        <f t="shared" si="456"/>
        <v>3085.7920000000004</v>
      </c>
      <c r="E323" s="117">
        <f t="shared" si="456"/>
        <v>3014.1040000000003</v>
      </c>
      <c r="F323" s="117">
        <f t="shared" si="456"/>
        <v>2984.7679999999996</v>
      </c>
      <c r="G323" s="117">
        <f t="shared" si="456"/>
        <v>3051.2040000000006</v>
      </c>
      <c r="H323" s="117">
        <f t="shared" si="456"/>
        <v>3117.415</v>
      </c>
      <c r="I323" s="117">
        <f t="shared" si="456"/>
        <v>3344.9350000000004</v>
      </c>
      <c r="J323" s="117">
        <f t="shared" si="456"/>
        <v>3501.0549999999998</v>
      </c>
      <c r="K323" s="117">
        <f t="shared" si="456"/>
        <v>3515.2989999999995</v>
      </c>
      <c r="L323" s="117">
        <f t="shared" si="456"/>
        <v>3649.6910000000003</v>
      </c>
      <c r="M323" s="117">
        <f t="shared" si="456"/>
        <v>3908.009</v>
      </c>
      <c r="N323" s="117">
        <f t="shared" ref="N323:O323" si="457">SUM(N307:N320)</f>
        <v>3968.6870000000008</v>
      </c>
      <c r="O323" s="117">
        <f t="shared" si="457"/>
        <v>4137.402</v>
      </c>
      <c r="P323" s="117">
        <f t="shared" ref="P323:Q323" si="458">SUM(P307:P320)</f>
        <v>4312.4089999999997</v>
      </c>
      <c r="Q323" s="117">
        <f t="shared" si="458"/>
        <v>4447.9219999999996</v>
      </c>
      <c r="R323" s="117">
        <f t="shared" ref="R323:S323" si="459">SUM(R307:R320)</f>
        <v>4543.4879999999994</v>
      </c>
      <c r="S323" s="117">
        <f t="shared" si="459"/>
        <v>4640.3270000000002</v>
      </c>
      <c r="T323" s="117">
        <f t="shared" ref="T323:U323" si="460">SUM(T307:T320)</f>
        <v>4839.387999999999</v>
      </c>
      <c r="U323" s="117">
        <f t="shared" si="460"/>
        <v>4965.1580000000004</v>
      </c>
      <c r="V323" s="117">
        <f t="shared" ref="V323" si="461">SUM(V307:V320)</f>
        <v>4777.2060000000001</v>
      </c>
    </row>
    <row r="324" spans="1:22" ht="12" customHeight="1">
      <c r="A324" s="14"/>
      <c r="B324" s="129"/>
      <c r="C324" s="129"/>
      <c r="D324" s="129"/>
      <c r="E324" s="129"/>
      <c r="F324" s="129"/>
      <c r="G324" s="129"/>
      <c r="H324" s="129"/>
      <c r="I324" s="124"/>
      <c r="J324" s="124"/>
      <c r="K324" s="124"/>
      <c r="L324" s="124"/>
      <c r="M324" s="124"/>
    </row>
    <row r="325" spans="1:22" ht="12" customHeight="1">
      <c r="A325" s="127"/>
      <c r="B325" s="186" t="s">
        <v>6</v>
      </c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</row>
    <row r="326" spans="1:22" ht="12" customHeight="1">
      <c r="A326" s="70" t="s">
        <v>18</v>
      </c>
      <c r="B326" s="132" t="s">
        <v>50</v>
      </c>
      <c r="C326" s="132">
        <f t="shared" ref="C326:F326" si="462">ROUND(C302/B302*100-100,1)</f>
        <v>4.2</v>
      </c>
      <c r="D326" s="132">
        <f t="shared" si="462"/>
        <v>0.8</v>
      </c>
      <c r="E326" s="132">
        <f t="shared" si="462"/>
        <v>-0.1</v>
      </c>
      <c r="F326" s="132">
        <f t="shared" si="462"/>
        <v>1.7</v>
      </c>
      <c r="G326" s="132">
        <f>G302/F302*100-100</f>
        <v>1.3081640164440671</v>
      </c>
      <c r="H326" s="132">
        <f t="shared" ref="H326:V341" si="463">H302/G302*100-100</f>
        <v>1.7709577704158903</v>
      </c>
      <c r="I326" s="132">
        <f t="shared" si="463"/>
        <v>11.171146096784739</v>
      </c>
      <c r="J326" s="132">
        <f t="shared" si="463"/>
        <v>6.9964133516929223</v>
      </c>
      <c r="K326" s="132">
        <f t="shared" si="463"/>
        <v>-7.8344998779197681</v>
      </c>
      <c r="L326" s="132">
        <f t="shared" si="463"/>
        <v>3.5813234725978305</v>
      </c>
      <c r="M326" s="132">
        <f t="shared" si="463"/>
        <v>11.783417430826049</v>
      </c>
      <c r="N326" s="132">
        <f t="shared" si="463"/>
        <v>-1.794617577242434</v>
      </c>
      <c r="O326" s="132">
        <f t="shared" si="463"/>
        <v>5.6613389377223626</v>
      </c>
      <c r="P326" s="132">
        <f t="shared" si="463"/>
        <v>6.9055964132976158</v>
      </c>
      <c r="Q326" s="132">
        <f t="shared" si="463"/>
        <v>-3.8268178029098721</v>
      </c>
      <c r="R326" s="132">
        <f t="shared" si="463"/>
        <v>1.8662317934054187</v>
      </c>
      <c r="S326" s="132">
        <f t="shared" si="463"/>
        <v>14.639666311398841</v>
      </c>
      <c r="T326" s="132">
        <f t="shared" si="463"/>
        <v>3.9468197034911299</v>
      </c>
      <c r="U326" s="132">
        <f t="shared" si="463"/>
        <v>0.52817355009919709</v>
      </c>
      <c r="V326" s="132">
        <f t="shared" si="463"/>
        <v>-5.198333369946468</v>
      </c>
    </row>
    <row r="327" spans="1:22" ht="12" customHeight="1">
      <c r="A327" s="70" t="s">
        <v>19</v>
      </c>
      <c r="B327" s="132" t="s">
        <v>50</v>
      </c>
      <c r="C327" s="132">
        <f t="shared" ref="C327:F327" si="464">ROUND(C303/B303*100-100,1)</f>
        <v>-4.3</v>
      </c>
      <c r="D327" s="132">
        <f t="shared" si="464"/>
        <v>-0.8</v>
      </c>
      <c r="E327" s="132">
        <f t="shared" si="464"/>
        <v>-3.9</v>
      </c>
      <c r="F327" s="132">
        <f t="shared" si="464"/>
        <v>18.399999999999999</v>
      </c>
      <c r="G327" s="132">
        <f t="shared" ref="G327:S347" si="465">G303/F303*100-100</f>
        <v>-13.719541101735103</v>
      </c>
      <c r="H327" s="132">
        <f t="shared" si="465"/>
        <v>-6.7225274725274602</v>
      </c>
      <c r="I327" s="132">
        <f t="shared" si="465"/>
        <v>3.1042912261066675</v>
      </c>
      <c r="J327" s="132">
        <f t="shared" si="465"/>
        <v>-4.0513325906247388</v>
      </c>
      <c r="K327" s="132">
        <f t="shared" si="465"/>
        <v>-23.438651334152055</v>
      </c>
      <c r="L327" s="132">
        <f t="shared" si="465"/>
        <v>6.4551252138746378</v>
      </c>
      <c r="M327" s="132">
        <f t="shared" si="465"/>
        <v>6.9924386323787218</v>
      </c>
      <c r="N327" s="132">
        <f t="shared" si="465"/>
        <v>-6.6105615349817839</v>
      </c>
      <c r="O327" s="132">
        <f t="shared" si="465"/>
        <v>11.109892520289534</v>
      </c>
      <c r="P327" s="132">
        <f t="shared" si="465"/>
        <v>5.247096370874857</v>
      </c>
      <c r="Q327" s="132">
        <f t="shared" si="465"/>
        <v>0.42907050355213983</v>
      </c>
      <c r="R327" s="132">
        <f t="shared" si="465"/>
        <v>0.42256809338520895</v>
      </c>
      <c r="S327" s="132">
        <f t="shared" si="465"/>
        <v>3.8297311748796972</v>
      </c>
      <c r="T327" s="132">
        <f t="shared" si="463"/>
        <v>-0.96204799044670608</v>
      </c>
      <c r="U327" s="132">
        <f t="shared" si="463"/>
        <v>6.9112859468258137</v>
      </c>
      <c r="V327" s="132">
        <f t="shared" si="463"/>
        <v>0.44548767507595244</v>
      </c>
    </row>
    <row r="328" spans="1:22" ht="12" customHeight="1">
      <c r="A328" s="70" t="s">
        <v>20</v>
      </c>
      <c r="B328" s="132" t="s">
        <v>50</v>
      </c>
      <c r="C328" s="132">
        <f t="shared" ref="C328:F328" si="466">ROUND(C304/B304*100-100,1)</f>
        <v>-0.4</v>
      </c>
      <c r="D328" s="132">
        <f t="shared" si="466"/>
        <v>-3.6</v>
      </c>
      <c r="E328" s="132">
        <f t="shared" si="466"/>
        <v>3</v>
      </c>
      <c r="F328" s="132">
        <f t="shared" si="466"/>
        <v>-4</v>
      </c>
      <c r="G328" s="132">
        <f t="shared" si="465"/>
        <v>-4.1911487251361024</v>
      </c>
      <c r="H328" s="132">
        <f t="shared" si="465"/>
        <v>-0.3403944074042613</v>
      </c>
      <c r="I328" s="132">
        <f t="shared" si="465"/>
        <v>11.652458646192059</v>
      </c>
      <c r="J328" s="132">
        <f t="shared" si="465"/>
        <v>3.8479041310613269</v>
      </c>
      <c r="K328" s="132">
        <f t="shared" si="465"/>
        <v>64.017918005648056</v>
      </c>
      <c r="L328" s="132">
        <f t="shared" si="465"/>
        <v>11.446891883868673</v>
      </c>
      <c r="M328" s="132">
        <f t="shared" si="465"/>
        <v>30.247456182409024</v>
      </c>
      <c r="N328" s="132">
        <f t="shared" si="465"/>
        <v>-8.7703870341019439</v>
      </c>
      <c r="O328" s="132">
        <f t="shared" si="465"/>
        <v>-41.802102714698833</v>
      </c>
      <c r="P328" s="132">
        <f t="shared" si="465"/>
        <v>-5.3290449319184319</v>
      </c>
      <c r="Q328" s="132">
        <f t="shared" si="465"/>
        <v>8.3652046545691405</v>
      </c>
      <c r="R328" s="132">
        <f t="shared" si="465"/>
        <v>-2.2527596305479847E-2</v>
      </c>
      <c r="S328" s="132">
        <f t="shared" si="465"/>
        <v>2.3020880276400675</v>
      </c>
      <c r="T328" s="132">
        <f t="shared" si="463"/>
        <v>14.237729892441536</v>
      </c>
      <c r="U328" s="132">
        <f t="shared" si="463"/>
        <v>-17.121097704011959</v>
      </c>
      <c r="V328" s="132">
        <f t="shared" si="463"/>
        <v>-0.53699862357753148</v>
      </c>
    </row>
    <row r="329" spans="1:22" ht="12" customHeight="1">
      <c r="A329" s="70" t="s">
        <v>21</v>
      </c>
      <c r="B329" s="132" t="s">
        <v>50</v>
      </c>
      <c r="C329" s="132">
        <f t="shared" ref="C329:F329" si="467">ROUND(C305/B305*100-100,1)</f>
        <v>-15.3</v>
      </c>
      <c r="D329" s="132">
        <f t="shared" si="467"/>
        <v>-0.6</v>
      </c>
      <c r="E329" s="132">
        <f t="shared" si="467"/>
        <v>10.8</v>
      </c>
      <c r="F329" s="132">
        <f t="shared" si="467"/>
        <v>-1.1000000000000001</v>
      </c>
      <c r="G329" s="132">
        <f t="shared" si="465"/>
        <v>-0.33481919763327994</v>
      </c>
      <c r="H329" s="132">
        <f t="shared" si="465"/>
        <v>-3.7395080175292605</v>
      </c>
      <c r="I329" s="132">
        <f t="shared" si="465"/>
        <v>5.8776955932909942</v>
      </c>
      <c r="J329" s="132">
        <f t="shared" si="465"/>
        <v>6.5323913727959706</v>
      </c>
      <c r="K329" s="132">
        <f t="shared" si="465"/>
        <v>0.17271476203231373</v>
      </c>
      <c r="L329" s="132">
        <f t="shared" si="465"/>
        <v>4.8885282782275254</v>
      </c>
      <c r="M329" s="132">
        <f t="shared" si="465"/>
        <v>7.5369198312236279</v>
      </c>
      <c r="N329" s="132">
        <f t="shared" si="465"/>
        <v>3.9751826965520536</v>
      </c>
      <c r="O329" s="132">
        <f t="shared" si="465"/>
        <v>-8.2824280446865828</v>
      </c>
      <c r="P329" s="132">
        <f t="shared" si="465"/>
        <v>12.256775985325135</v>
      </c>
      <c r="Q329" s="132">
        <f t="shared" si="465"/>
        <v>-1.1644688113255199</v>
      </c>
      <c r="R329" s="132">
        <f t="shared" si="465"/>
        <v>4.5698260144009168</v>
      </c>
      <c r="S329" s="132">
        <f t="shared" si="465"/>
        <v>3.3180397632821297</v>
      </c>
      <c r="T329" s="132">
        <f t="shared" si="463"/>
        <v>11.861958496016925</v>
      </c>
      <c r="U329" s="132">
        <f t="shared" si="463"/>
        <v>1.1653774851370997</v>
      </c>
      <c r="V329" s="132">
        <f t="shared" si="463"/>
        <v>-1.7566807580266897</v>
      </c>
    </row>
    <row r="330" spans="1:22" ht="12" customHeight="1">
      <c r="A330" s="70"/>
      <c r="B330" s="132"/>
      <c r="C330" s="132"/>
      <c r="D330" s="132"/>
      <c r="E330" s="132"/>
      <c r="F330" s="132"/>
      <c r="G330" s="132"/>
      <c r="H330" s="132"/>
      <c r="I330" s="132"/>
      <c r="J330" s="132"/>
      <c r="K330" s="132"/>
      <c r="L330" s="132"/>
      <c r="M330" s="132"/>
      <c r="N330" s="132"/>
      <c r="O330" s="132"/>
      <c r="P330" s="132"/>
      <c r="Q330" s="132"/>
      <c r="R330" s="132"/>
      <c r="S330" s="132"/>
      <c r="T330" s="132"/>
      <c r="U330" s="132"/>
      <c r="V330" s="132"/>
    </row>
    <row r="331" spans="1:22" ht="12" customHeight="1">
      <c r="A331" s="70" t="s">
        <v>22</v>
      </c>
      <c r="B331" s="132" t="s">
        <v>50</v>
      </c>
      <c r="C331" s="132">
        <f t="shared" ref="C331:F331" si="468">ROUND(C307/B307*100-100,1)</f>
        <v>-3.9</v>
      </c>
      <c r="D331" s="132">
        <f t="shared" si="468"/>
        <v>-0.7</v>
      </c>
      <c r="E331" s="132">
        <f t="shared" si="468"/>
        <v>-7.3</v>
      </c>
      <c r="F331" s="132">
        <f t="shared" si="468"/>
        <v>4.4000000000000004</v>
      </c>
      <c r="G331" s="132">
        <f t="shared" si="465"/>
        <v>-0.24879070208588416</v>
      </c>
      <c r="H331" s="132">
        <f t="shared" si="465"/>
        <v>6.1884700340837639</v>
      </c>
      <c r="I331" s="132">
        <f t="shared" si="465"/>
        <v>6.4938732496228937</v>
      </c>
      <c r="J331" s="132">
        <f t="shared" si="465"/>
        <v>1.1060015134757464</v>
      </c>
      <c r="K331" s="132">
        <f t="shared" si="465"/>
        <v>1.4259120655574264</v>
      </c>
      <c r="L331" s="132">
        <f t="shared" si="465"/>
        <v>4.9977924944812173</v>
      </c>
      <c r="M331" s="132">
        <f t="shared" si="465"/>
        <v>7.1945168614918771</v>
      </c>
      <c r="N331" s="132">
        <f t="shared" si="465"/>
        <v>-4.3479722725005701</v>
      </c>
      <c r="O331" s="132">
        <f t="shared" si="465"/>
        <v>8.2306142057038301</v>
      </c>
      <c r="P331" s="132">
        <f t="shared" si="465"/>
        <v>-0.12937030761986534</v>
      </c>
      <c r="Q331" s="132">
        <f t="shared" si="465"/>
        <v>2.0964542389784384</v>
      </c>
      <c r="R331" s="132">
        <f t="shared" si="465"/>
        <v>2.9776503689547269</v>
      </c>
      <c r="S331" s="132">
        <f t="shared" si="465"/>
        <v>0.74956567463486579</v>
      </c>
      <c r="T331" s="132">
        <f t="shared" si="463"/>
        <v>3.0931316614901476</v>
      </c>
      <c r="U331" s="132">
        <f t="shared" si="463"/>
        <v>5.7450441239242025</v>
      </c>
      <c r="V331" s="132">
        <f t="shared" si="463"/>
        <v>-3.9567619324768941</v>
      </c>
    </row>
    <row r="332" spans="1:22" ht="12" customHeight="1">
      <c r="A332" s="70" t="s">
        <v>23</v>
      </c>
      <c r="B332" s="132" t="s">
        <v>50</v>
      </c>
      <c r="C332" s="132">
        <f t="shared" ref="C332:F332" si="469">ROUND(C308/B308*100-100,1)</f>
        <v>4.4000000000000004</v>
      </c>
      <c r="D332" s="132">
        <f t="shared" si="469"/>
        <v>-4.5</v>
      </c>
      <c r="E332" s="132">
        <f t="shared" si="469"/>
        <v>-1.2</v>
      </c>
      <c r="F332" s="132">
        <f t="shared" si="469"/>
        <v>-2.8</v>
      </c>
      <c r="G332" s="132">
        <f t="shared" si="465"/>
        <v>-0.68667182203513732</v>
      </c>
      <c r="H332" s="132">
        <f t="shared" si="465"/>
        <v>6.4399793920699722E-3</v>
      </c>
      <c r="I332" s="132">
        <f t="shared" si="465"/>
        <v>9.7834550020782416</v>
      </c>
      <c r="J332" s="132">
        <f t="shared" si="465"/>
        <v>3.9972057953084885</v>
      </c>
      <c r="K332" s="132">
        <f t="shared" si="465"/>
        <v>0.87167417844709405</v>
      </c>
      <c r="L332" s="132">
        <f t="shared" si="465"/>
        <v>5.6962186176783121</v>
      </c>
      <c r="M332" s="132">
        <f t="shared" si="465"/>
        <v>6.2611514285851655</v>
      </c>
      <c r="N332" s="132">
        <f t="shared" si="465"/>
        <v>2.5525906079148371</v>
      </c>
      <c r="O332" s="132">
        <f t="shared" si="465"/>
        <v>-3.3897931083180453</v>
      </c>
      <c r="P332" s="132">
        <f t="shared" si="465"/>
        <v>10.126946567326442</v>
      </c>
      <c r="Q332" s="132">
        <f t="shared" si="465"/>
        <v>1.650489464078305</v>
      </c>
      <c r="R332" s="132">
        <f t="shared" si="465"/>
        <v>-0.71860245899966912</v>
      </c>
      <c r="S332" s="132">
        <f t="shared" si="465"/>
        <v>3.5935354996752977</v>
      </c>
      <c r="T332" s="132">
        <f t="shared" si="463"/>
        <v>9.8226082264393426</v>
      </c>
      <c r="U332" s="132">
        <f t="shared" si="463"/>
        <v>4.9220008815092626</v>
      </c>
      <c r="V332" s="132">
        <f t="shared" si="463"/>
        <v>-8.2800201086694614</v>
      </c>
    </row>
    <row r="333" spans="1:22" ht="12" customHeight="1">
      <c r="A333" s="70" t="s">
        <v>24</v>
      </c>
      <c r="B333" s="132" t="s">
        <v>50</v>
      </c>
      <c r="C333" s="132">
        <f t="shared" ref="C333:F333" si="470">ROUND(C309/B309*100-100,1)</f>
        <v>1.9</v>
      </c>
      <c r="D333" s="132">
        <f t="shared" si="470"/>
        <v>-1.7</v>
      </c>
      <c r="E333" s="132">
        <f t="shared" si="470"/>
        <v>-0.9</v>
      </c>
      <c r="F333" s="132">
        <f t="shared" si="470"/>
        <v>3</v>
      </c>
      <c r="G333" s="132">
        <f t="shared" si="465"/>
        <v>2.0650508840887909</v>
      </c>
      <c r="H333" s="132">
        <f t="shared" si="465"/>
        <v>-6.0424665503199577</v>
      </c>
      <c r="I333" s="132">
        <f t="shared" si="465"/>
        <v>8.8141511828769126</v>
      </c>
      <c r="J333" s="132">
        <f t="shared" si="465"/>
        <v>1.8361413151710622</v>
      </c>
      <c r="K333" s="132">
        <f t="shared" si="465"/>
        <v>-2.690863579474339</v>
      </c>
      <c r="L333" s="132">
        <f t="shared" si="465"/>
        <v>5.6775378961874168</v>
      </c>
      <c r="M333" s="132">
        <f t="shared" si="465"/>
        <v>10.122359384508385</v>
      </c>
      <c r="N333" s="132">
        <f t="shared" si="465"/>
        <v>-0.25212405885196176</v>
      </c>
      <c r="O333" s="132">
        <f t="shared" si="465"/>
        <v>3.1276123205073105</v>
      </c>
      <c r="P333" s="132">
        <f t="shared" si="465"/>
        <v>3.2720993812652921</v>
      </c>
      <c r="Q333" s="132">
        <f t="shared" si="465"/>
        <v>-0.32836070446609256</v>
      </c>
      <c r="R333" s="132">
        <f t="shared" si="465"/>
        <v>5.5310920062440374</v>
      </c>
      <c r="S333" s="132">
        <f t="shared" si="465"/>
        <v>2.9137873937520737</v>
      </c>
      <c r="T333" s="132">
        <f t="shared" si="463"/>
        <v>6.8321648918369107</v>
      </c>
      <c r="U333" s="132">
        <f t="shared" si="463"/>
        <v>3.9755339400316529</v>
      </c>
      <c r="V333" s="132">
        <f t="shared" si="463"/>
        <v>-1.6017953085589909</v>
      </c>
    </row>
    <row r="334" spans="1:22" ht="12" customHeight="1">
      <c r="A334" s="70" t="s">
        <v>25</v>
      </c>
      <c r="B334" s="132" t="s">
        <v>50</v>
      </c>
      <c r="C334" s="132">
        <f t="shared" ref="C334:F334" si="471">ROUND(C310/B310*100-100,1)</f>
        <v>0</v>
      </c>
      <c r="D334" s="132">
        <f t="shared" si="471"/>
        <v>-1.9</v>
      </c>
      <c r="E334" s="132">
        <f t="shared" si="471"/>
        <v>-4.4000000000000004</v>
      </c>
      <c r="F334" s="132">
        <f t="shared" si="471"/>
        <v>0.4</v>
      </c>
      <c r="G334" s="132">
        <f t="shared" si="465"/>
        <v>3.8937560839938783</v>
      </c>
      <c r="H334" s="132">
        <f t="shared" si="465"/>
        <v>4.3808280908401258</v>
      </c>
      <c r="I334" s="132">
        <f t="shared" si="465"/>
        <v>11.576253346085409</v>
      </c>
      <c r="J334" s="132">
        <f t="shared" si="465"/>
        <v>5.1880761403088798</v>
      </c>
      <c r="K334" s="132">
        <f t="shared" si="465"/>
        <v>3.1412325468124891E-2</v>
      </c>
      <c r="L334" s="132">
        <f t="shared" si="465"/>
        <v>3.5830663365615578</v>
      </c>
      <c r="M334" s="132">
        <f t="shared" si="465"/>
        <v>11.11330793801433</v>
      </c>
      <c r="N334" s="132">
        <f t="shared" si="465"/>
        <v>-1.7718816109452575</v>
      </c>
      <c r="O334" s="132">
        <f t="shared" si="465"/>
        <v>9.9861521492347549</v>
      </c>
      <c r="P334" s="132">
        <f t="shared" si="465"/>
        <v>-0.62733098846720736</v>
      </c>
      <c r="Q334" s="132">
        <f t="shared" si="465"/>
        <v>2.7019561189950849</v>
      </c>
      <c r="R334" s="132">
        <f t="shared" si="465"/>
        <v>2.0972375135829111</v>
      </c>
      <c r="S334" s="132">
        <f t="shared" si="465"/>
        <v>1.8887144307336854</v>
      </c>
      <c r="T334" s="132">
        <f t="shared" si="463"/>
        <v>4.0294000027579813</v>
      </c>
      <c r="U334" s="132">
        <f t="shared" si="463"/>
        <v>-1.960193003618798</v>
      </c>
      <c r="V334" s="132">
        <f t="shared" si="463"/>
        <v>-5.1118675234331903</v>
      </c>
    </row>
    <row r="335" spans="1:22" ht="12" customHeight="1">
      <c r="A335" s="70" t="s">
        <v>26</v>
      </c>
      <c r="B335" s="132" t="s">
        <v>50</v>
      </c>
      <c r="C335" s="132">
        <f t="shared" ref="C335:F335" si="472">ROUND(C311/B311*100-100,1)</f>
        <v>0.5</v>
      </c>
      <c r="D335" s="132">
        <f t="shared" si="472"/>
        <v>-1.6</v>
      </c>
      <c r="E335" s="132">
        <f t="shared" si="472"/>
        <v>-5</v>
      </c>
      <c r="F335" s="132">
        <f t="shared" si="472"/>
        <v>-2.5</v>
      </c>
      <c r="G335" s="132">
        <f t="shared" si="465"/>
        <v>-0.51615689497845096</v>
      </c>
      <c r="H335" s="132">
        <f t="shared" si="465"/>
        <v>-0.85562246184007051</v>
      </c>
      <c r="I335" s="132">
        <f t="shared" si="465"/>
        <v>8.2691845930027057</v>
      </c>
      <c r="J335" s="132">
        <f t="shared" si="465"/>
        <v>7.4171433789716161</v>
      </c>
      <c r="K335" s="132">
        <f t="shared" si="465"/>
        <v>3.9543837063845899</v>
      </c>
      <c r="L335" s="132">
        <f t="shared" si="465"/>
        <v>1.3423681289795013</v>
      </c>
      <c r="M335" s="132">
        <f t="shared" si="465"/>
        <v>-3.0394033016692674</v>
      </c>
      <c r="N335" s="132">
        <f t="shared" si="465"/>
        <v>3.2696251820581779E-2</v>
      </c>
      <c r="O335" s="132">
        <f t="shared" si="465"/>
        <v>5.2772330183633329</v>
      </c>
      <c r="P335" s="132">
        <f t="shared" si="465"/>
        <v>8.303697431555193</v>
      </c>
      <c r="Q335" s="132">
        <f t="shared" si="465"/>
        <v>0.50714062337119969</v>
      </c>
      <c r="R335" s="132">
        <f t="shared" si="465"/>
        <v>2.751085135842942</v>
      </c>
      <c r="S335" s="132">
        <f t="shared" si="465"/>
        <v>4.4998940132634715</v>
      </c>
      <c r="T335" s="132">
        <f t="shared" si="463"/>
        <v>8.7638973407903222</v>
      </c>
      <c r="U335" s="132">
        <f t="shared" si="463"/>
        <v>-1.2020426287744215</v>
      </c>
      <c r="V335" s="132">
        <f t="shared" si="463"/>
        <v>1.273747938137376</v>
      </c>
    </row>
    <row r="336" spans="1:22" ht="12" customHeight="1">
      <c r="A336" s="70" t="s">
        <v>27</v>
      </c>
      <c r="B336" s="132" t="s">
        <v>50</v>
      </c>
      <c r="C336" s="132">
        <f t="shared" ref="C336:F336" si="473">ROUND(C312/B312*100-100,1)</f>
        <v>-1.2</v>
      </c>
      <c r="D336" s="132">
        <f t="shared" si="473"/>
        <v>-4.4000000000000004</v>
      </c>
      <c r="E336" s="132">
        <f t="shared" si="473"/>
        <v>-1.7</v>
      </c>
      <c r="F336" s="132">
        <f t="shared" si="473"/>
        <v>-1.1000000000000001</v>
      </c>
      <c r="G336" s="132">
        <f t="shared" si="465"/>
        <v>3.3698592843409187</v>
      </c>
      <c r="H336" s="132">
        <f t="shared" si="465"/>
        <v>-3.417748258616399</v>
      </c>
      <c r="I336" s="132">
        <f t="shared" si="465"/>
        <v>4.4291878165379615</v>
      </c>
      <c r="J336" s="132">
        <f t="shared" si="465"/>
        <v>4.2739715594433818</v>
      </c>
      <c r="K336" s="132">
        <f t="shared" si="465"/>
        <v>0.75517076771780012</v>
      </c>
      <c r="L336" s="132">
        <f t="shared" si="465"/>
        <v>10.874247900334495</v>
      </c>
      <c r="M336" s="132">
        <f t="shared" si="465"/>
        <v>6.0074161595688622</v>
      </c>
      <c r="N336" s="132">
        <f t="shared" si="465"/>
        <v>5.2801769237038627</v>
      </c>
      <c r="O336" s="132">
        <f t="shared" si="465"/>
        <v>3.5085113149437603</v>
      </c>
      <c r="P336" s="132">
        <f t="shared" si="465"/>
        <v>10.002607530304957</v>
      </c>
      <c r="Q336" s="132">
        <f t="shared" si="465"/>
        <v>1.6361451362167969</v>
      </c>
      <c r="R336" s="132">
        <f t="shared" si="465"/>
        <v>1.4555874961580884</v>
      </c>
      <c r="S336" s="132">
        <f t="shared" si="465"/>
        <v>-1.2258514044988686</v>
      </c>
      <c r="T336" s="132">
        <f t="shared" si="463"/>
        <v>4.1960590457564848</v>
      </c>
      <c r="U336" s="132">
        <f t="shared" si="463"/>
        <v>3.8108182982996794</v>
      </c>
      <c r="V336" s="132">
        <f t="shared" si="463"/>
        <v>-7.4000623802224652</v>
      </c>
    </row>
    <row r="337" spans="1:22" ht="12" customHeight="1">
      <c r="A337" s="70" t="s">
        <v>28</v>
      </c>
      <c r="B337" s="132" t="s">
        <v>50</v>
      </c>
      <c r="C337" s="132">
        <f t="shared" ref="C337:F337" si="474">ROUND(C313/B313*100-100,1)</f>
        <v>-0.6</v>
      </c>
      <c r="D337" s="132">
        <f t="shared" si="474"/>
        <v>0.3</v>
      </c>
      <c r="E337" s="132">
        <f t="shared" si="474"/>
        <v>4.9000000000000004</v>
      </c>
      <c r="F337" s="132">
        <f t="shared" si="474"/>
        <v>-14.9</v>
      </c>
      <c r="G337" s="132">
        <f t="shared" si="465"/>
        <v>2.8137259515630149</v>
      </c>
      <c r="H337" s="132">
        <f t="shared" si="465"/>
        <v>2.3335164195003273</v>
      </c>
      <c r="I337" s="132">
        <f t="shared" si="465"/>
        <v>6.4338922954312494</v>
      </c>
      <c r="J337" s="132">
        <f t="shared" si="465"/>
        <v>4.8316173521040611</v>
      </c>
      <c r="K337" s="132">
        <f t="shared" si="465"/>
        <v>3.3279640818944358</v>
      </c>
      <c r="L337" s="132">
        <f t="shared" si="465"/>
        <v>1.0404395945459868</v>
      </c>
      <c r="M337" s="132">
        <f t="shared" si="465"/>
        <v>2.2580667681266533</v>
      </c>
      <c r="N337" s="132">
        <f t="shared" si="465"/>
        <v>-3.1418009032165344</v>
      </c>
      <c r="O337" s="132">
        <f t="shared" si="465"/>
        <v>3.9936704622747499</v>
      </c>
      <c r="P337" s="132">
        <f t="shared" si="465"/>
        <v>4.2784862461493702</v>
      </c>
      <c r="Q337" s="132">
        <f t="shared" si="465"/>
        <v>3.1036118892709084</v>
      </c>
      <c r="R337" s="132">
        <f t="shared" si="465"/>
        <v>3.9381445898580409</v>
      </c>
      <c r="S337" s="132">
        <f t="shared" si="465"/>
        <v>3.678241091736183</v>
      </c>
      <c r="T337" s="132">
        <f t="shared" si="463"/>
        <v>0.82075822147599808</v>
      </c>
      <c r="U337" s="132">
        <f t="shared" si="463"/>
        <v>4.0544265053599702</v>
      </c>
      <c r="V337" s="132">
        <f t="shared" si="463"/>
        <v>-3.7988624323872244</v>
      </c>
    </row>
    <row r="338" spans="1:22" ht="12" customHeight="1">
      <c r="A338" s="70" t="s">
        <v>29</v>
      </c>
      <c r="B338" s="132" t="s">
        <v>50</v>
      </c>
      <c r="C338" s="132">
        <f t="shared" ref="C338:F338" si="475">ROUND(C314/B314*100-100,1)</f>
        <v>0.8</v>
      </c>
      <c r="D338" s="132">
        <f t="shared" si="475"/>
        <v>0</v>
      </c>
      <c r="E338" s="132">
        <f t="shared" si="475"/>
        <v>-5.9</v>
      </c>
      <c r="F338" s="132">
        <f t="shared" si="475"/>
        <v>-3.2</v>
      </c>
      <c r="G338" s="132">
        <f t="shared" si="465"/>
        <v>1.0582357738056203</v>
      </c>
      <c r="H338" s="132">
        <f t="shared" si="465"/>
        <v>2.0398951299745391</v>
      </c>
      <c r="I338" s="132">
        <f t="shared" si="465"/>
        <v>2.3163437823818356</v>
      </c>
      <c r="J338" s="132">
        <f t="shared" si="465"/>
        <v>3.7528391340011922</v>
      </c>
      <c r="K338" s="132">
        <f t="shared" si="465"/>
        <v>-6.5848660250482283</v>
      </c>
      <c r="L338" s="132">
        <f t="shared" si="465"/>
        <v>2.9053478076219221</v>
      </c>
      <c r="M338" s="132">
        <f t="shared" si="465"/>
        <v>3.858646920148928</v>
      </c>
      <c r="N338" s="132">
        <f t="shared" si="465"/>
        <v>0.39765807694726618</v>
      </c>
      <c r="O338" s="132">
        <f t="shared" si="465"/>
        <v>4.1553123816520383</v>
      </c>
      <c r="P338" s="132">
        <f t="shared" si="465"/>
        <v>3.4200698776867</v>
      </c>
      <c r="Q338" s="132">
        <f t="shared" si="465"/>
        <v>2.790701362968278</v>
      </c>
      <c r="R338" s="132">
        <f t="shared" si="465"/>
        <v>1.0855113424491236</v>
      </c>
      <c r="S338" s="132">
        <f t="shared" si="465"/>
        <v>2.66313888111533</v>
      </c>
      <c r="T338" s="132">
        <f t="shared" si="463"/>
        <v>3.6415405736262727</v>
      </c>
      <c r="U338" s="132">
        <f t="shared" si="463"/>
        <v>5.2234041790102594</v>
      </c>
      <c r="V338" s="132">
        <f t="shared" si="463"/>
        <v>-1.2272796475178325</v>
      </c>
    </row>
    <row r="339" spans="1:22" ht="12" customHeight="1">
      <c r="A339" s="70" t="s">
        <v>30</v>
      </c>
      <c r="B339" s="132" t="s">
        <v>50</v>
      </c>
      <c r="C339" s="132">
        <f t="shared" ref="C339:F339" si="476">ROUND(C315/B315*100-100,1)</f>
        <v>5.9</v>
      </c>
      <c r="D339" s="132">
        <f t="shared" si="476"/>
        <v>1.3</v>
      </c>
      <c r="E339" s="132">
        <f t="shared" si="476"/>
        <v>3.1</v>
      </c>
      <c r="F339" s="132">
        <f t="shared" si="476"/>
        <v>1</v>
      </c>
      <c r="G339" s="132">
        <f t="shared" si="465"/>
        <v>1.1768681496282767</v>
      </c>
      <c r="H339" s="132">
        <f t="shared" si="465"/>
        <v>3.6107924429664706</v>
      </c>
      <c r="I339" s="132">
        <f t="shared" si="465"/>
        <v>-0.42957554012291155</v>
      </c>
      <c r="J339" s="132">
        <f t="shared" si="465"/>
        <v>4.3846684402404179</v>
      </c>
      <c r="K339" s="132">
        <f t="shared" si="465"/>
        <v>-2.0975484775748896</v>
      </c>
      <c r="L339" s="132">
        <f t="shared" si="465"/>
        <v>6.1416617885058855</v>
      </c>
      <c r="M339" s="132">
        <f t="shared" si="465"/>
        <v>3.6088059536863568</v>
      </c>
      <c r="N339" s="132">
        <f t="shared" si="465"/>
        <v>3.7874565550928452</v>
      </c>
      <c r="O339" s="132">
        <f t="shared" si="465"/>
        <v>6.0838819064398706</v>
      </c>
      <c r="P339" s="132">
        <f t="shared" si="465"/>
        <v>7.2723756654684593</v>
      </c>
      <c r="Q339" s="132">
        <f t="shared" si="465"/>
        <v>0.68291958727901658</v>
      </c>
      <c r="R339" s="132">
        <f t="shared" si="465"/>
        <v>-0.88577597556479759</v>
      </c>
      <c r="S339" s="132">
        <f t="shared" si="465"/>
        <v>2.4329465272464574</v>
      </c>
      <c r="T339" s="132">
        <f t="shared" si="463"/>
        <v>6.4236696457748508</v>
      </c>
      <c r="U339" s="132">
        <f t="shared" si="463"/>
        <v>2.6982370802891325</v>
      </c>
      <c r="V339" s="132">
        <f t="shared" si="463"/>
        <v>0.99522085170403329</v>
      </c>
    </row>
    <row r="340" spans="1:22" ht="12" customHeight="1">
      <c r="A340" s="70" t="s">
        <v>31</v>
      </c>
      <c r="B340" s="132" t="s">
        <v>50</v>
      </c>
      <c r="C340" s="132">
        <f t="shared" ref="C340:F340" si="477">ROUND(C316/B316*100-100,1)</f>
        <v>-2.9</v>
      </c>
      <c r="D340" s="132">
        <f t="shared" si="477"/>
        <v>-3.7</v>
      </c>
      <c r="E340" s="132">
        <f t="shared" si="477"/>
        <v>-5.4</v>
      </c>
      <c r="F340" s="132">
        <f t="shared" si="477"/>
        <v>-1.5</v>
      </c>
      <c r="G340" s="132">
        <f t="shared" si="465"/>
        <v>-6.6962884991042699</v>
      </c>
      <c r="H340" s="132">
        <f t="shared" si="465"/>
        <v>-0.79025871888050858</v>
      </c>
      <c r="I340" s="132">
        <f t="shared" si="465"/>
        <v>6.5200395816590344</v>
      </c>
      <c r="J340" s="132">
        <f t="shared" si="465"/>
        <v>5.5076242436062444</v>
      </c>
      <c r="K340" s="132">
        <f t="shared" si="465"/>
        <v>-3.8415138395680231</v>
      </c>
      <c r="L340" s="132">
        <f t="shared" si="465"/>
        <v>7.4719359750699397</v>
      </c>
      <c r="M340" s="132">
        <f t="shared" si="465"/>
        <v>16.298489477177398</v>
      </c>
      <c r="N340" s="132">
        <f t="shared" si="465"/>
        <v>0.60428707886089228</v>
      </c>
      <c r="O340" s="132">
        <f t="shared" si="465"/>
        <v>0.81428703618024656</v>
      </c>
      <c r="P340" s="132">
        <f t="shared" si="465"/>
        <v>6.0705948081489396</v>
      </c>
      <c r="Q340" s="132">
        <f t="shared" si="465"/>
        <v>6.7431159870126436</v>
      </c>
      <c r="R340" s="132">
        <f t="shared" si="465"/>
        <v>2.8563372338925603</v>
      </c>
      <c r="S340" s="132">
        <f t="shared" si="465"/>
        <v>2.5977986731728748</v>
      </c>
      <c r="T340" s="132">
        <f t="shared" si="463"/>
        <v>5.5984368998513787</v>
      </c>
      <c r="U340" s="132">
        <f t="shared" si="463"/>
        <v>-2.4373195178497298</v>
      </c>
      <c r="V340" s="132">
        <f t="shared" si="463"/>
        <v>-4.4277882779346527</v>
      </c>
    </row>
    <row r="341" spans="1:22" ht="12" customHeight="1">
      <c r="A341" s="70" t="s">
        <v>32</v>
      </c>
      <c r="B341" s="132" t="s">
        <v>50</v>
      </c>
      <c r="C341" s="132">
        <f t="shared" ref="C341:F341" si="478">ROUND(C317/B317*100-100,1)</f>
        <v>5.3</v>
      </c>
      <c r="D341" s="132">
        <f t="shared" si="478"/>
        <v>1.7</v>
      </c>
      <c r="E341" s="132">
        <f t="shared" si="478"/>
        <v>3.9</v>
      </c>
      <c r="F341" s="132">
        <f t="shared" si="478"/>
        <v>2.7</v>
      </c>
      <c r="G341" s="132">
        <f t="shared" si="465"/>
        <v>1.0905733072232664</v>
      </c>
      <c r="H341" s="132">
        <f t="shared" si="465"/>
        <v>1.0307735920372636</v>
      </c>
      <c r="I341" s="132">
        <f t="shared" si="465"/>
        <v>10.86897218260188</v>
      </c>
      <c r="J341" s="132">
        <f t="shared" si="465"/>
        <v>1.5466164250664178</v>
      </c>
      <c r="K341" s="132">
        <f t="shared" si="465"/>
        <v>3.1291970701853984</v>
      </c>
      <c r="L341" s="132">
        <f t="shared" si="465"/>
        <v>2.2394371870091021</v>
      </c>
      <c r="M341" s="132">
        <f t="shared" si="465"/>
        <v>6.0005777993723086</v>
      </c>
      <c r="N341" s="132">
        <f t="shared" si="465"/>
        <v>-0.14804169944437717</v>
      </c>
      <c r="O341" s="132">
        <f t="shared" si="465"/>
        <v>7.0700115383183828</v>
      </c>
      <c r="P341" s="132">
        <f t="shared" si="465"/>
        <v>1.3841331641550596</v>
      </c>
      <c r="Q341" s="132">
        <f t="shared" si="465"/>
        <v>-0.68176103504239904</v>
      </c>
      <c r="R341" s="132">
        <f t="shared" si="465"/>
        <v>2.934491786299958</v>
      </c>
      <c r="S341" s="132">
        <f t="shared" si="465"/>
        <v>4.0794879678023506</v>
      </c>
      <c r="T341" s="132">
        <f t="shared" si="463"/>
        <v>5.2450951432116142</v>
      </c>
      <c r="U341" s="132">
        <f t="shared" si="463"/>
        <v>5.132706331426462</v>
      </c>
      <c r="V341" s="132">
        <f t="shared" si="463"/>
        <v>2.4279549745894684</v>
      </c>
    </row>
    <row r="342" spans="1:22" ht="12" customHeight="1">
      <c r="A342" s="70" t="s">
        <v>33</v>
      </c>
      <c r="B342" s="132" t="s">
        <v>50</v>
      </c>
      <c r="C342" s="132">
        <f t="shared" ref="C342:F342" si="479">ROUND(C318/B318*100-100,1)</f>
        <v>-5</v>
      </c>
      <c r="D342" s="132">
        <f t="shared" si="479"/>
        <v>-3</v>
      </c>
      <c r="E342" s="132">
        <f t="shared" si="479"/>
        <v>-3.1</v>
      </c>
      <c r="F342" s="132">
        <f t="shared" si="479"/>
        <v>2.7</v>
      </c>
      <c r="G342" s="132">
        <f t="shared" si="465"/>
        <v>5.0587794780495585</v>
      </c>
      <c r="H342" s="132">
        <f t="shared" si="465"/>
        <v>3.3969597831970901</v>
      </c>
      <c r="I342" s="132">
        <f t="shared" si="465"/>
        <v>7.8428439495830986</v>
      </c>
      <c r="J342" s="132">
        <f t="shared" si="465"/>
        <v>3.4743120427941534</v>
      </c>
      <c r="K342" s="132">
        <f t="shared" si="465"/>
        <v>8.6077469139400193</v>
      </c>
      <c r="L342" s="132">
        <f t="shared" si="465"/>
        <v>-0.11671773626621018</v>
      </c>
      <c r="M342" s="132">
        <f t="shared" si="465"/>
        <v>5.2823437445434394</v>
      </c>
      <c r="N342" s="132">
        <f t="shared" si="465"/>
        <v>2.6880280055010957</v>
      </c>
      <c r="O342" s="132">
        <f t="shared" si="465"/>
        <v>3.4657032535071863</v>
      </c>
      <c r="P342" s="132">
        <f t="shared" si="465"/>
        <v>2.116924347872029</v>
      </c>
      <c r="Q342" s="132">
        <f t="shared" si="465"/>
        <v>2.5066965178107523</v>
      </c>
      <c r="R342" s="132">
        <f t="shared" si="465"/>
        <v>-0.53317426814719227</v>
      </c>
      <c r="S342" s="132">
        <f t="shared" si="465"/>
        <v>-1.6076354611630279</v>
      </c>
      <c r="T342" s="132">
        <f t="shared" ref="T342:V342" si="480">T318/S318*100-100</f>
        <v>-2.4485097963833766</v>
      </c>
      <c r="U342" s="132">
        <f t="shared" si="480"/>
        <v>2.2660588598575941</v>
      </c>
      <c r="V342" s="132">
        <f t="shared" si="480"/>
        <v>-5.0863428194120388</v>
      </c>
    </row>
    <row r="343" spans="1:22" ht="12" customHeight="1">
      <c r="A343" s="70" t="s">
        <v>34</v>
      </c>
      <c r="B343" s="132" t="s">
        <v>50</v>
      </c>
      <c r="C343" s="132">
        <f t="shared" ref="C343:F343" si="481">ROUND(C319/B319*100-100,1)</f>
        <v>4.5999999999999996</v>
      </c>
      <c r="D343" s="132">
        <f t="shared" si="481"/>
        <v>9</v>
      </c>
      <c r="E343" s="132">
        <f t="shared" si="481"/>
        <v>-2.6</v>
      </c>
      <c r="F343" s="132">
        <f t="shared" si="481"/>
        <v>1.5</v>
      </c>
      <c r="G343" s="132">
        <f t="shared" si="465"/>
        <v>6.5364962672978919</v>
      </c>
      <c r="H343" s="132">
        <f t="shared" si="465"/>
        <v>10.738577643185039</v>
      </c>
      <c r="I343" s="132">
        <f t="shared" si="465"/>
        <v>12.640983903056608</v>
      </c>
      <c r="J343" s="132">
        <f t="shared" si="465"/>
        <v>7.5087669719585222</v>
      </c>
      <c r="K343" s="132">
        <f t="shared" si="465"/>
        <v>-3.4880826497957713</v>
      </c>
      <c r="L343" s="132">
        <f t="shared" si="465"/>
        <v>3.5025203703283267</v>
      </c>
      <c r="M343" s="132">
        <f t="shared" si="465"/>
        <v>10.233919294454424</v>
      </c>
      <c r="N343" s="132">
        <f t="shared" si="465"/>
        <v>5.0913082634973108</v>
      </c>
      <c r="O343" s="132">
        <f t="shared" si="465"/>
        <v>4.8400058508212709</v>
      </c>
      <c r="P343" s="132">
        <f t="shared" si="465"/>
        <v>3.8382183733530724</v>
      </c>
      <c r="Q343" s="132">
        <f t="shared" si="465"/>
        <v>6.2469867615095893</v>
      </c>
      <c r="R343" s="132">
        <f t="shared" si="465"/>
        <v>3.6218375499334314</v>
      </c>
      <c r="S343" s="132">
        <f t="shared" ref="S343:V347" si="482">S319/R319*100-100</f>
        <v>5.4770427099350911</v>
      </c>
      <c r="T343" s="132">
        <f t="shared" si="482"/>
        <v>8.7620263640769025</v>
      </c>
      <c r="U343" s="132">
        <f t="shared" si="482"/>
        <v>2.1170080287357393</v>
      </c>
      <c r="V343" s="132">
        <f t="shared" si="482"/>
        <v>-5.9679870575546516</v>
      </c>
    </row>
    <row r="344" spans="1:22" ht="12" customHeight="1">
      <c r="A344" s="70" t="s">
        <v>35</v>
      </c>
      <c r="B344" s="132" t="s">
        <v>50</v>
      </c>
      <c r="C344" s="132">
        <f t="shared" ref="C344:F344" si="483">ROUND(C320/B320*100-100,1)</f>
        <v>-0.3</v>
      </c>
      <c r="D344" s="132">
        <f t="shared" si="483"/>
        <v>-5.2</v>
      </c>
      <c r="E344" s="132">
        <f t="shared" si="483"/>
        <v>-4.0999999999999996</v>
      </c>
      <c r="F344" s="132">
        <f t="shared" si="483"/>
        <v>4.9000000000000004</v>
      </c>
      <c r="G344" s="132">
        <f t="shared" si="465"/>
        <v>5.0412239827661125</v>
      </c>
      <c r="H344" s="132">
        <f t="shared" si="465"/>
        <v>3.295825952446279</v>
      </c>
      <c r="I344" s="132">
        <f t="shared" si="465"/>
        <v>6.2378629051736709</v>
      </c>
      <c r="J344" s="132">
        <f t="shared" si="465"/>
        <v>6.6809747047830399</v>
      </c>
      <c r="K344" s="132">
        <f t="shared" si="465"/>
        <v>5.9927711665018535</v>
      </c>
      <c r="L344" s="132">
        <f t="shared" si="465"/>
        <v>-1.1348099535137948</v>
      </c>
      <c r="M344" s="132">
        <f t="shared" si="465"/>
        <v>11.857850594255126</v>
      </c>
      <c r="N344" s="132">
        <f t="shared" si="465"/>
        <v>2.031221023464866</v>
      </c>
      <c r="O344" s="132">
        <f t="shared" si="465"/>
        <v>5.0125983185610465</v>
      </c>
      <c r="P344" s="132">
        <f t="shared" si="465"/>
        <v>-1.3395190356277453</v>
      </c>
      <c r="Q344" s="132">
        <f t="shared" si="465"/>
        <v>7.8621036011709293</v>
      </c>
      <c r="R344" s="132">
        <f t="shared" si="465"/>
        <v>3.3125296985971033</v>
      </c>
      <c r="S344" s="132">
        <f t="shared" si="482"/>
        <v>-0.18613753804552857</v>
      </c>
      <c r="T344" s="132">
        <f t="shared" si="482"/>
        <v>-3.4309465565283546</v>
      </c>
      <c r="U344" s="132">
        <f t="shared" si="482"/>
        <v>2.3157207044197605</v>
      </c>
      <c r="V344" s="132">
        <f t="shared" si="482"/>
        <v>0.3921900040064088</v>
      </c>
    </row>
    <row r="345" spans="1:22" ht="12" customHeight="1">
      <c r="A345" s="72" t="s">
        <v>5</v>
      </c>
      <c r="B345" s="132" t="s">
        <v>50</v>
      </c>
      <c r="C345" s="133">
        <f t="shared" ref="C345:F345" si="484">ROUND(C321/B321*100-100,1)</f>
        <v>-0.3</v>
      </c>
      <c r="D345" s="133">
        <f t="shared" si="484"/>
        <v>-0.9</v>
      </c>
      <c r="E345" s="133">
        <f t="shared" si="484"/>
        <v>-1.9</v>
      </c>
      <c r="F345" s="133">
        <f t="shared" si="484"/>
        <v>-0.1</v>
      </c>
      <c r="G345" s="133">
        <f t="shared" si="465"/>
        <v>1.2602518069520556</v>
      </c>
      <c r="H345" s="133">
        <f t="shared" si="465"/>
        <v>1.5867651384989188</v>
      </c>
      <c r="I345" s="133">
        <f t="shared" si="465"/>
        <v>7.3232416419876785</v>
      </c>
      <c r="J345" s="133">
        <f t="shared" si="465"/>
        <v>4.5004758672569238</v>
      </c>
      <c r="K345" s="133">
        <f t="shared" si="465"/>
        <v>-0.15487213002427325</v>
      </c>
      <c r="L345" s="133">
        <f t="shared" si="465"/>
        <v>4.0384304320077717</v>
      </c>
      <c r="M345" s="133">
        <f t="shared" si="465"/>
        <v>7.7223592130797982</v>
      </c>
      <c r="N345" s="133">
        <f t="shared" si="465"/>
        <v>1.0202705083821968</v>
      </c>
      <c r="O345" s="133">
        <f t="shared" si="465"/>
        <v>3.2152758320266486</v>
      </c>
      <c r="P345" s="133">
        <f t="shared" si="465"/>
        <v>4.4766354979234819</v>
      </c>
      <c r="Q345" s="133">
        <f t="shared" si="465"/>
        <v>2.6733478900429191</v>
      </c>
      <c r="R345" s="133">
        <f t="shared" si="465"/>
        <v>2.1310485804983728</v>
      </c>
      <c r="S345" s="133">
        <f t="shared" si="482"/>
        <v>2.7681718012982657</v>
      </c>
      <c r="T345" s="133">
        <f t="shared" si="482"/>
        <v>4.4442162741149076</v>
      </c>
      <c r="U345" s="133">
        <f t="shared" si="482"/>
        <v>2.3349072320009157</v>
      </c>
      <c r="V345" s="133">
        <f t="shared" si="482"/>
        <v>-3.6596686181917732</v>
      </c>
    </row>
    <row r="346" spans="1:22" ht="12" customHeight="1">
      <c r="A346" s="73" t="s">
        <v>3</v>
      </c>
      <c r="B346" s="132" t="s">
        <v>50</v>
      </c>
      <c r="C346" s="132">
        <f t="shared" ref="C346:F346" si="485">ROUND(C322/B322*100-100,1)</f>
        <v>-3.8</v>
      </c>
      <c r="D346" s="132">
        <f t="shared" si="485"/>
        <v>-0.4</v>
      </c>
      <c r="E346" s="132">
        <f t="shared" si="485"/>
        <v>1.1000000000000001</v>
      </c>
      <c r="F346" s="132">
        <f t="shared" si="485"/>
        <v>5.9</v>
      </c>
      <c r="G346" s="132">
        <f t="shared" si="465"/>
        <v>-4.9216124098848297</v>
      </c>
      <c r="H346" s="132">
        <f t="shared" si="465"/>
        <v>-2.4278984984117784</v>
      </c>
      <c r="I346" s="132">
        <f t="shared" si="465"/>
        <v>7.502624265321316</v>
      </c>
      <c r="J346" s="132">
        <f t="shared" si="465"/>
        <v>3.2999176257283267</v>
      </c>
      <c r="K346" s="132">
        <f t="shared" si="465"/>
        <v>-4.2494805265108511</v>
      </c>
      <c r="L346" s="132">
        <f t="shared" si="465"/>
        <v>5.6846944011968077</v>
      </c>
      <c r="M346" s="132">
        <f t="shared" si="465"/>
        <v>12.562470809234895</v>
      </c>
      <c r="N346" s="132">
        <f t="shared" si="465"/>
        <v>-2.7827536539178652</v>
      </c>
      <c r="O346" s="132">
        <f t="shared" si="465"/>
        <v>-4.514345880494858</v>
      </c>
      <c r="P346" s="132">
        <f t="shared" si="465"/>
        <v>6.4869548094909959</v>
      </c>
      <c r="Q346" s="132">
        <f t="shared" si="465"/>
        <v>-1.0669497072822764</v>
      </c>
      <c r="R346" s="132">
        <f t="shared" si="465"/>
        <v>1.9855184066509253</v>
      </c>
      <c r="S346" s="132">
        <f t="shared" si="482"/>
        <v>8.0706024224452619</v>
      </c>
      <c r="T346" s="132">
        <f t="shared" si="482"/>
        <v>5.6593022703685278</v>
      </c>
      <c r="U346" s="132">
        <f t="shared" si="482"/>
        <v>0.28456511132226581</v>
      </c>
      <c r="V346" s="132">
        <f t="shared" si="482"/>
        <v>-2.6604078875980406</v>
      </c>
    </row>
    <row r="347" spans="1:22" ht="12" customHeight="1">
      <c r="A347" s="73" t="s">
        <v>4</v>
      </c>
      <c r="B347" s="132" t="s">
        <v>50</v>
      </c>
      <c r="C347" s="132">
        <f t="shared" ref="C347:F347" si="486">ROUND(C323/B323*100-100,1)</f>
        <v>0.2</v>
      </c>
      <c r="D347" s="132">
        <f t="shared" si="486"/>
        <v>-0.9</v>
      </c>
      <c r="E347" s="132">
        <f t="shared" si="486"/>
        <v>-2.2999999999999998</v>
      </c>
      <c r="F347" s="132">
        <f t="shared" si="486"/>
        <v>-1</v>
      </c>
      <c r="G347" s="132">
        <f t="shared" si="465"/>
        <v>2.2258346377340246</v>
      </c>
      <c r="H347" s="132">
        <f t="shared" si="465"/>
        <v>2.1699958442634255</v>
      </c>
      <c r="I347" s="132">
        <f t="shared" si="465"/>
        <v>7.2983545662030878</v>
      </c>
      <c r="J347" s="132">
        <f t="shared" si="465"/>
        <v>4.6673552699828065</v>
      </c>
      <c r="K347" s="132">
        <f t="shared" si="465"/>
        <v>0.40684879272103558</v>
      </c>
      <c r="L347" s="132">
        <f t="shared" si="465"/>
        <v>3.8230602859102589</v>
      </c>
      <c r="M347" s="132">
        <f t="shared" si="465"/>
        <v>7.0778046689431875</v>
      </c>
      <c r="N347" s="132">
        <f t="shared" si="465"/>
        <v>1.5526576320576737</v>
      </c>
      <c r="O347" s="132">
        <f t="shared" si="465"/>
        <v>4.2511540970602937</v>
      </c>
      <c r="P347" s="132">
        <f t="shared" si="465"/>
        <v>4.2298766230595817</v>
      </c>
      <c r="Q347" s="132">
        <f t="shared" si="465"/>
        <v>3.1423967439081082</v>
      </c>
      <c r="R347" s="132">
        <f t="shared" si="465"/>
        <v>2.1485538640290827</v>
      </c>
      <c r="S347" s="132">
        <f t="shared" si="482"/>
        <v>2.1313801202952618</v>
      </c>
      <c r="T347" s="132">
        <f t="shared" si="482"/>
        <v>4.2898054382804958</v>
      </c>
      <c r="U347" s="132">
        <f t="shared" si="482"/>
        <v>2.5988823380146613</v>
      </c>
      <c r="V347" s="132">
        <f t="shared" si="482"/>
        <v>-3.7854183089440596</v>
      </c>
    </row>
    <row r="348" spans="1:22" ht="12" customHeight="1">
      <c r="A348" s="14"/>
      <c r="B348" s="143"/>
      <c r="C348" s="143"/>
      <c r="D348" s="143"/>
      <c r="E348" s="124"/>
      <c r="F348" s="124"/>
      <c r="G348" s="124"/>
      <c r="H348" s="124"/>
      <c r="I348" s="124"/>
      <c r="J348" s="124"/>
      <c r="K348" s="124"/>
      <c r="L348" s="124"/>
      <c r="M348" s="124"/>
    </row>
    <row r="349" spans="1:22" ht="12" customHeight="1">
      <c r="A349" s="127"/>
      <c r="B349" s="185" t="s">
        <v>72</v>
      </c>
      <c r="C349" s="185"/>
      <c r="D349" s="185"/>
      <c r="E349" s="185"/>
      <c r="F349" s="185"/>
      <c r="G349" s="185"/>
      <c r="H349" s="185"/>
      <c r="I349" s="185"/>
      <c r="J349" s="185"/>
      <c r="K349" s="185"/>
      <c r="L349" s="185"/>
      <c r="M349" s="185"/>
      <c r="N349" s="185"/>
      <c r="O349" s="185"/>
      <c r="P349" s="185"/>
      <c r="Q349" s="185"/>
      <c r="R349" s="185"/>
      <c r="S349" s="185"/>
      <c r="T349" s="185"/>
      <c r="U349" s="185"/>
      <c r="V349" s="185"/>
    </row>
    <row r="350" spans="1:22" s="41" customFormat="1" ht="12" customHeight="1">
      <c r="A350" s="127"/>
      <c r="B350" s="184" t="s">
        <v>69</v>
      </c>
      <c r="C350" s="184"/>
      <c r="D350" s="184"/>
      <c r="E350" s="184"/>
      <c r="F350" s="184"/>
      <c r="G350" s="184"/>
      <c r="H350" s="184"/>
      <c r="I350" s="184"/>
      <c r="J350" s="184"/>
      <c r="K350" s="184"/>
      <c r="L350" s="184"/>
      <c r="M350" s="184"/>
      <c r="N350" s="184"/>
      <c r="O350" s="184"/>
      <c r="P350" s="184"/>
      <c r="Q350" s="184"/>
      <c r="R350" s="184"/>
      <c r="S350" s="184"/>
      <c r="T350" s="184"/>
      <c r="U350" s="184"/>
      <c r="V350" s="184"/>
    </row>
    <row r="351" spans="1:22" ht="12" customHeight="1">
      <c r="A351" s="70" t="s">
        <v>18</v>
      </c>
      <c r="B351" s="136">
        <f>B302/B$321*100</f>
        <v>4.2171997447695739</v>
      </c>
      <c r="C351" s="136">
        <f t="shared" ref="C351:R366" si="487">C302/C$321*100</f>
        <v>4.4076332107575</v>
      </c>
      <c r="D351" s="136">
        <f t="shared" si="487"/>
        <v>4.481770122536064</v>
      </c>
      <c r="E351" s="136">
        <f t="shared" si="487"/>
        <v>4.5630158120354665</v>
      </c>
      <c r="F351" s="136">
        <f t="shared" si="487"/>
        <v>4.6450903613672301</v>
      </c>
      <c r="G351" s="136">
        <f t="shared" si="487"/>
        <v>4.6472882281365857</v>
      </c>
      <c r="H351" s="136">
        <f t="shared" si="487"/>
        <v>4.6557144857189616</v>
      </c>
      <c r="I351" s="136">
        <f t="shared" si="487"/>
        <v>4.8226377377170868</v>
      </c>
      <c r="J351" s="136">
        <f t="shared" si="487"/>
        <v>4.9378238381011057</v>
      </c>
      <c r="K351" s="136">
        <f t="shared" si="487"/>
        <v>4.558029152368583</v>
      </c>
      <c r="L351" s="136">
        <f t="shared" si="487"/>
        <v>4.5380028328817392</v>
      </c>
      <c r="M351" s="136">
        <f t="shared" si="487"/>
        <v>4.7090823917704983</v>
      </c>
      <c r="N351" s="136">
        <f t="shared" si="487"/>
        <v>4.5778657572068466</v>
      </c>
      <c r="O351" s="136">
        <f t="shared" si="487"/>
        <v>4.6863550136784831</v>
      </c>
      <c r="P351" s="136">
        <f t="shared" si="487"/>
        <v>4.795307346509099</v>
      </c>
      <c r="Q351" s="136">
        <f t="shared" si="487"/>
        <v>4.4917203598032165</v>
      </c>
      <c r="R351" s="136">
        <f t="shared" si="487"/>
        <v>4.4800737256920877</v>
      </c>
      <c r="S351" s="136">
        <f t="shared" ref="S351:T351" si="488">S302/S$321*100</f>
        <v>4.9975994314352299</v>
      </c>
      <c r="T351" s="136">
        <f t="shared" si="488"/>
        <v>4.9737992737316841</v>
      </c>
      <c r="U351" s="136">
        <f t="shared" ref="U351:V351" si="489">U302/U$321*100</f>
        <v>4.88598631803616</v>
      </c>
      <c r="V351" s="136">
        <f t="shared" si="489"/>
        <v>4.8079515550527985</v>
      </c>
    </row>
    <row r="352" spans="1:22" ht="12" customHeight="1">
      <c r="A352" s="70" t="s">
        <v>19</v>
      </c>
      <c r="B352" s="136">
        <f t="shared" ref="B352:Q372" si="490">B303/B$321*100</f>
        <v>4.386239350420591</v>
      </c>
      <c r="C352" s="136">
        <f t="shared" si="490"/>
        <v>4.2100983000170924</v>
      </c>
      <c r="D352" s="136">
        <f t="shared" si="490"/>
        <v>4.2143340184916047</v>
      </c>
      <c r="E352" s="136">
        <f t="shared" si="490"/>
        <v>4.1276832648117141</v>
      </c>
      <c r="F352" s="136">
        <f t="shared" si="490"/>
        <v>4.8899775338983718</v>
      </c>
      <c r="G352" s="136">
        <f t="shared" si="490"/>
        <v>4.1665855861321379</v>
      </c>
      <c r="H352" s="136">
        <f t="shared" si="490"/>
        <v>3.8257795886495383</v>
      </c>
      <c r="I352" s="136">
        <f t="shared" si="490"/>
        <v>3.6753855627176244</v>
      </c>
      <c r="J352" s="136">
        <f t="shared" si="490"/>
        <v>3.374609962603127</v>
      </c>
      <c r="K352" s="136">
        <f t="shared" si="490"/>
        <v>2.5876544551533853</v>
      </c>
      <c r="L352" s="136">
        <f t="shared" si="490"/>
        <v>2.6477627343063528</v>
      </c>
      <c r="M352" s="136">
        <f t="shared" si="490"/>
        <v>2.6298216445762188</v>
      </c>
      <c r="N352" s="136">
        <f t="shared" si="490"/>
        <v>2.4311711443075699</v>
      </c>
      <c r="O352" s="136">
        <f t="shared" si="490"/>
        <v>2.6171238933861929</v>
      </c>
      <c r="P352" s="136">
        <f t="shared" si="490"/>
        <v>2.6364238215463063</v>
      </c>
      <c r="Q352" s="136">
        <f t="shared" si="490"/>
        <v>2.578795756566497</v>
      </c>
      <c r="R352" s="136">
        <f t="shared" si="487"/>
        <v>2.5356568454167552</v>
      </c>
      <c r="S352" s="136">
        <f t="shared" ref="S352" si="491">S303/S$321*100</f>
        <v>2.5618492963016717</v>
      </c>
      <c r="T352" s="136">
        <f t="shared" ref="T352:U352" si="492">T303/T$321*100</f>
        <v>2.4292422952070534</v>
      </c>
      <c r="U352" s="136">
        <f t="shared" si="492"/>
        <v>2.5378771006086418</v>
      </c>
      <c r="V352" s="136">
        <f t="shared" ref="V352" si="493">V303/V$321*100</f>
        <v>2.6460185404570713</v>
      </c>
    </row>
    <row r="353" spans="1:22" ht="12" customHeight="1">
      <c r="A353" s="70" t="s">
        <v>20</v>
      </c>
      <c r="B353" s="136">
        <f t="shared" si="490"/>
        <v>1.098462551225825</v>
      </c>
      <c r="C353" s="136">
        <f t="shared" si="487"/>
        <v>1.0964525095381346</v>
      </c>
      <c r="D353" s="136">
        <f t="shared" si="487"/>
        <v>1.0659101050004816</v>
      </c>
      <c r="E353" s="136">
        <f t="shared" si="487"/>
        <v>1.1192363021660088</v>
      </c>
      <c r="F353" s="136">
        <f t="shared" si="487"/>
        <v>1.0751158295172643</v>
      </c>
      <c r="G353" s="136">
        <f t="shared" si="487"/>
        <v>1.0172363861966971</v>
      </c>
      <c r="H353" s="136">
        <f t="shared" si="487"/>
        <v>0.99793882504858566</v>
      </c>
      <c r="I353" s="136">
        <f t="shared" si="487"/>
        <v>1.0381937937250616</v>
      </c>
      <c r="J353" s="136">
        <f t="shared" si="487"/>
        <v>1.0317106086404382</v>
      </c>
      <c r="K353" s="136">
        <f t="shared" si="487"/>
        <v>1.6948150563131308</v>
      </c>
      <c r="L353" s="136">
        <f t="shared" si="487"/>
        <v>1.8155009601718495</v>
      </c>
      <c r="M353" s="136">
        <f t="shared" si="487"/>
        <v>2.1951281376168805</v>
      </c>
      <c r="N353" s="136">
        <f t="shared" si="487"/>
        <v>1.9823812527677194</v>
      </c>
      <c r="O353" s="136">
        <f t="shared" si="487"/>
        <v>1.1177649780894554</v>
      </c>
      <c r="P353" s="136">
        <f t="shared" si="487"/>
        <v>1.0128568699887475</v>
      </c>
      <c r="Q353" s="136">
        <f t="shared" si="487"/>
        <v>1.0690061662317834</v>
      </c>
      <c r="R353" s="136">
        <f t="shared" si="487"/>
        <v>1.0464646742521078</v>
      </c>
      <c r="S353" s="136">
        <f t="shared" ref="S353" si="494">S304/S$321*100</f>
        <v>1.0417186503049418</v>
      </c>
      <c r="T353" s="136">
        <f t="shared" ref="T353:U353" si="495">T304/T$321*100</f>
        <v>1.1393984084779631</v>
      </c>
      <c r="U353" s="136">
        <f t="shared" si="495"/>
        <v>0.92277495457502856</v>
      </c>
      <c r="V353" s="136">
        <f t="shared" ref="V353" si="496">V304/V$321*100</f>
        <v>0.95268477137868002</v>
      </c>
    </row>
    <row r="354" spans="1:22" ht="12" customHeight="1">
      <c r="A354" s="70" t="s">
        <v>21</v>
      </c>
      <c r="B354" s="136">
        <f t="shared" si="490"/>
        <v>3.0474872384786829</v>
      </c>
      <c r="C354" s="136">
        <f t="shared" si="487"/>
        <v>2.5887632906641032</v>
      </c>
      <c r="D354" s="136">
        <f t="shared" si="487"/>
        <v>2.594380149515414</v>
      </c>
      <c r="E354" s="136">
        <f t="shared" si="487"/>
        <v>2.9294692949708772</v>
      </c>
      <c r="F354" s="136">
        <f t="shared" si="487"/>
        <v>2.8992948953296414</v>
      </c>
      <c r="G354" s="136">
        <f t="shared" si="487"/>
        <v>2.8536246432933421</v>
      </c>
      <c r="H354" s="136">
        <f t="shared" si="487"/>
        <v>2.7040068824144341</v>
      </c>
      <c r="I354" s="136">
        <f t="shared" si="487"/>
        <v>2.6675863792249954</v>
      </c>
      <c r="J354" s="136">
        <f t="shared" si="487"/>
        <v>2.7194551394514774</v>
      </c>
      <c r="K354" s="136">
        <f t="shared" si="487"/>
        <v>2.728377536329774</v>
      </c>
      <c r="L354" s="136">
        <f t="shared" si="487"/>
        <v>2.7506711047513397</v>
      </c>
      <c r="M354" s="136">
        <f t="shared" si="487"/>
        <v>2.7459359434247501</v>
      </c>
      <c r="N354" s="136">
        <f t="shared" si="487"/>
        <v>2.8262564528267342</v>
      </c>
      <c r="O354" s="136">
        <f t="shared" si="487"/>
        <v>2.5114245685702303</v>
      </c>
      <c r="P354" s="136">
        <f t="shared" si="487"/>
        <v>2.6984447178492226</v>
      </c>
      <c r="Q354" s="136">
        <f t="shared" si="487"/>
        <v>2.5975798252680242</v>
      </c>
      <c r="R354" s="136">
        <f t="shared" si="487"/>
        <v>2.659607182753061</v>
      </c>
      <c r="S354" s="136">
        <f t="shared" ref="S354" si="497">S305/S$321*100</f>
        <v>2.6738375884869074</v>
      </c>
      <c r="T354" s="136">
        <f t="shared" ref="T354:U354" si="498">T305/T$321*100</f>
        <v>2.863736452035023</v>
      </c>
      <c r="U354" s="136">
        <f t="shared" si="498"/>
        <v>2.8310083726491668</v>
      </c>
      <c r="V354" s="136">
        <f t="shared" ref="V354" si="499">V305/V$321*100</f>
        <v>2.8869286138182186</v>
      </c>
    </row>
    <row r="355" spans="1:22" ht="12" customHeight="1">
      <c r="A355" s="70"/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V355" s="136"/>
    </row>
    <row r="356" spans="1:22" ht="12" customHeight="1">
      <c r="A356" s="70" t="s">
        <v>22</v>
      </c>
      <c r="B356" s="136">
        <f t="shared" si="490"/>
        <v>4.1653279800848368</v>
      </c>
      <c r="C356" s="136">
        <f t="shared" si="487"/>
        <v>4.0150413753273124</v>
      </c>
      <c r="D356" s="136">
        <f t="shared" si="487"/>
        <v>4.0217663904731848</v>
      </c>
      <c r="E356" s="136">
        <f t="shared" si="487"/>
        <v>3.8012924197361944</v>
      </c>
      <c r="F356" s="136">
        <f t="shared" si="487"/>
        <v>3.9717158358343156</v>
      </c>
      <c r="G356" s="136">
        <f t="shared" si="487"/>
        <v>3.9125268853513613</v>
      </c>
      <c r="H356" s="136">
        <f t="shared" si="487"/>
        <v>4.0897575915155198</v>
      </c>
      <c r="I356" s="136">
        <f t="shared" si="487"/>
        <v>4.0581529211110254</v>
      </c>
      <c r="J356" s="136">
        <f t="shared" si="487"/>
        <v>3.9263325068965313</v>
      </c>
      <c r="K356" s="136">
        <f t="shared" si="487"/>
        <v>3.9884956239750475</v>
      </c>
      <c r="L356" s="136">
        <f t="shared" si="487"/>
        <v>4.0252744505307181</v>
      </c>
      <c r="M356" s="136">
        <f t="shared" si="487"/>
        <v>4.0055505014148975</v>
      </c>
      <c r="N356" s="136">
        <f t="shared" si="487"/>
        <v>3.7926945324646097</v>
      </c>
      <c r="O356" s="136">
        <f t="shared" si="487"/>
        <v>3.976985532754735</v>
      </c>
      <c r="P356" s="136">
        <f t="shared" si="487"/>
        <v>3.8016542889304237</v>
      </c>
      <c r="Q356" s="136">
        <f t="shared" si="487"/>
        <v>3.7802938261823433</v>
      </c>
      <c r="R356" s="136">
        <f t="shared" si="487"/>
        <v>3.811630070729112</v>
      </c>
      <c r="S356" s="136">
        <f t="shared" ref="S356" si="500">S307/S$321*100</f>
        <v>3.7367607831035148</v>
      </c>
      <c r="T356" s="136">
        <f t="shared" ref="T356:U356" si="501">T307/T$321*100</f>
        <v>3.6884222520175953</v>
      </c>
      <c r="U356" s="136">
        <f t="shared" si="501"/>
        <v>3.8113326560508995</v>
      </c>
      <c r="V356" s="136">
        <f t="shared" ref="V356" si="502">V307/V$321*100</f>
        <v>3.7995793079526692</v>
      </c>
    </row>
    <row r="357" spans="1:22" ht="12" customHeight="1">
      <c r="A357" s="70" t="s">
        <v>23</v>
      </c>
      <c r="B357" s="136">
        <f t="shared" si="490"/>
        <v>5.0434970163203685</v>
      </c>
      <c r="C357" s="136">
        <f t="shared" si="487"/>
        <v>5.2808417042799611</v>
      </c>
      <c r="D357" s="136">
        <f t="shared" si="487"/>
        <v>5.0843818280916411</v>
      </c>
      <c r="E357" s="136">
        <f t="shared" si="487"/>
        <v>5.1221418002334005</v>
      </c>
      <c r="F357" s="136">
        <f t="shared" si="487"/>
        <v>4.983777057917222</v>
      </c>
      <c r="G357" s="136">
        <f t="shared" si="487"/>
        <v>4.8879543323905095</v>
      </c>
      <c r="H357" s="136">
        <f t="shared" si="487"/>
        <v>4.8119153208370786</v>
      </c>
      <c r="I357" s="136">
        <f t="shared" si="487"/>
        <v>4.9222207698603055</v>
      </c>
      <c r="J357" s="136">
        <f t="shared" si="487"/>
        <v>4.8985155533965994</v>
      </c>
      <c r="K357" s="136">
        <f t="shared" si="487"/>
        <v>4.9488790830510192</v>
      </c>
      <c r="L357" s="136">
        <f t="shared" si="487"/>
        <v>5.0277364172315426</v>
      </c>
      <c r="M357" s="136">
        <f t="shared" si="487"/>
        <v>4.9595373205452731</v>
      </c>
      <c r="N357" s="136">
        <f t="shared" si="487"/>
        <v>5.0347657740270249</v>
      </c>
      <c r="O357" s="136">
        <f t="shared" si="487"/>
        <v>4.7125753349872079</v>
      </c>
      <c r="P357" s="136">
        <f t="shared" si="487"/>
        <v>4.9674410899358623</v>
      </c>
      <c r="Q357" s="136">
        <f t="shared" si="487"/>
        <v>4.9179541580422512</v>
      </c>
      <c r="R357" s="136">
        <f t="shared" si="487"/>
        <v>4.7807338575219553</v>
      </c>
      <c r="S357" s="136">
        <f t="shared" ref="S357" si="503">S308/S$321*100</f>
        <v>4.8191294435135985</v>
      </c>
      <c r="T357" s="136">
        <f t="shared" ref="T357:U357" si="504">T308/T$321*100</f>
        <v>5.0672922230415534</v>
      </c>
      <c r="U357" s="136">
        <f t="shared" si="504"/>
        <v>5.1953966977025177</v>
      </c>
      <c r="V357" s="136">
        <f t="shared" ref="V357" si="505">V308/V$321*100</f>
        <v>4.946232525942305</v>
      </c>
    </row>
    <row r="358" spans="1:22" ht="12" customHeight="1">
      <c r="A358" s="70" t="s">
        <v>24</v>
      </c>
      <c r="B358" s="136">
        <f t="shared" si="490"/>
        <v>4.6259391401250989</v>
      </c>
      <c r="C358" s="136">
        <f t="shared" si="487"/>
        <v>4.7279973845983587</v>
      </c>
      <c r="D358" s="136">
        <f t="shared" si="487"/>
        <v>4.6880276615729031</v>
      </c>
      <c r="E358" s="136">
        <f t="shared" si="487"/>
        <v>4.7347517081670958</v>
      </c>
      <c r="F358" s="136">
        <f t="shared" si="487"/>
        <v>4.88041502449886</v>
      </c>
      <c r="G358" s="136">
        <f t="shared" si="487"/>
        <v>4.9192037242865014</v>
      </c>
      <c r="H358" s="136">
        <f t="shared" si="487"/>
        <v>4.5497683466965571</v>
      </c>
      <c r="I358" s="136">
        <f t="shared" si="487"/>
        <v>4.6129726716232451</v>
      </c>
      <c r="J358" s="136">
        <f t="shared" si="487"/>
        <v>4.4953607433058496</v>
      </c>
      <c r="K358" s="136">
        <f t="shared" si="487"/>
        <v>4.3811819481015082</v>
      </c>
      <c r="L358" s="136">
        <f t="shared" si="487"/>
        <v>4.450206711386028</v>
      </c>
      <c r="M358" s="136">
        <f t="shared" si="487"/>
        <v>4.5493550864145824</v>
      </c>
      <c r="N358" s="136">
        <f t="shared" si="487"/>
        <v>4.4920539658845922</v>
      </c>
      <c r="O358" s="136">
        <f t="shared" si="487"/>
        <v>4.4882387435600908</v>
      </c>
      <c r="P358" s="136">
        <f t="shared" si="487"/>
        <v>4.4364927657054531</v>
      </c>
      <c r="Q358" s="136">
        <f t="shared" si="487"/>
        <v>4.3067895979607247</v>
      </c>
      <c r="R358" s="136">
        <f t="shared" si="487"/>
        <v>4.4501668751172838</v>
      </c>
      <c r="S358" s="136">
        <f t="shared" ref="S358" si="506">S309/S$321*100</f>
        <v>4.4564724624862162</v>
      </c>
      <c r="T358" s="136">
        <f t="shared" ref="T358:U358" si="507">T309/T$321*100</f>
        <v>4.5583625205127962</v>
      </c>
      <c r="U358" s="136">
        <f t="shared" si="507"/>
        <v>4.6314418978076333</v>
      </c>
      <c r="V358" s="136">
        <f t="shared" ref="V358" si="508">V309/V$321*100</f>
        <v>4.7303716038810029</v>
      </c>
    </row>
    <row r="359" spans="1:22" ht="12" customHeight="1">
      <c r="A359" s="70" t="s">
        <v>25</v>
      </c>
      <c r="B359" s="136">
        <f t="shared" si="490"/>
        <v>5.1478584010353012</v>
      </c>
      <c r="C359" s="136">
        <f t="shared" si="487"/>
        <v>5.1599554075146621</v>
      </c>
      <c r="D359" s="136">
        <f t="shared" si="487"/>
        <v>5.108126155086242</v>
      </c>
      <c r="E359" s="136">
        <f t="shared" si="487"/>
        <v>4.9770406014114652</v>
      </c>
      <c r="F359" s="136">
        <f t="shared" si="487"/>
        <v>5.0010185521375545</v>
      </c>
      <c r="G359" s="136">
        <f t="shared" si="487"/>
        <v>5.1310814693395397</v>
      </c>
      <c r="H359" s="136">
        <f t="shared" si="487"/>
        <v>5.2722077727451095</v>
      </c>
      <c r="I359" s="136">
        <f t="shared" si="487"/>
        <v>5.4811351310774121</v>
      </c>
      <c r="J359" s="136">
        <f t="shared" si="487"/>
        <v>5.5172003258192133</v>
      </c>
      <c r="K359" s="136">
        <f t="shared" si="487"/>
        <v>5.5274939543663777</v>
      </c>
      <c r="L359" s="136">
        <f t="shared" si="487"/>
        <v>5.5033007569665049</v>
      </c>
      <c r="M359" s="136">
        <f t="shared" si="487"/>
        <v>5.6765369432243054</v>
      </c>
      <c r="N359" s="136">
        <f t="shared" si="487"/>
        <v>5.5196401681840008</v>
      </c>
      <c r="O359" s="136">
        <f t="shared" si="487"/>
        <v>5.8817261151816949</v>
      </c>
      <c r="P359" s="136">
        <f t="shared" si="487"/>
        <v>5.5943878712676964</v>
      </c>
      <c r="Q359" s="136">
        <f t="shared" si="487"/>
        <v>5.5959466548503638</v>
      </c>
      <c r="R359" s="136">
        <f t="shared" si="487"/>
        <v>5.5940940847511413</v>
      </c>
      <c r="S359" s="136">
        <f t="shared" ref="S359" si="509">S310/S$321*100</f>
        <v>5.5462216045052291</v>
      </c>
      <c r="T359" s="136">
        <f t="shared" ref="T359:U359" si="510">T310/T$321*100</f>
        <v>5.5241939322398537</v>
      </c>
      <c r="U359" s="136">
        <f t="shared" si="510"/>
        <v>5.2923378891578814</v>
      </c>
      <c r="V359" s="136">
        <f t="shared" ref="V359" si="511">V310/V$321*100</f>
        <v>5.2125631242326493</v>
      </c>
    </row>
    <row r="360" spans="1:22" ht="12" customHeight="1">
      <c r="A360" s="70" t="s">
        <v>26</v>
      </c>
      <c r="B360" s="136">
        <f t="shared" si="490"/>
        <v>4.4010678787116255</v>
      </c>
      <c r="C360" s="136">
        <f t="shared" si="487"/>
        <v>4.4351163287735567</v>
      </c>
      <c r="D360" s="136">
        <f t="shared" si="487"/>
        <v>4.4017892316068803</v>
      </c>
      <c r="E360" s="136">
        <f t="shared" si="487"/>
        <v>4.2623621907733353</v>
      </c>
      <c r="F360" s="136">
        <f t="shared" si="487"/>
        <v>4.1600103391010723</v>
      </c>
      <c r="G360" s="136">
        <f t="shared" si="487"/>
        <v>4.0870312734298899</v>
      </c>
      <c r="H360" s="136">
        <f t="shared" si="487"/>
        <v>3.9887693148882075</v>
      </c>
      <c r="I360" s="136">
        <f t="shared" si="487"/>
        <v>4.0239261752188904</v>
      </c>
      <c r="J360" s="136">
        <f t="shared" si="487"/>
        <v>4.1362362355071101</v>
      </c>
      <c r="K360" s="136">
        <f t="shared" si="487"/>
        <v>4.3064684066117209</v>
      </c>
      <c r="L360" s="136">
        <f t="shared" si="487"/>
        <v>4.1948701531390675</v>
      </c>
      <c r="M360" s="136">
        <f t="shared" si="487"/>
        <v>3.775790987977131</v>
      </c>
      <c r="N360" s="136">
        <f t="shared" si="487"/>
        <v>3.7388788518373439</v>
      </c>
      <c r="O360" s="136">
        <f t="shared" si="487"/>
        <v>3.8135713627592214</v>
      </c>
      <c r="P360" s="136">
        <f t="shared" si="487"/>
        <v>3.9532655032150936</v>
      </c>
      <c r="Q360" s="136">
        <f t="shared" si="487"/>
        <v>3.869859316155543</v>
      </c>
      <c r="R360" s="136">
        <f t="shared" si="487"/>
        <v>3.8933531926348977</v>
      </c>
      <c r="S360" s="136">
        <f t="shared" ref="S360" si="512">S311/S$321*100</f>
        <v>3.9589591685371213</v>
      </c>
      <c r="T360" s="136">
        <f t="shared" ref="T360:U360" si="513">T311/T$321*100</f>
        <v>4.12269672695958</v>
      </c>
      <c r="U360" s="136">
        <f t="shared" si="513"/>
        <v>3.980206036257329</v>
      </c>
      <c r="V360" s="136">
        <f t="shared" ref="V360" si="514">V311/V$321*100</f>
        <v>4.1840252890586642</v>
      </c>
    </row>
    <row r="361" spans="1:22" ht="12" customHeight="1">
      <c r="A361" s="70" t="s">
        <v>27</v>
      </c>
      <c r="B361" s="136">
        <f t="shared" si="490"/>
        <v>10.788147512402043</v>
      </c>
      <c r="C361" s="136">
        <f t="shared" si="487"/>
        <v>10.685244803902602</v>
      </c>
      <c r="D361" s="136">
        <f t="shared" si="487"/>
        <v>10.303106558915895</v>
      </c>
      <c r="E361" s="136">
        <f t="shared" si="487"/>
        <v>10.32734332501192</v>
      </c>
      <c r="F361" s="136">
        <f t="shared" si="487"/>
        <v>10.218149816704081</v>
      </c>
      <c r="G361" s="136">
        <f t="shared" si="487"/>
        <v>10.431029844886261</v>
      </c>
      <c r="H361" s="136">
        <f t="shared" si="487"/>
        <v>9.9171614434929047</v>
      </c>
      <c r="I361" s="136">
        <f t="shared" si="487"/>
        <v>9.6497375512023194</v>
      </c>
      <c r="J361" s="136">
        <f t="shared" si="487"/>
        <v>9.6288217887957082</v>
      </c>
      <c r="K361" s="136">
        <f t="shared" si="487"/>
        <v>9.7165841170079474</v>
      </c>
      <c r="L361" s="136">
        <f t="shared" si="487"/>
        <v>10.355009698436886</v>
      </c>
      <c r="M361" s="136">
        <f t="shared" si="487"/>
        <v>10.190157646540712</v>
      </c>
      <c r="N361" s="136">
        <f t="shared" si="487"/>
        <v>10.619864652007857</v>
      </c>
      <c r="O361" s="136">
        <f t="shared" si="487"/>
        <v>10.650035778467991</v>
      </c>
      <c r="P361" s="136">
        <f t="shared" si="487"/>
        <v>11.213336841669305</v>
      </c>
      <c r="Q361" s="136">
        <f t="shared" si="487"/>
        <v>11.100060084937706</v>
      </c>
      <c r="R361" s="136">
        <f t="shared" si="487"/>
        <v>11.026647947047973</v>
      </c>
      <c r="S361" s="136">
        <f t="shared" ref="S361" si="515">S312/S$321*100</f>
        <v>10.598103904561578</v>
      </c>
      <c r="T361" s="136">
        <f t="shared" ref="T361:U361" si="516">T312/T$321*100</f>
        <v>10.572923035915791</v>
      </c>
      <c r="U361" s="136">
        <f t="shared" si="516"/>
        <v>10.725409558197541</v>
      </c>
      <c r="V361" s="136">
        <f t="shared" ref="V361" si="517">V312/V$321*100</f>
        <v>10.308997714566685</v>
      </c>
    </row>
    <row r="362" spans="1:22" ht="12" customHeight="1">
      <c r="A362" s="70" t="s">
        <v>28</v>
      </c>
      <c r="B362" s="136">
        <f t="shared" si="490"/>
        <v>7.374805656409519</v>
      </c>
      <c r="C362" s="136">
        <f t="shared" si="487"/>
        <v>7.3509174602557774</v>
      </c>
      <c r="D362" s="136">
        <f t="shared" si="487"/>
        <v>7.4391317301746946</v>
      </c>
      <c r="E362" s="136">
        <f t="shared" si="487"/>
        <v>7.9524257984836169</v>
      </c>
      <c r="F362" s="136">
        <f t="shared" si="487"/>
        <v>6.7733572260840926</v>
      </c>
      <c r="G362" s="136">
        <f t="shared" si="487"/>
        <v>6.8772700164946423</v>
      </c>
      <c r="H362" s="136">
        <f t="shared" si="487"/>
        <v>6.9278239463063498</v>
      </c>
      <c r="I362" s="136">
        <f t="shared" si="487"/>
        <v>6.870415545242035</v>
      </c>
      <c r="J362" s="136">
        <f t="shared" si="487"/>
        <v>6.8921865428024516</v>
      </c>
      <c r="K362" s="136">
        <f t="shared" si="487"/>
        <v>7.1326024487426114</v>
      </c>
      <c r="L362" s="136">
        <f t="shared" si="487"/>
        <v>6.9270680447748134</v>
      </c>
      <c r="M362" s="136">
        <f t="shared" si="487"/>
        <v>6.5756876455777684</v>
      </c>
      <c r="N362" s="136">
        <f t="shared" si="487"/>
        <v>6.3047669538836075</v>
      </c>
      <c r="O362" s="136">
        <f t="shared" si="487"/>
        <v>6.3523141478653899</v>
      </c>
      <c r="P362" s="136">
        <f t="shared" si="487"/>
        <v>6.3402664178687766</v>
      </c>
      <c r="Q362" s="136">
        <f t="shared" si="487"/>
        <v>6.3668360042432735</v>
      </c>
      <c r="R362" s="136">
        <f t="shared" si="487"/>
        <v>6.4794901294620786</v>
      </c>
      <c r="S362" s="136">
        <f t="shared" ref="S362" si="518">S313/S$321*100</f>
        <v>6.5368696165266194</v>
      </c>
      <c r="T362" s="136">
        <f t="shared" ref="T362:U362" si="519">T313/T$321*100</f>
        <v>6.3100875725224821</v>
      </c>
      <c r="U362" s="136">
        <f t="shared" si="519"/>
        <v>6.4161151000887848</v>
      </c>
      <c r="V362" s="136">
        <f t="shared" ref="V362" si="520">V313/V$321*100</f>
        <v>6.4068450101867791</v>
      </c>
    </row>
    <row r="363" spans="1:22" ht="12" customHeight="1">
      <c r="A363" s="70" t="s">
        <v>29</v>
      </c>
      <c r="B363" s="136">
        <f t="shared" si="490"/>
        <v>9.7836551423538705</v>
      </c>
      <c r="C363" s="136">
        <f t="shared" si="487"/>
        <v>9.8895860101918434</v>
      </c>
      <c r="D363" s="136">
        <f t="shared" si="487"/>
        <v>9.9707711879065251</v>
      </c>
      <c r="E363" s="136">
        <f t="shared" si="487"/>
        <v>9.5679359933482733</v>
      </c>
      <c r="F363" s="136">
        <f t="shared" si="487"/>
        <v>9.2745040027795032</v>
      </c>
      <c r="G363" s="136">
        <f t="shared" si="487"/>
        <v>9.2560011996103562</v>
      </c>
      <c r="H363" s="136">
        <f t="shared" si="487"/>
        <v>9.2972877957428306</v>
      </c>
      <c r="I363" s="136">
        <f t="shared" si="487"/>
        <v>8.863546048359451</v>
      </c>
      <c r="J363" s="136">
        <f t="shared" si="487"/>
        <v>8.8001328193032045</v>
      </c>
      <c r="K363" s="136">
        <f t="shared" si="487"/>
        <v>8.2334071161000644</v>
      </c>
      <c r="L363" s="136">
        <f t="shared" si="487"/>
        <v>8.1437370729822494</v>
      </c>
      <c r="M363" s="136">
        <f t="shared" si="487"/>
        <v>7.85164305212035</v>
      </c>
      <c r="N363" s="136">
        <f t="shared" si="487"/>
        <v>7.8032514714322518</v>
      </c>
      <c r="O363" s="136">
        <f t="shared" si="487"/>
        <v>7.874319843143061</v>
      </c>
      <c r="P363" s="136">
        <f t="shared" si="487"/>
        <v>7.7946873435955579</v>
      </c>
      <c r="Q363" s="136">
        <f t="shared" si="487"/>
        <v>7.8035965069659596</v>
      </c>
      <c r="R363" s="136">
        <f t="shared" si="487"/>
        <v>7.7237094319565101</v>
      </c>
      <c r="S363" s="136">
        <f t="shared" ref="S363" si="521">S314/S$321*100</f>
        <v>7.7158155116690956</v>
      </c>
      <c r="T363" s="136">
        <f t="shared" ref="T363:U363" si="522">T314/T$321*100</f>
        <v>7.6565178517161909</v>
      </c>
      <c r="U363" s="136">
        <f t="shared" si="522"/>
        <v>7.8726301152399811</v>
      </c>
      <c r="V363" s="136">
        <f t="shared" ref="V363" si="523">V314/V$321*100</f>
        <v>8.0713973229903306</v>
      </c>
    </row>
    <row r="364" spans="1:22" ht="12" customHeight="1">
      <c r="A364" s="70" t="s">
        <v>30</v>
      </c>
      <c r="B364" s="136">
        <f t="shared" si="490"/>
        <v>3.4226096861744195</v>
      </c>
      <c r="C364" s="136">
        <f t="shared" si="487"/>
        <v>3.6350084237446256</v>
      </c>
      <c r="D364" s="136">
        <f t="shared" si="487"/>
        <v>3.7129197257132605</v>
      </c>
      <c r="E364" s="136">
        <f t="shared" si="487"/>
        <v>3.9032280384616613</v>
      </c>
      <c r="F364" s="136">
        <f t="shared" si="487"/>
        <v>3.9445061499975225</v>
      </c>
      <c r="G364" s="136">
        <f t="shared" si="487"/>
        <v>3.9412580112337556</v>
      </c>
      <c r="H364" s="136">
        <f t="shared" si="487"/>
        <v>4.0197841245302364</v>
      </c>
      <c r="I364" s="136">
        <f t="shared" si="487"/>
        <v>3.7294029270167144</v>
      </c>
      <c r="J364" s="136">
        <f t="shared" si="487"/>
        <v>3.7252700027051131</v>
      </c>
      <c r="K364" s="136">
        <f t="shared" si="487"/>
        <v>3.6527878087625152</v>
      </c>
      <c r="L364" s="136">
        <f t="shared" si="487"/>
        <v>3.726632231694714</v>
      </c>
      <c r="M364" s="136">
        <f t="shared" si="487"/>
        <v>3.5843247267789922</v>
      </c>
      <c r="N364" s="136">
        <f t="shared" si="487"/>
        <v>3.6825079262587419</v>
      </c>
      <c r="O364" s="136">
        <f t="shared" si="487"/>
        <v>3.7848538679925223</v>
      </c>
      <c r="P364" s="136">
        <f t="shared" si="487"/>
        <v>3.8861345795755913</v>
      </c>
      <c r="Q364" s="136">
        <f t="shared" si="487"/>
        <v>3.8107978693728568</v>
      </c>
      <c r="R364" s="136">
        <f t="shared" si="487"/>
        <v>3.6982316248242579</v>
      </c>
      <c r="S364" s="136">
        <f t="shared" ref="S364" si="524">S315/S$321*100</f>
        <v>3.6861681552868628</v>
      </c>
      <c r="T364" s="136">
        <f t="shared" ref="T364:U364" si="525">T315/T$321*100</f>
        <v>3.7560293524290587</v>
      </c>
      <c r="U364" s="136">
        <f t="shared" si="525"/>
        <v>3.7693647588089201</v>
      </c>
      <c r="V364" s="136">
        <f t="shared" ref="V364" si="526">V315/V$321*100</f>
        <v>3.9514896910394226</v>
      </c>
    </row>
    <row r="365" spans="1:22" ht="12" customHeight="1">
      <c r="A365" s="70" t="s">
        <v>31</v>
      </c>
      <c r="B365" s="136">
        <f t="shared" si="490"/>
        <v>6.3632079498885608</v>
      </c>
      <c r="C365" s="136">
        <f t="shared" si="487"/>
        <v>6.1941203585983722</v>
      </c>
      <c r="D365" s="136">
        <f t="shared" si="487"/>
        <v>6.018902870081325</v>
      </c>
      <c r="E365" s="136">
        <f t="shared" si="487"/>
        <v>5.8063061119971646</v>
      </c>
      <c r="F365" s="136">
        <f t="shared" si="487"/>
        <v>5.7259726738254129</v>
      </c>
      <c r="G365" s="136">
        <f t="shared" si="487"/>
        <v>5.2760534650768021</v>
      </c>
      <c r="H365" s="136">
        <f t="shared" si="487"/>
        <v>5.1525993424634997</v>
      </c>
      <c r="I365" s="136">
        <f t="shared" si="487"/>
        <v>5.1140375328815617</v>
      </c>
      <c r="J365" s="136">
        <f t="shared" si="487"/>
        <v>5.1633252950193516</v>
      </c>
      <c r="K365" s="136">
        <f t="shared" si="487"/>
        <v>4.9726767295996188</v>
      </c>
      <c r="L365" s="136">
        <f t="shared" si="487"/>
        <v>5.1367864056495156</v>
      </c>
      <c r="M365" s="136">
        <f t="shared" si="487"/>
        <v>5.5457428161432318</v>
      </c>
      <c r="N365" s="136">
        <f t="shared" si="487"/>
        <v>5.5229064378174479</v>
      </c>
      <c r="O365" s="136">
        <f t="shared" si="487"/>
        <v>5.3944328531584507</v>
      </c>
      <c r="P365" s="136">
        <f t="shared" si="487"/>
        <v>5.4767336128325974</v>
      </c>
      <c r="Q365" s="136">
        <f t="shared" si="487"/>
        <v>5.6938204829030861</v>
      </c>
      <c r="R365" s="136">
        <f t="shared" si="487"/>
        <v>5.7342554284765486</v>
      </c>
      <c r="S365" s="136">
        <f t="shared" ref="S365" si="527">S316/S$321*100</f>
        <v>5.7247489536828882</v>
      </c>
      <c r="T365" s="136">
        <f t="shared" ref="T365:U365" si="528">T316/T$321*100</f>
        <v>5.7880135704823692</v>
      </c>
      <c r="U365" s="136">
        <f t="shared" si="528"/>
        <v>5.5180987004084265</v>
      </c>
      <c r="V365" s="136">
        <f t="shared" ref="V365" si="529">V316/V$321*100</f>
        <v>5.4741030027043429</v>
      </c>
    </row>
    <row r="366" spans="1:22" ht="12" customHeight="1">
      <c r="A366" s="70" t="s">
        <v>32</v>
      </c>
      <c r="B366" s="136">
        <f t="shared" si="490"/>
        <v>3.0872546552591844</v>
      </c>
      <c r="C366" s="136">
        <f t="shared" si="487"/>
        <v>3.2602130335871298</v>
      </c>
      <c r="D366" s="136">
        <f t="shared" si="487"/>
        <v>3.3457915310574946</v>
      </c>
      <c r="E366" s="136">
        <f t="shared" si="487"/>
        <v>3.5419804808199777</v>
      </c>
      <c r="F366" s="136">
        <f t="shared" si="487"/>
        <v>3.6401865326833529</v>
      </c>
      <c r="G366" s="136">
        <f t="shared" si="487"/>
        <v>3.6340867908934928</v>
      </c>
      <c r="H366" s="136">
        <f t="shared" si="487"/>
        <v>3.6141971770044199</v>
      </c>
      <c r="I366" s="136">
        <f t="shared" si="487"/>
        <v>3.7336025277396754</v>
      </c>
      <c r="J366" s="136">
        <f t="shared" si="487"/>
        <v>3.6280667683240022</v>
      </c>
      <c r="K366" s="136">
        <f t="shared" si="487"/>
        <v>3.7473998052416713</v>
      </c>
      <c r="L366" s="136">
        <f t="shared" si="487"/>
        <v>3.682601183156105</v>
      </c>
      <c r="M366" s="136">
        <f t="shared" si="487"/>
        <v>3.6237402900455726</v>
      </c>
      <c r="N366" s="136">
        <f t="shared" si="487"/>
        <v>3.581831275176107</v>
      </c>
      <c r="O366" s="136">
        <f t="shared" si="487"/>
        <v>3.7156003592485396</v>
      </c>
      <c r="P366" s="136">
        <f t="shared" si="487"/>
        <v>3.6056188047357587</v>
      </c>
      <c r="Q366" s="136">
        <f t="shared" si="487"/>
        <v>3.4877961751943527</v>
      </c>
      <c r="R366" s="136">
        <f t="shared" si="487"/>
        <v>3.5152339248221947</v>
      </c>
      <c r="S366" s="136">
        <f t="shared" ref="S366" si="530">S317/S$321*100</f>
        <v>3.5600881145374261</v>
      </c>
      <c r="T366" s="136">
        <f t="shared" ref="T366:U366" si="531">T317/T$321*100</f>
        <v>3.5873868912889537</v>
      </c>
      <c r="U366" s="136">
        <f t="shared" si="531"/>
        <v>3.6854647425834801</v>
      </c>
      <c r="V366" s="136">
        <f t="shared" ref="V366" si="532">V317/V$321*100</f>
        <v>3.9183445946196875</v>
      </c>
    </row>
    <row r="367" spans="1:22" ht="12" customHeight="1">
      <c r="A367" s="70" t="s">
        <v>33</v>
      </c>
      <c r="B367" s="136">
        <f t="shared" si="490"/>
        <v>8.6596077629592347</v>
      </c>
      <c r="C367" s="136">
        <f t="shared" ref="B367:R372" si="533">C318/C$321*100</f>
        <v>8.2518625021858369</v>
      </c>
      <c r="D367" s="136">
        <f t="shared" si="533"/>
        <v>8.0721054997939419</v>
      </c>
      <c r="E367" s="136">
        <f t="shared" si="533"/>
        <v>7.9765417798520675</v>
      </c>
      <c r="F367" s="136">
        <f t="shared" si="533"/>
        <v>8.2032421543232541</v>
      </c>
      <c r="G367" s="136">
        <f t="shared" si="533"/>
        <v>8.5109664761560282</v>
      </c>
      <c r="H367" s="136">
        <f t="shared" si="533"/>
        <v>8.6626250698255767</v>
      </c>
      <c r="I367" s="136">
        <f t="shared" si="533"/>
        <v>8.7045649134908505</v>
      </c>
      <c r="J367" s="136">
        <f t="shared" si="533"/>
        <v>8.6190886556290334</v>
      </c>
      <c r="K367" s="136">
        <f t="shared" si="533"/>
        <v>9.375518057910794</v>
      </c>
      <c r="L367" s="136">
        <f t="shared" si="533"/>
        <v>9.0010730905733904</v>
      </c>
      <c r="M367" s="136">
        <f t="shared" si="533"/>
        <v>8.7971900923280391</v>
      </c>
      <c r="N367" s="136">
        <f t="shared" si="533"/>
        <v>8.9424241097804344</v>
      </c>
      <c r="O367" s="136">
        <f t="shared" si="533"/>
        <v>8.964120783974689</v>
      </c>
      <c r="P367" s="136">
        <f t="shared" si="533"/>
        <v>8.7616569922997236</v>
      </c>
      <c r="Q367" s="136">
        <f t="shared" si="533"/>
        <v>8.7474357538692971</v>
      </c>
      <c r="R367" s="136">
        <f t="shared" si="533"/>
        <v>8.5192473770100428</v>
      </c>
      <c r="S367" s="136">
        <f t="shared" ref="S367" si="534">S318/S$321*100</f>
        <v>8.1565029213131677</v>
      </c>
      <c r="T367" s="136">
        <f t="shared" ref="T367:U367" si="535">T318/T$321*100</f>
        <v>7.6182199762597103</v>
      </c>
      <c r="U367" s="136">
        <f t="shared" si="535"/>
        <v>7.6130946279481515</v>
      </c>
      <c r="V367" s="136">
        <f t="shared" ref="V367" si="536">V318/V$321*100</f>
        <v>7.5003546618160319</v>
      </c>
    </row>
    <row r="368" spans="1:22" ht="12" customHeight="1">
      <c r="A368" s="70" t="s">
        <v>34</v>
      </c>
      <c r="B368" s="136">
        <f t="shared" si="490"/>
        <v>8.7507133420806671</v>
      </c>
      <c r="C368" s="136">
        <f t="shared" si="533"/>
        <v>9.1758697097461717</v>
      </c>
      <c r="D368" s="136">
        <f t="shared" si="533"/>
        <v>10.090259685115004</v>
      </c>
      <c r="E368" s="136">
        <f t="shared" si="533"/>
        <v>10.022665548395389</v>
      </c>
      <c r="F368" s="136">
        <f t="shared" si="533"/>
        <v>10.185173647926369</v>
      </c>
      <c r="G368" s="136">
        <f t="shared" si="533"/>
        <v>10.715880071015103</v>
      </c>
      <c r="H368" s="136">
        <f t="shared" si="533"/>
        <v>11.681259026619497</v>
      </c>
      <c r="I368" s="136">
        <f t="shared" si="533"/>
        <v>12.26005187556793</v>
      </c>
      <c r="J368" s="136">
        <f t="shared" si="533"/>
        <v>12.612986201410624</v>
      </c>
      <c r="K368" s="136">
        <f t="shared" si="533"/>
        <v>12.191916699180894</v>
      </c>
      <c r="L368" s="136">
        <f t="shared" si="533"/>
        <v>12.12911518628688</v>
      </c>
      <c r="M368" s="136">
        <f t="shared" si="533"/>
        <v>12.41190700171691</v>
      </c>
      <c r="N368" s="136">
        <f t="shared" si="533"/>
        <v>12.9120971295267</v>
      </c>
      <c r="O368" s="136">
        <f t="shared" si="533"/>
        <v>13.11534874749529</v>
      </c>
      <c r="P368" s="136">
        <f t="shared" si="533"/>
        <v>13.035205821804691</v>
      </c>
      <c r="Q368" s="136">
        <f t="shared" si="533"/>
        <v>13.48890796729485</v>
      </c>
      <c r="R368" s="136">
        <f t="shared" si="533"/>
        <v>13.685803186592613</v>
      </c>
      <c r="S368" s="136">
        <f t="shared" ref="S368" si="537">S319/S$321*100</f>
        <v>14.046547894449935</v>
      </c>
      <c r="T368" s="136">
        <f t="shared" ref="T368:U368" si="538">T319/T$321*100</f>
        <v>14.627243775862963</v>
      </c>
      <c r="U368" s="136">
        <f t="shared" si="538"/>
        <v>14.596098345130319</v>
      </c>
      <c r="V368" s="136">
        <f t="shared" ref="V368" si="539">V319/V$321*100</f>
        <v>14.246375207690701</v>
      </c>
    </row>
    <row r="369" spans="1:22" ht="12" customHeight="1">
      <c r="A369" s="70" t="s">
        <v>35</v>
      </c>
      <c r="B369" s="136">
        <f t="shared" si="490"/>
        <v>5.6369189913005959</v>
      </c>
      <c r="C369" s="136">
        <f t="shared" si="533"/>
        <v>5.6352781863169543</v>
      </c>
      <c r="D369" s="136">
        <f t="shared" si="533"/>
        <v>5.3865255488674446</v>
      </c>
      <c r="E369" s="136">
        <f t="shared" si="533"/>
        <v>5.2645795293243678</v>
      </c>
      <c r="F369" s="136">
        <f t="shared" si="533"/>
        <v>5.5284923660748833</v>
      </c>
      <c r="G369" s="136">
        <f t="shared" si="533"/>
        <v>5.7349215960770001</v>
      </c>
      <c r="H369" s="136">
        <f t="shared" si="533"/>
        <v>5.8314039455006972</v>
      </c>
      <c r="I369" s="136">
        <f t="shared" si="533"/>
        <v>5.7724299362238138</v>
      </c>
      <c r="J369" s="136">
        <f t="shared" si="533"/>
        <v>5.892877012289051</v>
      </c>
      <c r="K369" s="136">
        <f t="shared" si="533"/>
        <v>6.2557120011833414</v>
      </c>
      <c r="L369" s="136">
        <f t="shared" si="533"/>
        <v>5.9446509650803083</v>
      </c>
      <c r="M369" s="136">
        <f t="shared" si="533"/>
        <v>6.1728677717838885</v>
      </c>
      <c r="N369" s="136">
        <f t="shared" si="533"/>
        <v>6.2346421446104232</v>
      </c>
      <c r="O369" s="136">
        <f t="shared" si="533"/>
        <v>6.3432080756867446</v>
      </c>
      <c r="P369" s="136">
        <f t="shared" si="533"/>
        <v>5.9900853106700875</v>
      </c>
      <c r="Q369" s="136">
        <f t="shared" si="533"/>
        <v>6.2928034941578739</v>
      </c>
      <c r="R369" s="136">
        <f t="shared" si="533"/>
        <v>6.3656004409393745</v>
      </c>
      <c r="S369" s="136">
        <f t="shared" ref="S369" si="540">S320/S$321*100</f>
        <v>6.182606499297993</v>
      </c>
      <c r="T369" s="136">
        <f t="shared" ref="T369:U369" si="541">T320/T$321*100</f>
        <v>5.7164338892993678</v>
      </c>
      <c r="U369" s="136">
        <f t="shared" si="541"/>
        <v>5.7153621287491365</v>
      </c>
      <c r="V369" s="136">
        <f t="shared" ref="V369" si="542">V320/V$321*100</f>
        <v>5.9557374626119586</v>
      </c>
    </row>
    <row r="370" spans="1:22" ht="12" customHeight="1">
      <c r="A370" s="72" t="s">
        <v>5</v>
      </c>
      <c r="B370" s="137">
        <f t="shared" si="533"/>
        <v>100</v>
      </c>
      <c r="C370" s="137">
        <f t="shared" si="533"/>
        <v>100</v>
      </c>
      <c r="D370" s="137">
        <f t="shared" si="533"/>
        <v>100</v>
      </c>
      <c r="E370" s="137">
        <f t="shared" si="533"/>
        <v>100</v>
      </c>
      <c r="F370" s="137">
        <f t="shared" si="533"/>
        <v>100</v>
      </c>
      <c r="G370" s="137">
        <f t="shared" si="533"/>
        <v>100</v>
      </c>
      <c r="H370" s="137">
        <f t="shared" si="533"/>
        <v>100</v>
      </c>
      <c r="I370" s="137">
        <f t="shared" si="533"/>
        <v>100</v>
      </c>
      <c r="J370" s="137">
        <f t="shared" si="533"/>
        <v>100</v>
      </c>
      <c r="K370" s="137">
        <f t="shared" si="533"/>
        <v>100</v>
      </c>
      <c r="L370" s="137">
        <f t="shared" si="533"/>
        <v>100</v>
      </c>
      <c r="M370" s="137">
        <f t="shared" si="533"/>
        <v>100</v>
      </c>
      <c r="N370" s="137">
        <f t="shared" si="533"/>
        <v>100</v>
      </c>
      <c r="O370" s="137">
        <f t="shared" si="533"/>
        <v>100</v>
      </c>
      <c r="P370" s="137">
        <f t="shared" si="533"/>
        <v>100</v>
      </c>
      <c r="Q370" s="137">
        <f t="shared" si="533"/>
        <v>100</v>
      </c>
      <c r="R370" s="137">
        <f t="shared" si="533"/>
        <v>100</v>
      </c>
      <c r="S370" s="137">
        <f t="shared" ref="S370" si="543">S321/S$321*100</f>
        <v>100</v>
      </c>
      <c r="T370" s="137">
        <f t="shared" ref="T370:U370" si="544">T321/T$321*100</f>
        <v>100</v>
      </c>
      <c r="U370" s="137">
        <f t="shared" si="544"/>
        <v>100</v>
      </c>
      <c r="V370" s="137">
        <f t="shared" ref="V370" si="545">V321/V$321*100</f>
        <v>100</v>
      </c>
    </row>
    <row r="371" spans="1:22" ht="12" customHeight="1">
      <c r="A371" s="73" t="s">
        <v>3</v>
      </c>
      <c r="B371" s="136">
        <f t="shared" si="490"/>
        <v>12.749388884894671</v>
      </c>
      <c r="C371" s="136">
        <f t="shared" si="533"/>
        <v>12.302947310976828</v>
      </c>
      <c r="D371" s="136">
        <f t="shared" si="533"/>
        <v>12.356394395543564</v>
      </c>
      <c r="E371" s="136">
        <f t="shared" si="533"/>
        <v>12.739404673984064</v>
      </c>
      <c r="F371" s="136">
        <f t="shared" si="533"/>
        <v>13.509478620112505</v>
      </c>
      <c r="G371" s="136">
        <f t="shared" si="533"/>
        <v>12.684734843758763</v>
      </c>
      <c r="H371" s="136">
        <f t="shared" si="533"/>
        <v>12.183439781831519</v>
      </c>
      <c r="I371" s="136">
        <f t="shared" si="533"/>
        <v>12.203803473384767</v>
      </c>
      <c r="J371" s="136">
        <f t="shared" si="533"/>
        <v>12.06359954879615</v>
      </c>
      <c r="K371" s="136">
        <f t="shared" si="533"/>
        <v>11.568876200164874</v>
      </c>
      <c r="L371" s="136">
        <f t="shared" si="533"/>
        <v>11.751937632111281</v>
      </c>
      <c r="M371" s="136">
        <f t="shared" si="533"/>
        <v>12.279968117388348</v>
      </c>
      <c r="N371" s="136">
        <f t="shared" si="533"/>
        <v>11.81767460710887</v>
      </c>
      <c r="O371" s="136">
        <f t="shared" si="533"/>
        <v>10.932668453724363</v>
      </c>
      <c r="P371" s="136">
        <f t="shared" si="533"/>
        <v>11.143032755893376</v>
      </c>
      <c r="Q371" s="136">
        <f t="shared" si="533"/>
        <v>10.737102107869521</v>
      </c>
      <c r="R371" s="136">
        <f t="shared" si="533"/>
        <v>10.721802428114012</v>
      </c>
      <c r="S371" s="136">
        <f t="shared" ref="S371" si="546">S322/S$321*100</f>
        <v>11.27500496652875</v>
      </c>
      <c r="T371" s="136">
        <f t="shared" ref="T371:U371" si="547">T322/T$321*100</f>
        <v>11.406176429451722</v>
      </c>
      <c r="U371" s="136">
        <f t="shared" si="547"/>
        <v>11.177646745868996</v>
      </c>
      <c r="V371" s="136">
        <f t="shared" ref="V371" si="548">V322/V$321*100</f>
        <v>11.293583480706769</v>
      </c>
    </row>
    <row r="372" spans="1:22" ht="12" customHeight="1">
      <c r="A372" s="73" t="s">
        <v>4</v>
      </c>
      <c r="B372" s="136">
        <f t="shared" si="490"/>
        <v>87.250611115105301</v>
      </c>
      <c r="C372" s="136">
        <f t="shared" si="533"/>
        <v>87.697052689023153</v>
      </c>
      <c r="D372" s="136">
        <f t="shared" si="533"/>
        <v>87.643605604456454</v>
      </c>
      <c r="E372" s="136">
        <f t="shared" si="533"/>
        <v>87.260595326015945</v>
      </c>
      <c r="F372" s="136">
        <f t="shared" si="533"/>
        <v>86.490521379887483</v>
      </c>
      <c r="G372" s="136">
        <f t="shared" si="533"/>
        <v>87.315265156241267</v>
      </c>
      <c r="H372" s="136">
        <f t="shared" si="533"/>
        <v>87.816560218168476</v>
      </c>
      <c r="I372" s="136">
        <f t="shared" si="533"/>
        <v>87.796196526615248</v>
      </c>
      <c r="J372" s="136">
        <f t="shared" si="533"/>
        <v>87.936400451203838</v>
      </c>
      <c r="K372" s="136">
        <f t="shared" si="533"/>
        <v>88.43112379983512</v>
      </c>
      <c r="L372" s="136">
        <f t="shared" si="533"/>
        <v>88.248062367888721</v>
      </c>
      <c r="M372" s="136">
        <f t="shared" si="533"/>
        <v>87.720031882611664</v>
      </c>
      <c r="N372" s="136">
        <f t="shared" si="533"/>
        <v>88.182325392891158</v>
      </c>
      <c r="O372" s="136">
        <f t="shared" si="533"/>
        <v>89.067331546275625</v>
      </c>
      <c r="P372" s="136">
        <f t="shared" si="533"/>
        <v>88.856967244106613</v>
      </c>
      <c r="Q372" s="136">
        <f t="shared" si="533"/>
        <v>89.262897892130468</v>
      </c>
      <c r="R372" s="136">
        <f t="shared" si="533"/>
        <v>89.278197571885983</v>
      </c>
      <c r="S372" s="136">
        <f t="shared" ref="S372" si="549">S323/S$321*100</f>
        <v>88.724995033471245</v>
      </c>
      <c r="T372" s="136">
        <f t="shared" ref="T372:U372" si="550">T323/T$321*100</f>
        <v>88.593823570548253</v>
      </c>
      <c r="U372" s="136">
        <f t="shared" si="550"/>
        <v>88.822353254131002</v>
      </c>
      <c r="V372" s="136">
        <f t="shared" ref="V372" si="551">V323/V$321*100</f>
        <v>88.706416519293228</v>
      </c>
    </row>
    <row r="373" spans="1:22" ht="12" customHeight="1">
      <c r="A373" s="14"/>
      <c r="B373" s="138"/>
      <c r="C373" s="138"/>
      <c r="D373" s="138"/>
      <c r="E373" s="138"/>
      <c r="F373" s="138"/>
      <c r="G373" s="138"/>
      <c r="H373" s="138"/>
      <c r="I373" s="124"/>
      <c r="J373" s="124"/>
      <c r="K373" s="124"/>
      <c r="L373" s="124"/>
      <c r="M373" s="124"/>
    </row>
    <row r="374" spans="1:22" ht="12" customHeight="1">
      <c r="A374" s="127"/>
      <c r="B374" s="184" t="s">
        <v>96</v>
      </c>
      <c r="C374" s="184"/>
      <c r="D374" s="184"/>
      <c r="E374" s="184"/>
      <c r="F374" s="184"/>
      <c r="G374" s="184"/>
      <c r="H374" s="184"/>
      <c r="I374" s="184"/>
      <c r="J374" s="184"/>
      <c r="K374" s="184"/>
      <c r="L374" s="184"/>
      <c r="M374" s="184"/>
      <c r="N374" s="184"/>
      <c r="O374" s="184"/>
      <c r="P374" s="184"/>
      <c r="Q374" s="184"/>
      <c r="R374" s="184"/>
      <c r="S374" s="184"/>
      <c r="T374" s="184"/>
      <c r="U374" s="184"/>
      <c r="V374" s="184"/>
    </row>
    <row r="375" spans="1:22" ht="12" customHeight="1">
      <c r="A375" s="70" t="s">
        <v>18</v>
      </c>
      <c r="B375" s="136">
        <f t="shared" ref="B375:T375" si="552">B302/$Q302*100</f>
        <v>67.090519167187921</v>
      </c>
      <c r="C375" s="136">
        <f t="shared" si="552"/>
        <v>69.934322223215091</v>
      </c>
      <c r="D375" s="136">
        <f t="shared" si="552"/>
        <v>70.501295684031803</v>
      </c>
      <c r="E375" s="136">
        <f t="shared" si="552"/>
        <v>70.419533553748551</v>
      </c>
      <c r="F375" s="136">
        <f t="shared" si="552"/>
        <v>71.62049861495845</v>
      </c>
      <c r="G375" s="136">
        <f t="shared" si="552"/>
        <v>72.55741220623716</v>
      </c>
      <c r="H375" s="136">
        <f t="shared" si="552"/>
        <v>73.842373335716204</v>
      </c>
      <c r="I375" s="136">
        <f t="shared" si="552"/>
        <v>82.091412742382275</v>
      </c>
      <c r="J375" s="136">
        <f t="shared" si="552"/>
        <v>87.834867304083659</v>
      </c>
      <c r="K375" s="136">
        <f t="shared" si="552"/>
        <v>80.953444732374237</v>
      </c>
      <c r="L375" s="136">
        <f t="shared" si="552"/>
        <v>83.852649450451253</v>
      </c>
      <c r="M375" s="136">
        <f t="shared" si="552"/>
        <v>93.733357162005191</v>
      </c>
      <c r="N375" s="136">
        <f t="shared" si="552"/>
        <v>92.051201858636404</v>
      </c>
      <c r="O375" s="136">
        <f t="shared" si="552"/>
        <v>97.262532392100809</v>
      </c>
      <c r="P375" s="136">
        <f t="shared" si="552"/>
        <v>103.97909034045216</v>
      </c>
      <c r="Q375" s="139">
        <f t="shared" si="552"/>
        <v>100</v>
      </c>
      <c r="R375" s="136">
        <f t="shared" si="552"/>
        <v>101.86623179340542</v>
      </c>
      <c r="S375" s="136">
        <f t="shared" si="552"/>
        <v>116.77910821195603</v>
      </c>
      <c r="T375" s="136">
        <f t="shared" si="552"/>
        <v>121.38816906442675</v>
      </c>
      <c r="U375" s="136">
        <f t="shared" ref="U375:V375" si="553">U302/$Q302*100</f>
        <v>122.02930926637477</v>
      </c>
      <c r="V375" s="136">
        <f t="shared" si="553"/>
        <v>115.68581896166563</v>
      </c>
    </row>
    <row r="376" spans="1:22" ht="12" customHeight="1">
      <c r="A376" s="70" t="s">
        <v>19</v>
      </c>
      <c r="B376" s="136">
        <f t="shared" ref="B376:T376" si="554">B303/$Q303*100</f>
        <v>121.54163424124516</v>
      </c>
      <c r="C376" s="136">
        <f t="shared" si="554"/>
        <v>116.35175097276264</v>
      </c>
      <c r="D376" s="136">
        <f t="shared" si="554"/>
        <v>115.47081712062257</v>
      </c>
      <c r="E376" s="136">
        <f t="shared" si="554"/>
        <v>110.95408560311284</v>
      </c>
      <c r="F376" s="136">
        <f t="shared" si="554"/>
        <v>131.32451361867706</v>
      </c>
      <c r="G376" s="136">
        <f t="shared" si="554"/>
        <v>113.30739299610894</v>
      </c>
      <c r="H376" s="136">
        <f t="shared" si="554"/>
        <v>105.69027237354088</v>
      </c>
      <c r="I376" s="136">
        <f t="shared" si="554"/>
        <v>108.97120622568093</v>
      </c>
      <c r="J376" s="136">
        <f t="shared" si="554"/>
        <v>104.55642023346303</v>
      </c>
      <c r="K376" s="136">
        <f t="shared" si="554"/>
        <v>80.049805447470817</v>
      </c>
      <c r="L376" s="136">
        <f t="shared" si="554"/>
        <v>85.217120622568103</v>
      </c>
      <c r="M376" s="136">
        <f t="shared" si="554"/>
        <v>91.175875486381315</v>
      </c>
      <c r="N376" s="136">
        <f t="shared" si="554"/>
        <v>85.148638132295716</v>
      </c>
      <c r="O376" s="136">
        <f t="shared" si="554"/>
        <v>94.608560311284052</v>
      </c>
      <c r="P376" s="136">
        <f t="shared" si="554"/>
        <v>99.572762645914395</v>
      </c>
      <c r="Q376" s="139">
        <f t="shared" si="554"/>
        <v>100</v>
      </c>
      <c r="R376" s="136">
        <f t="shared" si="554"/>
        <v>100.42256809338521</v>
      </c>
      <c r="S376" s="136">
        <f t="shared" si="554"/>
        <v>104.26848249027239</v>
      </c>
      <c r="T376" s="136">
        <f t="shared" si="554"/>
        <v>103.26536964980544</v>
      </c>
      <c r="U376" s="136">
        <f t="shared" ref="U376:V376" si="555">U303/$Q303*100</f>
        <v>110.40233463035018</v>
      </c>
      <c r="V376" s="136">
        <f t="shared" si="555"/>
        <v>110.8941634241245</v>
      </c>
    </row>
    <row r="377" spans="1:22" ht="12" customHeight="1">
      <c r="A377" s="70" t="s">
        <v>20</v>
      </c>
      <c r="B377" s="136">
        <f t="shared" ref="B377:T377" si="556">B304/$Q304*100</f>
        <v>73.426822858001046</v>
      </c>
      <c r="C377" s="136">
        <f t="shared" si="556"/>
        <v>73.098295411879548</v>
      </c>
      <c r="D377" s="136">
        <f t="shared" si="556"/>
        <v>70.453180145678459</v>
      </c>
      <c r="E377" s="136">
        <f t="shared" si="556"/>
        <v>72.576406097469388</v>
      </c>
      <c r="F377" s="136">
        <f t="shared" si="556"/>
        <v>69.651573177141984</v>
      </c>
      <c r="G377" s="136">
        <f t="shared" si="556"/>
        <v>66.732372155890957</v>
      </c>
      <c r="H377" s="136">
        <f t="shared" si="556"/>
        <v>66.505218893144104</v>
      </c>
      <c r="I377" s="136">
        <f t="shared" si="556"/>
        <v>74.254712022227238</v>
      </c>
      <c r="J377" s="136">
        <f t="shared" si="556"/>
        <v>77.111962153638203</v>
      </c>
      <c r="K377" s="136">
        <f t="shared" si="556"/>
        <v>126.47743485770069</v>
      </c>
      <c r="L377" s="136">
        <f t="shared" si="556"/>
        <v>140.95517008335213</v>
      </c>
      <c r="M377" s="136">
        <f t="shared" si="556"/>
        <v>183.59052339115416</v>
      </c>
      <c r="N377" s="136">
        <f t="shared" si="556"/>
        <v>167.48892393181646</v>
      </c>
      <c r="O377" s="136">
        <f t="shared" si="556"/>
        <v>97.475031914094771</v>
      </c>
      <c r="P377" s="136">
        <f t="shared" si="556"/>
        <v>92.280543665990834</v>
      </c>
      <c r="Q377" s="139">
        <f t="shared" si="556"/>
        <v>100</v>
      </c>
      <c r="R377" s="136">
        <f t="shared" si="556"/>
        <v>99.97747240369452</v>
      </c>
      <c r="S377" s="136">
        <f t="shared" si="556"/>
        <v>102.27904182623713</v>
      </c>
      <c r="T377" s="136">
        <f t="shared" si="556"/>
        <v>116.84125553803409</v>
      </c>
      <c r="U377" s="136">
        <f t="shared" ref="U377:V377" si="557">U304/$Q304*100</f>
        <v>96.836750018772989</v>
      </c>
      <c r="V377" s="136">
        <f t="shared" si="557"/>
        <v>96.316738004054955</v>
      </c>
    </row>
    <row r="378" spans="1:22" ht="12" customHeight="1">
      <c r="A378" s="70" t="s">
        <v>21</v>
      </c>
      <c r="B378" s="136">
        <f t="shared" ref="B378:T378" si="558">B305/$Q305*100</f>
        <v>83.834481906115755</v>
      </c>
      <c r="C378" s="136">
        <f t="shared" si="558"/>
        <v>71.026607744367865</v>
      </c>
      <c r="D378" s="136">
        <f t="shared" si="558"/>
        <v>70.570784016811388</v>
      </c>
      <c r="E378" s="136">
        <f t="shared" si="558"/>
        <v>78.176087023702834</v>
      </c>
      <c r="F378" s="136">
        <f t="shared" si="558"/>
        <v>77.299978367687501</v>
      </c>
      <c r="G378" s="136">
        <f t="shared" si="558"/>
        <v>77.041163200346105</v>
      </c>
      <c r="H378" s="136">
        <f t="shared" si="558"/>
        <v>74.160202725671368</v>
      </c>
      <c r="I378" s="136">
        <f t="shared" si="558"/>
        <v>78.5191136932538</v>
      </c>
      <c r="J378" s="136">
        <f t="shared" si="558"/>
        <v>83.648289502147776</v>
      </c>
      <c r="K378" s="136">
        <f t="shared" si="558"/>
        <v>83.792762446305503</v>
      </c>
      <c r="L378" s="136">
        <f t="shared" si="558"/>
        <v>87.888995333601159</v>
      </c>
      <c r="M378" s="136">
        <f t="shared" si="558"/>
        <v>94.513118452362548</v>
      </c>
      <c r="N378" s="136">
        <f t="shared" si="558"/>
        <v>98.270187583052632</v>
      </c>
      <c r="O378" s="136">
        <f t="shared" si="558"/>
        <v>90.131030007107753</v>
      </c>
      <c r="P378" s="136">
        <f t="shared" si="558"/>
        <v>101.17818844834514</v>
      </c>
      <c r="Q378" s="139">
        <f t="shared" si="558"/>
        <v>100</v>
      </c>
      <c r="R378" s="136">
        <f t="shared" si="558"/>
        <v>104.56982601440092</v>
      </c>
      <c r="S378" s="136">
        <f t="shared" si="558"/>
        <v>108.03949442195371</v>
      </c>
      <c r="T378" s="136">
        <f t="shared" si="558"/>
        <v>120.8550944095924</v>
      </c>
      <c r="U378" s="136">
        <f t="shared" ref="U378:V378" si="559">U305/$Q305*100</f>
        <v>122.26351246948298</v>
      </c>
      <c r="V378" s="136">
        <f t="shared" si="559"/>
        <v>120.115732871844</v>
      </c>
    </row>
    <row r="379" spans="1:22" ht="12" customHeight="1">
      <c r="A379" s="70"/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9"/>
      <c r="R379" s="136"/>
      <c r="S379" s="136"/>
      <c r="T379" s="136"/>
      <c r="U379" s="136"/>
      <c r="V379" s="136"/>
    </row>
    <row r="380" spans="1:22" ht="12" customHeight="1">
      <c r="A380" s="70" t="s">
        <v>22</v>
      </c>
      <c r="B380" s="136">
        <f t="shared" ref="B380:T380" si="560">B307/$Q307*100</f>
        <v>78.735998301215687</v>
      </c>
      <c r="C380" s="136">
        <f t="shared" si="560"/>
        <v>75.694112650634395</v>
      </c>
      <c r="D380" s="136">
        <f t="shared" si="560"/>
        <v>75.171205605988206</v>
      </c>
      <c r="E380" s="136">
        <f t="shared" si="560"/>
        <v>69.704305356479267</v>
      </c>
      <c r="F380" s="136">
        <f t="shared" si="560"/>
        <v>72.762647980039276</v>
      </c>
      <c r="G380" s="136">
        <f t="shared" si="560"/>
        <v>72.581621277273456</v>
      </c>
      <c r="H380" s="136">
        <f t="shared" si="560"/>
        <v>77.073313160269677</v>
      </c>
      <c r="I380" s="136">
        <f t="shared" si="560"/>
        <v>82.078356426182509</v>
      </c>
      <c r="J380" s="136">
        <f t="shared" si="560"/>
        <v>82.98614429049212</v>
      </c>
      <c r="K380" s="136">
        <f t="shared" si="560"/>
        <v>84.169453734671123</v>
      </c>
      <c r="L380" s="136">
        <f t="shared" si="560"/>
        <v>88.376068376068375</v>
      </c>
      <c r="M380" s="136">
        <f t="shared" si="560"/>
        <v>94.734299516908209</v>
      </c>
      <c r="N380" s="136">
        <f t="shared" si="560"/>
        <v>90.615278441365405</v>
      </c>
      <c r="O380" s="136">
        <f t="shared" si="560"/>
        <v>98.073472421298518</v>
      </c>
      <c r="P380" s="136">
        <f t="shared" si="560"/>
        <v>97.946594468333601</v>
      </c>
      <c r="Q380" s="139">
        <f t="shared" si="560"/>
        <v>100</v>
      </c>
      <c r="R380" s="136">
        <f t="shared" si="560"/>
        <v>102.97765036895473</v>
      </c>
      <c r="S380" s="136">
        <f t="shared" si="560"/>
        <v>103.74953548866593</v>
      </c>
      <c r="T380" s="136">
        <f t="shared" si="560"/>
        <v>106.95864521951479</v>
      </c>
      <c r="U380" s="136">
        <f t="shared" ref="U380:V380" si="561">U307/$Q307*100</f>
        <v>113.10346658172745</v>
      </c>
      <c r="V380" s="136">
        <f t="shared" si="561"/>
        <v>108.62823167170991</v>
      </c>
    </row>
    <row r="381" spans="1:22" ht="12" customHeight="1">
      <c r="A381" s="70" t="s">
        <v>23</v>
      </c>
      <c r="B381" s="136">
        <f t="shared" ref="B381:T381" si="562">B308/$Q308*100</f>
        <v>73.281944348095763</v>
      </c>
      <c r="C381" s="136">
        <f t="shared" si="562"/>
        <v>76.527285265997165</v>
      </c>
      <c r="D381" s="136">
        <f t="shared" si="562"/>
        <v>73.04893923504136</v>
      </c>
      <c r="E381" s="136">
        <f t="shared" si="562"/>
        <v>72.19730758715248</v>
      </c>
      <c r="F381" s="136">
        <f t="shared" si="562"/>
        <v>70.18269069897454</v>
      </c>
      <c r="G381" s="136">
        <f t="shared" si="562"/>
        <v>69.700765937998597</v>
      </c>
      <c r="H381" s="136">
        <f t="shared" si="562"/>
        <v>69.705254652961131</v>
      </c>
      <c r="I381" s="136">
        <f t="shared" si="562"/>
        <v>76.524836876017616</v>
      </c>
      <c r="J381" s="136">
        <f t="shared" si="562"/>
        <v>79.583692090476163</v>
      </c>
      <c r="K381" s="136">
        <f t="shared" si="562"/>
        <v>80.277402584683685</v>
      </c>
      <c r="L381" s="136">
        <f t="shared" si="562"/>
        <v>84.85017893650101</v>
      </c>
      <c r="M381" s="136">
        <f t="shared" si="562"/>
        <v>90.162777127140814</v>
      </c>
      <c r="N381" s="136">
        <f t="shared" si="562"/>
        <v>92.464263707923394</v>
      </c>
      <c r="O381" s="136">
        <f t="shared" si="562"/>
        <v>89.329916469095195</v>
      </c>
      <c r="P381" s="136">
        <f t="shared" si="562"/>
        <v>98.376309378557821</v>
      </c>
      <c r="Q381" s="139">
        <f t="shared" si="562"/>
        <v>100</v>
      </c>
      <c r="R381" s="136">
        <f t="shared" si="562"/>
        <v>99.281397541000331</v>
      </c>
      <c r="S381" s="136">
        <f t="shared" si="562"/>
        <v>102.84910980620994</v>
      </c>
      <c r="T381" s="136">
        <f t="shared" si="562"/>
        <v>112.95157492685435</v>
      </c>
      <c r="U381" s="136">
        <f t="shared" ref="U381:V381" si="563">U308/$Q308*100</f>
        <v>118.51105244043272</v>
      </c>
      <c r="V381" s="136">
        <f t="shared" si="563"/>
        <v>108.69831346736909</v>
      </c>
    </row>
    <row r="382" spans="1:22" ht="12" customHeight="1">
      <c r="A382" s="70" t="s">
        <v>24</v>
      </c>
      <c r="B382" s="136">
        <f t="shared" ref="B382:T382" si="564">B309/$Q309*100</f>
        <v>76.753104540900736</v>
      </c>
      <c r="C382" s="136">
        <f t="shared" si="564"/>
        <v>78.238624449570139</v>
      </c>
      <c r="D382" s="136">
        <f t="shared" si="564"/>
        <v>76.912467090701526</v>
      </c>
      <c r="E382" s="136">
        <f t="shared" si="564"/>
        <v>76.207450898161738</v>
      </c>
      <c r="F382" s="136">
        <f t="shared" si="564"/>
        <v>78.479998136110524</v>
      </c>
      <c r="G382" s="136">
        <f t="shared" si="564"/>
        <v>80.100650031453142</v>
      </c>
      <c r="H382" s="136">
        <f t="shared" si="564"/>
        <v>75.260595046713746</v>
      </c>
      <c r="I382" s="136">
        <f t="shared" si="564"/>
        <v>81.894177675263862</v>
      </c>
      <c r="J382" s="136">
        <f t="shared" si="564"/>
        <v>83.397870506278977</v>
      </c>
      <c r="K382" s="136">
        <f t="shared" si="564"/>
        <v>81.153747582768347</v>
      </c>
      <c r="L382" s="136">
        <f t="shared" si="564"/>
        <v>85.761282355956297</v>
      </c>
      <c r="M382" s="136">
        <f t="shared" si="564"/>
        <v>94.442347568789174</v>
      </c>
      <c r="N382" s="136">
        <f t="shared" si="564"/>
        <v>94.204235688823658</v>
      </c>
      <c r="O382" s="136">
        <f t="shared" si="564"/>
        <v>97.150578970667041</v>
      </c>
      <c r="P382" s="136">
        <f t="shared" si="564"/>
        <v>100.3294424640619</v>
      </c>
      <c r="Q382" s="139">
        <f t="shared" si="564"/>
        <v>100</v>
      </c>
      <c r="R382" s="136">
        <f t="shared" si="564"/>
        <v>105.53109200624404</v>
      </c>
      <c r="S382" s="136">
        <f t="shared" si="564"/>
        <v>108.60604366161088</v>
      </c>
      <c r="T382" s="136">
        <f t="shared" si="564"/>
        <v>116.02618764707253</v>
      </c>
      <c r="U382" s="136">
        <f t="shared" ref="U382:V382" si="565">U309/$Q309*100</f>
        <v>120.63884811630669</v>
      </c>
      <c r="V382" s="136">
        <f t="shared" si="565"/>
        <v>118.70646070688009</v>
      </c>
    </row>
    <row r="383" spans="1:22" ht="12" customHeight="1">
      <c r="A383" s="70" t="s">
        <v>25</v>
      </c>
      <c r="B383" s="136">
        <f t="shared" ref="B383:T383" si="566">B310/$Q310*100</f>
        <v>65.7359159096696</v>
      </c>
      <c r="C383" s="136">
        <f t="shared" si="566"/>
        <v>65.715832923903406</v>
      </c>
      <c r="D383" s="136">
        <f t="shared" si="566"/>
        <v>64.49830191182852</v>
      </c>
      <c r="E383" s="136">
        <f t="shared" si="566"/>
        <v>61.652614553709427</v>
      </c>
      <c r="F383" s="136">
        <f t="shared" si="566"/>
        <v>61.892893133411988</v>
      </c>
      <c r="G383" s="136">
        <f t="shared" si="566"/>
        <v>64.302851425354049</v>
      </c>
      <c r="H383" s="136">
        <f t="shared" si="566"/>
        <v>67.119848803807159</v>
      </c>
      <c r="I383" s="136">
        <f t="shared" si="566"/>
        <v>74.889812546845349</v>
      </c>
      <c r="J383" s="136">
        <f t="shared" si="566"/>
        <v>78.775153043110265</v>
      </c>
      <c r="K383" s="136">
        <f t="shared" si="566"/>
        <v>78.799898150572176</v>
      </c>
      <c r="L383" s="136">
        <f t="shared" si="566"/>
        <v>81.623350774450131</v>
      </c>
      <c r="M383" s="136">
        <f t="shared" si="566"/>
        <v>90.694405095340386</v>
      </c>
      <c r="N383" s="136">
        <f t="shared" si="566"/>
        <v>89.087407609299845</v>
      </c>
      <c r="O383" s="136">
        <f t="shared" si="566"/>
        <v>97.983811678973467</v>
      </c>
      <c r="P383" s="136">
        <f t="shared" si="566"/>
        <v>97.369128864629914</v>
      </c>
      <c r="Q383" s="139">
        <f t="shared" si="566"/>
        <v>100</v>
      </c>
      <c r="R383" s="136">
        <f t="shared" si="566"/>
        <v>102.09723751358291</v>
      </c>
      <c r="S383" s="136">
        <f t="shared" si="566"/>
        <v>104.02556277188238</v>
      </c>
      <c r="T383" s="136">
        <f t="shared" si="566"/>
        <v>108.21716880108158</v>
      </c>
      <c r="U383" s="136">
        <f t="shared" ref="U383:V383" si="567">U310/$Q310*100</f>
        <v>106.09590342952843</v>
      </c>
      <c r="V383" s="136">
        <f t="shared" si="567"/>
        <v>100.67242139842133</v>
      </c>
    </row>
    <row r="384" spans="1:22" ht="12" customHeight="1">
      <c r="A384" s="70" t="s">
        <v>26</v>
      </c>
      <c r="B384" s="136">
        <f t="shared" ref="B384:T384" si="568">B311/$Q311*100</f>
        <v>81.266691904393966</v>
      </c>
      <c r="C384" s="136">
        <f t="shared" si="568"/>
        <v>81.678447153754803</v>
      </c>
      <c r="D384" s="136">
        <f t="shared" si="568"/>
        <v>80.370061140987275</v>
      </c>
      <c r="E384" s="136">
        <f t="shared" si="568"/>
        <v>76.350002333625483</v>
      </c>
      <c r="F384" s="136">
        <f t="shared" si="568"/>
        <v>74.44835686837834</v>
      </c>
      <c r="G384" s="136">
        <f t="shared" si="568"/>
        <v>74.064086541204048</v>
      </c>
      <c r="H384" s="136">
        <f t="shared" si="568"/>
        <v>73.430377580600833</v>
      </c>
      <c r="I384" s="136">
        <f t="shared" si="568"/>
        <v>79.502471050079592</v>
      </c>
      <c r="J384" s="136">
        <f t="shared" si="568"/>
        <v>85.399283317689395</v>
      </c>
      <c r="K384" s="136">
        <f t="shared" si="568"/>
        <v>88.776298662573311</v>
      </c>
      <c r="L384" s="136">
        <f t="shared" si="568"/>
        <v>89.968003401907353</v>
      </c>
      <c r="M384" s="136">
        <f t="shared" si="568"/>
        <v>87.233512936063846</v>
      </c>
      <c r="N384" s="136">
        <f t="shared" si="568"/>
        <v>87.262035025125371</v>
      </c>
      <c r="O384" s="136">
        <f t="shared" si="568"/>
        <v>91.867055949967067</v>
      </c>
      <c r="P384" s="136">
        <f t="shared" si="568"/>
        <v>99.495418315329857</v>
      </c>
      <c r="Q384" s="139">
        <f t="shared" si="568"/>
        <v>100</v>
      </c>
      <c r="R384" s="136">
        <f t="shared" si="568"/>
        <v>102.75108513584294</v>
      </c>
      <c r="S384" s="136">
        <f t="shared" si="568"/>
        <v>107.374775064434</v>
      </c>
      <c r="T384" s="136">
        <f t="shared" si="568"/>
        <v>116.78499012098551</v>
      </c>
      <c r="U384" s="136">
        <f t="shared" ref="U384:V384" si="569">U311/$Q311*100</f>
        <v>115.38118475572128</v>
      </c>
      <c r="V384" s="136">
        <f t="shared" si="569"/>
        <v>116.85085021754576</v>
      </c>
    </row>
    <row r="385" spans="1:22" ht="12" customHeight="1">
      <c r="A385" s="70" t="s">
        <v>27</v>
      </c>
      <c r="B385" s="136">
        <f t="shared" ref="B385:T385" si="570">B312/$Q312*100</f>
        <v>69.449838187702255</v>
      </c>
      <c r="C385" s="136">
        <f t="shared" si="570"/>
        <v>68.605159913941165</v>
      </c>
      <c r="D385" s="136">
        <f t="shared" si="570"/>
        <v>65.584784220137038</v>
      </c>
      <c r="E385" s="136">
        <f t="shared" si="570"/>
        <v>64.493681184574498</v>
      </c>
      <c r="F385" s="136">
        <f t="shared" si="570"/>
        <v>63.753322123989797</v>
      </c>
      <c r="G385" s="136">
        <f t="shared" si="570"/>
        <v>65.901719368660849</v>
      </c>
      <c r="H385" s="136">
        <f t="shared" si="570"/>
        <v>63.649364502540173</v>
      </c>
      <c r="I385" s="136">
        <f t="shared" si="570"/>
        <v>66.468514400390518</v>
      </c>
      <c r="J385" s="136">
        <f t="shared" si="570"/>
        <v>69.309359801847734</v>
      </c>
      <c r="K385" s="136">
        <f t="shared" si="570"/>
        <v>69.832763826363646</v>
      </c>
      <c r="L385" s="136">
        <f t="shared" si="570"/>
        <v>77.426551680497539</v>
      </c>
      <c r="M385" s="136">
        <f t="shared" si="570"/>
        <v>82.077886857948684</v>
      </c>
      <c r="N385" s="136">
        <f t="shared" si="570"/>
        <v>86.411744499285859</v>
      </c>
      <c r="O385" s="136">
        <f t="shared" si="570"/>
        <v>89.443510332483584</v>
      </c>
      <c r="P385" s="136">
        <f t="shared" si="570"/>
        <v>98.390193632369687</v>
      </c>
      <c r="Q385" s="139">
        <f t="shared" si="570"/>
        <v>100</v>
      </c>
      <c r="R385" s="136">
        <f t="shared" si="570"/>
        <v>101.45558749615809</v>
      </c>
      <c r="S385" s="136">
        <f t="shared" si="570"/>
        <v>100.21189275189384</v>
      </c>
      <c r="T385" s="136">
        <f t="shared" si="570"/>
        <v>104.41684294263347</v>
      </c>
      <c r="U385" s="136">
        <f t="shared" ref="U385:V385" si="571">U312/$Q312*100</f>
        <v>108.39597909999819</v>
      </c>
      <c r="V385" s="136">
        <f t="shared" si="571"/>
        <v>100.37460902894541</v>
      </c>
    </row>
    <row r="386" spans="1:22" ht="12" customHeight="1">
      <c r="A386" s="70" t="s">
        <v>28</v>
      </c>
      <c r="B386" s="136">
        <f t="shared" ref="B386:T386" si="572">B313/$Q313*100</f>
        <v>82.77069622008726</v>
      </c>
      <c r="C386" s="136">
        <f t="shared" si="572"/>
        <v>82.284022997201006</v>
      </c>
      <c r="D386" s="136">
        <f t="shared" si="572"/>
        <v>82.557934286506807</v>
      </c>
      <c r="E386" s="136">
        <f t="shared" si="572"/>
        <v>86.582444461255264</v>
      </c>
      <c r="F386" s="136">
        <f t="shared" si="572"/>
        <v>73.677723983155573</v>
      </c>
      <c r="G386" s="136">
        <f t="shared" si="572"/>
        <v>75.750813223390594</v>
      </c>
      <c r="H386" s="136">
        <f t="shared" si="572"/>
        <v>77.51847088786343</v>
      </c>
      <c r="I386" s="136">
        <f t="shared" si="572"/>
        <v>82.505925813853793</v>
      </c>
      <c r="J386" s="136">
        <f t="shared" si="572"/>
        <v>86.492296441990064</v>
      </c>
      <c r="K386" s="136">
        <f t="shared" si="572"/>
        <v>89.370729001185168</v>
      </c>
      <c r="L386" s="136">
        <f t="shared" si="572"/>
        <v>90.300577451647882</v>
      </c>
      <c r="M386" s="136">
        <f t="shared" si="572"/>
        <v>92.339624782510015</v>
      </c>
      <c r="N386" s="136">
        <f t="shared" si="572"/>
        <v>89.438497617066361</v>
      </c>
      <c r="O386" s="136">
        <f t="shared" si="572"/>
        <v>93.010376478301453</v>
      </c>
      <c r="P386" s="136">
        <f t="shared" si="572"/>
        <v>96.989812643417324</v>
      </c>
      <c r="Q386" s="139">
        <f t="shared" si="572"/>
        <v>100</v>
      </c>
      <c r="R386" s="136">
        <f t="shared" si="572"/>
        <v>103.93814458985804</v>
      </c>
      <c r="S386" s="136">
        <f t="shared" si="572"/>
        <v>107.76124013415036</v>
      </c>
      <c r="T386" s="136">
        <f t="shared" si="572"/>
        <v>108.6456993721159</v>
      </c>
      <c r="U386" s="136">
        <f t="shared" ref="U386:V386" si="573">U313/$Q313*100</f>
        <v>113.05065940439269</v>
      </c>
      <c r="V386" s="136">
        <f t="shared" si="573"/>
        <v>108.75602037471319</v>
      </c>
    </row>
    <row r="387" spans="1:22" ht="12" customHeight="1">
      <c r="A387" s="70" t="s">
        <v>29</v>
      </c>
      <c r="B387" s="136">
        <f t="shared" ref="B387:T387" si="574">B314/$Q314*100</f>
        <v>89.589275014208596</v>
      </c>
      <c r="C387" s="136">
        <f t="shared" si="574"/>
        <v>90.319378473391993</v>
      </c>
      <c r="D387" s="136">
        <f t="shared" si="574"/>
        <v>90.280545918852823</v>
      </c>
      <c r="E387" s="136">
        <f t="shared" si="574"/>
        <v>84.991860593700892</v>
      </c>
      <c r="F387" s="136">
        <f t="shared" si="574"/>
        <v>82.309842638144886</v>
      </c>
      <c r="G387" s="136">
        <f t="shared" si="574"/>
        <v>83.180874838304845</v>
      </c>
      <c r="H387" s="136">
        <f t="shared" si="574"/>
        <v>84.877677453201628</v>
      </c>
      <c r="I387" s="136">
        <f t="shared" si="574"/>
        <v>86.843736257518984</v>
      </c>
      <c r="J387" s="136">
        <f t="shared" si="574"/>
        <v>90.102841977219953</v>
      </c>
      <c r="K387" s="136">
        <f t="shared" si="574"/>
        <v>84.169690548259098</v>
      </c>
      <c r="L387" s="136">
        <f t="shared" si="574"/>
        <v>86.615112807285101</v>
      </c>
      <c r="M387" s="136">
        <f t="shared" si="574"/>
        <v>89.957284190006931</v>
      </c>
      <c r="N387" s="136">
        <f t="shared" si="574"/>
        <v>90.315006596390887</v>
      </c>
      <c r="O387" s="136">
        <f t="shared" si="574"/>
        <v>94.067877247980576</v>
      </c>
      <c r="P387" s="136">
        <f t="shared" si="574"/>
        <v>97.285064382318069</v>
      </c>
      <c r="Q387" s="139">
        <f t="shared" si="574"/>
        <v>100</v>
      </c>
      <c r="R387" s="136">
        <f t="shared" si="574"/>
        <v>101.08551134244912</v>
      </c>
      <c r="S387" s="136">
        <f t="shared" si="574"/>
        <v>103.77755889818414</v>
      </c>
      <c r="T387" s="136">
        <f t="shared" si="574"/>
        <v>107.55666081178042</v>
      </c>
      <c r="U387" s="136">
        <f t="shared" ref="U387:V387" si="575">U314/$Q314*100</f>
        <v>113.17477992742684</v>
      </c>
      <c r="V387" s="136">
        <f t="shared" si="575"/>
        <v>111.78580888725445</v>
      </c>
    </row>
    <row r="388" spans="1:22" ht="12" customHeight="1">
      <c r="A388" s="70" t="s">
        <v>30</v>
      </c>
      <c r="B388" s="136">
        <f t="shared" ref="B388:T388" si="576">B315/$Q315*100</f>
        <v>64.178735057138354</v>
      </c>
      <c r="C388" s="136">
        <f t="shared" si="576"/>
        <v>67.980936331560386</v>
      </c>
      <c r="D388" s="136">
        <f t="shared" si="576"/>
        <v>68.843014376744435</v>
      </c>
      <c r="E388" s="136">
        <f t="shared" si="576"/>
        <v>71.000579282742649</v>
      </c>
      <c r="F388" s="136">
        <f t="shared" si="576"/>
        <v>71.685712781083794</v>
      </c>
      <c r="G388" s="136">
        <f t="shared" si="576"/>
        <v>72.529359102638367</v>
      </c>
      <c r="H388" s="136">
        <f t="shared" si="576"/>
        <v>75.148243720048455</v>
      </c>
      <c r="I388" s="136">
        <f t="shared" si="576"/>
        <v>74.825425246195181</v>
      </c>
      <c r="J388" s="136">
        <f t="shared" si="576"/>
        <v>78.106272052240783</v>
      </c>
      <c r="K388" s="136">
        <f t="shared" si="576"/>
        <v>76.467955131918487</v>
      </c>
      <c r="L388" s="136">
        <f t="shared" si="576"/>
        <v>81.164358312707364</v>
      </c>
      <c r="M388" s="136">
        <f t="shared" si="576"/>
        <v>84.093422507767656</v>
      </c>
      <c r="N388" s="136">
        <f t="shared" si="576"/>
        <v>87.278424350940028</v>
      </c>
      <c r="O388" s="136">
        <f t="shared" si="576"/>
        <v>92.588340618252687</v>
      </c>
      <c r="P388" s="136">
        <f t="shared" si="576"/>
        <v>99.321712570435523</v>
      </c>
      <c r="Q388" s="139">
        <f t="shared" si="576"/>
        <v>100</v>
      </c>
      <c r="R388" s="136">
        <f t="shared" si="576"/>
        <v>99.114224024435202</v>
      </c>
      <c r="S388" s="136">
        <f t="shared" si="576"/>
        <v>101.52562009584499</v>
      </c>
      <c r="T388" s="136">
        <f t="shared" si="576"/>
        <v>108.04729053662648</v>
      </c>
      <c r="U388" s="136">
        <f t="shared" ref="U388:V388" si="577">U315/$Q315*100</f>
        <v>110.96266259413345</v>
      </c>
      <c r="V388" s="136">
        <f t="shared" si="577"/>
        <v>112.06698614987624</v>
      </c>
    </row>
    <row r="389" spans="1:22" ht="12" customHeight="1">
      <c r="A389" s="70" t="s">
        <v>31</v>
      </c>
      <c r="B389" s="136">
        <f t="shared" ref="B389:T389" si="578">B316/$Q316*100</f>
        <v>79.858663471027754</v>
      </c>
      <c r="C389" s="136">
        <f t="shared" si="578"/>
        <v>77.530664034964033</v>
      </c>
      <c r="D389" s="136">
        <f t="shared" si="578"/>
        <v>74.691949809671499</v>
      </c>
      <c r="E389" s="136">
        <f t="shared" si="578"/>
        <v>70.688707176089096</v>
      </c>
      <c r="F389" s="136">
        <f t="shared" si="578"/>
        <v>69.646834907655432</v>
      </c>
      <c r="G389" s="136">
        <f t="shared" si="578"/>
        <v>64.983081911743966</v>
      </c>
      <c r="H389" s="136">
        <f t="shared" si="578"/>
        <v>64.469547441139156</v>
      </c>
      <c r="I389" s="136">
        <f t="shared" si="578"/>
        <v>68.672987452417871</v>
      </c>
      <c r="J389" s="136">
        <f t="shared" si="578"/>
        <v>72.455237558155915</v>
      </c>
      <c r="K389" s="136">
        <f t="shared" si="578"/>
        <v>69.671859579867473</v>
      </c>
      <c r="L389" s="136">
        <f t="shared" si="578"/>
        <v>74.877696320315806</v>
      </c>
      <c r="M389" s="136">
        <f t="shared" si="578"/>
        <v>87.081629775835324</v>
      </c>
      <c r="N389" s="136">
        <f t="shared" si="578"/>
        <v>87.607852812632174</v>
      </c>
      <c r="O389" s="136">
        <f t="shared" si="578"/>
        <v>88.321232200761315</v>
      </c>
      <c r="P389" s="136">
        <f t="shared" si="578"/>
        <v>93.682856337233886</v>
      </c>
      <c r="Q389" s="139">
        <f t="shared" si="578"/>
        <v>100</v>
      </c>
      <c r="R389" s="136">
        <f t="shared" si="578"/>
        <v>102.85633723389256</v>
      </c>
      <c r="S389" s="136">
        <f t="shared" si="578"/>
        <v>105.52833779782883</v>
      </c>
      <c r="T389" s="136">
        <f t="shared" si="578"/>
        <v>111.43627520090227</v>
      </c>
      <c r="U389" s="136">
        <f t="shared" ref="U389:V389" si="579">U316/$Q316*100</f>
        <v>108.72021711546596</v>
      </c>
      <c r="V389" s="136">
        <f t="shared" si="579"/>
        <v>103.90631608628225</v>
      </c>
    </row>
    <row r="390" spans="1:22" ht="12" customHeight="1">
      <c r="A390" s="70" t="s">
        <v>32</v>
      </c>
      <c r="B390" s="136">
        <f t="shared" ref="B390:T390" si="580">B317/$Q317*100</f>
        <v>63.251531977329613</v>
      </c>
      <c r="C390" s="136">
        <f t="shared" si="580"/>
        <v>66.618142063925887</v>
      </c>
      <c r="D390" s="136">
        <f t="shared" si="580"/>
        <v>67.78100635806554</v>
      </c>
      <c r="E390" s="136">
        <f t="shared" si="580"/>
        <v>70.396156391150498</v>
      </c>
      <c r="F390" s="136">
        <f t="shared" si="580"/>
        <v>72.281711211484804</v>
      </c>
      <c r="G390" s="136">
        <f t="shared" si="580"/>
        <v>73.069996259961457</v>
      </c>
      <c r="H390" s="136">
        <f t="shared" si="580"/>
        <v>73.823182485111772</v>
      </c>
      <c r="I390" s="136">
        <f t="shared" si="580"/>
        <v>81.847003653729971</v>
      </c>
      <c r="J390" s="136">
        <f t="shared" si="580"/>
        <v>83.11286285566328</v>
      </c>
      <c r="K390" s="136">
        <f t="shared" si="580"/>
        <v>85.713628125089912</v>
      </c>
      <c r="L390" s="136">
        <f t="shared" si="580"/>
        <v>87.633130987657864</v>
      </c>
      <c r="M390" s="136">
        <f t="shared" si="580"/>
        <v>92.89162519059812</v>
      </c>
      <c r="N390" s="136">
        <f t="shared" si="580"/>
        <v>92.754106850024471</v>
      </c>
      <c r="O390" s="136">
        <f t="shared" si="580"/>
        <v>99.311832906585352</v>
      </c>
      <c r="P390" s="136">
        <f t="shared" si="580"/>
        <v>100.68644092177566</v>
      </c>
      <c r="Q390" s="139">
        <f t="shared" si="580"/>
        <v>100</v>
      </c>
      <c r="R390" s="136">
        <f t="shared" si="580"/>
        <v>102.93449178629996</v>
      </c>
      <c r="S390" s="136">
        <f t="shared" si="580"/>
        <v>107.13369199344056</v>
      </c>
      <c r="T390" s="136">
        <f t="shared" si="580"/>
        <v>112.75295606893178</v>
      </c>
      <c r="U390" s="136">
        <f t="shared" ref="U390:V390" si="581">U317/$Q317*100</f>
        <v>118.54023418395236</v>
      </c>
      <c r="V390" s="136">
        <f t="shared" si="581"/>
        <v>121.41833769671166</v>
      </c>
    </row>
    <row r="391" spans="1:22" ht="12" customHeight="1">
      <c r="A391" s="70" t="s">
        <v>33</v>
      </c>
      <c r="B391" s="136">
        <f t="shared" ref="B391:T391" si="582">B318/$Q318*100</f>
        <v>70.740341378361023</v>
      </c>
      <c r="C391" s="136">
        <f t="shared" si="582"/>
        <v>67.230889235569421</v>
      </c>
      <c r="D391" s="136">
        <f t="shared" si="582"/>
        <v>65.20280811232449</v>
      </c>
      <c r="E391" s="136">
        <f t="shared" si="582"/>
        <v>63.210287235018811</v>
      </c>
      <c r="F391" s="136">
        <f t="shared" si="582"/>
        <v>64.947233183444979</v>
      </c>
      <c r="G391" s="136">
        <f t="shared" si="582"/>
        <v>68.232770487290082</v>
      </c>
      <c r="H391" s="136">
        <f t="shared" si="582"/>
        <v>70.550610259704513</v>
      </c>
      <c r="I391" s="136">
        <f t="shared" si="582"/>
        <v>76.083784527851705</v>
      </c>
      <c r="J391" s="136">
        <f t="shared" si="582"/>
        <v>78.727172616316423</v>
      </c>
      <c r="K391" s="136">
        <f t="shared" si="582"/>
        <v>85.503808387629633</v>
      </c>
      <c r="L391" s="136">
        <f t="shared" si="582"/>
        <v>85.40401027805818</v>
      </c>
      <c r="M391" s="136">
        <f t="shared" si="582"/>
        <v>89.91534367257043</v>
      </c>
      <c r="N391" s="136">
        <f t="shared" si="582"/>
        <v>92.332293291731688</v>
      </c>
      <c r="O391" s="136">
        <f t="shared" si="582"/>
        <v>95.532256584381031</v>
      </c>
      <c r="P391" s="136">
        <f t="shared" si="582"/>
        <v>97.554602184087372</v>
      </c>
      <c r="Q391" s="139">
        <f t="shared" si="582"/>
        <v>100</v>
      </c>
      <c r="R391" s="136">
        <f t="shared" si="582"/>
        <v>99.466825731852808</v>
      </c>
      <c r="S391" s="136">
        <f t="shared" si="582"/>
        <v>97.867761769294304</v>
      </c>
      <c r="T391" s="136">
        <f t="shared" si="582"/>
        <v>95.471460034871996</v>
      </c>
      <c r="U391" s="136">
        <f t="shared" ref="U391:V391" si="583">U318/$Q318*100</f>
        <v>97.634899513627616</v>
      </c>
      <c r="V391" s="136">
        <f t="shared" si="583"/>
        <v>92.668853812976053</v>
      </c>
    </row>
    <row r="392" spans="1:22" ht="12" customHeight="1">
      <c r="A392" s="70" t="s">
        <v>34</v>
      </c>
      <c r="B392" s="136">
        <f t="shared" ref="B392:T392" si="584">B319/$Q319*100</f>
        <v>46.357110444918881</v>
      </c>
      <c r="C392" s="136">
        <f t="shared" si="584"/>
        <v>48.480610582537999</v>
      </c>
      <c r="D392" s="136">
        <f t="shared" si="584"/>
        <v>52.854964330613186</v>
      </c>
      <c r="E392" s="136">
        <f t="shared" si="584"/>
        <v>51.506297004366616</v>
      </c>
      <c r="F392" s="136">
        <f t="shared" si="584"/>
        <v>52.29347834172686</v>
      </c>
      <c r="G392" s="136">
        <f t="shared" si="584"/>
        <v>55.71163960157407</v>
      </c>
      <c r="H392" s="136">
        <f t="shared" si="584"/>
        <v>61.694277276480527</v>
      </c>
      <c r="I392" s="136">
        <f t="shared" si="584"/>
        <v>69.493040936107548</v>
      </c>
      <c r="J392" s="136">
        <f t="shared" si="584"/>
        <v>74.71111144172761</v>
      </c>
      <c r="K392" s="136">
        <f t="shared" si="584"/>
        <v>72.105126126059119</v>
      </c>
      <c r="L392" s="136">
        <f t="shared" si="584"/>
        <v>74.630622856675259</v>
      </c>
      <c r="M392" s="136">
        <f t="shared" si="584"/>
        <v>82.268260568776086</v>
      </c>
      <c r="N392" s="136">
        <f t="shared" si="584"/>
        <v>86.456791317349683</v>
      </c>
      <c r="O392" s="136">
        <f t="shared" si="584"/>
        <v>90.641305075541737</v>
      </c>
      <c r="P392" s="136">
        <f t="shared" si="584"/>
        <v>94.120316300798194</v>
      </c>
      <c r="Q392" s="139">
        <f t="shared" si="584"/>
        <v>100</v>
      </c>
      <c r="R392" s="136">
        <f t="shared" si="584"/>
        <v>103.62183754993343</v>
      </c>
      <c r="S392" s="136">
        <f t="shared" si="584"/>
        <v>109.29724984936287</v>
      </c>
      <c r="T392" s="136">
        <f t="shared" si="584"/>
        <v>118.87390369637505</v>
      </c>
      <c r="U392" s="136">
        <f t="shared" ref="U392:V392" si="585">U319/$Q319*100</f>
        <v>121.39047378169889</v>
      </c>
      <c r="V392" s="136">
        <f t="shared" si="585"/>
        <v>114.14590601730281</v>
      </c>
    </row>
    <row r="393" spans="1:22" ht="12" customHeight="1">
      <c r="A393" s="70" t="s">
        <v>35</v>
      </c>
      <c r="B393" s="136">
        <f t="shared" ref="B393:T393" si="586">B320/$Q320*100</f>
        <v>64.009924513740273</v>
      </c>
      <c r="C393" s="136">
        <f t="shared" si="586"/>
        <v>63.821766958895545</v>
      </c>
      <c r="D393" s="136">
        <f t="shared" si="586"/>
        <v>60.48181090484649</v>
      </c>
      <c r="E393" s="136">
        <f t="shared" si="586"/>
        <v>57.992709692027546</v>
      </c>
      <c r="F393" s="136">
        <f t="shared" si="586"/>
        <v>60.844093925700093</v>
      </c>
      <c r="G393" s="136">
        <f t="shared" si="586"/>
        <v>63.911380980779228</v>
      </c>
      <c r="H393" s="136">
        <f t="shared" si="586"/>
        <v>66.017788861710571</v>
      </c>
      <c r="I393" s="136">
        <f t="shared" si="586"/>
        <v>70.135888023931088</v>
      </c>
      <c r="J393" s="136">
        <f t="shared" si="586"/>
        <v>74.821648961784888</v>
      </c>
      <c r="K393" s="136">
        <f t="shared" si="586"/>
        <v>79.305539167067963</v>
      </c>
      <c r="L393" s="136">
        <f t="shared" si="586"/>
        <v>78.405572014912281</v>
      </c>
      <c r="M393" s="136">
        <f t="shared" si="586"/>
        <v>87.702787602011682</v>
      </c>
      <c r="N393" s="136">
        <f t="shared" si="586"/>
        <v>89.484225061948479</v>
      </c>
      <c r="O393" s="136">
        <f t="shared" si="586"/>
        <v>93.969709822781098</v>
      </c>
      <c r="P393" s="136">
        <f t="shared" si="586"/>
        <v>92.710967671980796</v>
      </c>
      <c r="Q393" s="139">
        <f t="shared" si="586"/>
        <v>100</v>
      </c>
      <c r="R393" s="136">
        <f t="shared" si="586"/>
        <v>103.3125296985971</v>
      </c>
      <c r="S393" s="136">
        <f t="shared" si="586"/>
        <v>103.12022629932358</v>
      </c>
      <c r="T393" s="136">
        <f t="shared" si="586"/>
        <v>99.582226446022702</v>
      </c>
      <c r="U393" s="136">
        <f t="shared" ref="U393:V393" si="587">U320/$Q320*100</f>
        <v>101.88827268175542</v>
      </c>
      <c r="V393" s="136">
        <f t="shared" si="587"/>
        <v>102.28786830246806</v>
      </c>
    </row>
    <row r="394" spans="1:22" ht="12" customHeight="1">
      <c r="A394" s="72" t="s">
        <v>5</v>
      </c>
      <c r="B394" s="140">
        <f t="shared" ref="B394:T394" si="588">B321/$Q321*100</f>
        <v>71.457808292524149</v>
      </c>
      <c r="C394" s="140">
        <f t="shared" si="588"/>
        <v>71.268502608697744</v>
      </c>
      <c r="D394" s="140">
        <f t="shared" si="588"/>
        <v>70.657819691403432</v>
      </c>
      <c r="E394" s="140">
        <f t="shared" si="588"/>
        <v>69.319254111924948</v>
      </c>
      <c r="F394" s="140">
        <f t="shared" si="588"/>
        <v>69.255757537809956</v>
      </c>
      <c r="G394" s="140">
        <f t="shared" si="588"/>
        <v>70.128554473598541</v>
      </c>
      <c r="H394" s="140">
        <f t="shared" si="588"/>
        <v>71.24132992811883</v>
      </c>
      <c r="I394" s="140">
        <f t="shared" si="588"/>
        <v>76.458504667720661</v>
      </c>
      <c r="J394" s="140">
        <f t="shared" si="588"/>
        <v>79.899501218756939</v>
      </c>
      <c r="K394" s="140">
        <f t="shared" si="588"/>
        <v>79.77575915934068</v>
      </c>
      <c r="L394" s="140">
        <f t="shared" si="588"/>
        <v>82.99744769459673</v>
      </c>
      <c r="M394" s="140">
        <f t="shared" si="588"/>
        <v>89.406808743261507</v>
      </c>
      <c r="N394" s="140">
        <f t="shared" si="588"/>
        <v>90.319000045354699</v>
      </c>
      <c r="O394" s="140">
        <f t="shared" si="588"/>
        <v>93.223005025541127</v>
      </c>
      <c r="P394" s="140">
        <f t="shared" si="588"/>
        <v>97.396259160745473</v>
      </c>
      <c r="Q394" s="137">
        <f t="shared" si="588"/>
        <v>100</v>
      </c>
      <c r="R394" s="140">
        <f t="shared" si="588"/>
        <v>102.13104858049837</v>
      </c>
      <c r="S394" s="140">
        <f t="shared" si="588"/>
        <v>104.95821146767395</v>
      </c>
      <c r="T394" s="140">
        <f t="shared" si="588"/>
        <v>109.62278138274027</v>
      </c>
      <c r="U394" s="140">
        <f t="shared" ref="U394:V394" si="589">U321/$Q321*100</f>
        <v>112.1823716331664</v>
      </c>
      <c r="V394" s="140">
        <f t="shared" si="589"/>
        <v>108.07686858336413</v>
      </c>
    </row>
    <row r="395" spans="1:22" ht="12" customHeight="1">
      <c r="A395" s="73" t="s">
        <v>3</v>
      </c>
      <c r="B395" s="136">
        <f t="shared" ref="B395:T395" si="590">B322/$Q322*100</f>
        <v>84.850025419420433</v>
      </c>
      <c r="C395" s="136">
        <f t="shared" si="590"/>
        <v>81.661944137085428</v>
      </c>
      <c r="D395" s="136">
        <f t="shared" si="590"/>
        <v>81.313922366099462</v>
      </c>
      <c r="E395" s="136">
        <f t="shared" si="590"/>
        <v>82.246216992134919</v>
      </c>
      <c r="F395" s="136">
        <f t="shared" si="590"/>
        <v>87.137960166272904</v>
      </c>
      <c r="G395" s="136">
        <f t="shared" si="590"/>
        <v>82.849367505009113</v>
      </c>
      <c r="H395" s="136">
        <f t="shared" si="590"/>
        <v>80.837868955411352</v>
      </c>
      <c r="I395" s="136">
        <f t="shared" si="590"/>
        <v>86.902830527228687</v>
      </c>
      <c r="J395" s="136">
        <f t="shared" si="590"/>
        <v>89.770552349053517</v>
      </c>
      <c r="K395" s="136">
        <f t="shared" si="590"/>
        <v>85.955770208439247</v>
      </c>
      <c r="L395" s="136">
        <f t="shared" si="590"/>
        <v>90.842093064983999</v>
      </c>
      <c r="M395" s="136">
        <f t="shared" si="590"/>
        <v>102.25410448877061</v>
      </c>
      <c r="N395" s="136">
        <f t="shared" si="590"/>
        <v>99.408624659828348</v>
      </c>
      <c r="O395" s="136">
        <f t="shared" si="590"/>
        <v>94.920975507640776</v>
      </c>
      <c r="P395" s="136">
        <f t="shared" si="590"/>
        <v>101.07845629354945</v>
      </c>
      <c r="Q395" s="139">
        <f t="shared" si="590"/>
        <v>100</v>
      </c>
      <c r="R395" s="136">
        <f t="shared" si="590"/>
        <v>101.98551840665093</v>
      </c>
      <c r="S395" s="136">
        <f t="shared" si="590"/>
        <v>110.21636412572147</v>
      </c>
      <c r="T395" s="136">
        <f t="shared" si="590"/>
        <v>116.45384132300605</v>
      </c>
      <c r="U395" s="136">
        <f t="shared" ref="U395:V395" si="591">U322/$Q322*100</f>
        <v>116.78522832620592</v>
      </c>
      <c r="V395" s="136">
        <f t="shared" si="591"/>
        <v>113.67826490026616</v>
      </c>
    </row>
    <row r="396" spans="1:22" ht="12" customHeight="1">
      <c r="A396" s="73" t="s">
        <v>4</v>
      </c>
      <c r="B396" s="136">
        <f t="shared" ref="B396:T396" si="592">B323/$Q323*100</f>
        <v>69.846908286611125</v>
      </c>
      <c r="C396" s="136">
        <f t="shared" si="592"/>
        <v>70.018314170077616</v>
      </c>
      <c r="D396" s="136">
        <f t="shared" si="592"/>
        <v>69.376036720068399</v>
      </c>
      <c r="E396" s="136">
        <f t="shared" si="592"/>
        <v>67.764317809529956</v>
      </c>
      <c r="F396" s="136">
        <f t="shared" si="592"/>
        <v>67.104773869685658</v>
      </c>
      <c r="G396" s="136">
        <f t="shared" si="592"/>
        <v>68.598415170050217</v>
      </c>
      <c r="H396" s="136">
        <f t="shared" si="592"/>
        <v>70.086997928470879</v>
      </c>
      <c r="I396" s="136">
        <f t="shared" si="592"/>
        <v>75.20219554209811</v>
      </c>
      <c r="J396" s="136">
        <f t="shared" si="592"/>
        <v>78.712149178874995</v>
      </c>
      <c r="K396" s="136">
        <f t="shared" si="592"/>
        <v>79.032388607534031</v>
      </c>
      <c r="L396" s="136">
        <f t="shared" si="592"/>
        <v>82.053844469394932</v>
      </c>
      <c r="M396" s="136">
        <f t="shared" si="592"/>
        <v>87.861455304297166</v>
      </c>
      <c r="N396" s="136">
        <f t="shared" si="592"/>
        <v>89.225642895716277</v>
      </c>
      <c r="O396" s="136">
        <f t="shared" si="592"/>
        <v>93.018762469305898</v>
      </c>
      <c r="P396" s="136">
        <f t="shared" si="592"/>
        <v>96.953341358054388</v>
      </c>
      <c r="Q396" s="139">
        <f t="shared" si="592"/>
        <v>100</v>
      </c>
      <c r="R396" s="136">
        <f t="shared" si="592"/>
        <v>102.14855386402908</v>
      </c>
      <c r="S396" s="136">
        <f t="shared" si="592"/>
        <v>104.32572783425611</v>
      </c>
      <c r="T396" s="136">
        <f t="shared" si="592"/>
        <v>108.80109858041574</v>
      </c>
      <c r="U396" s="136">
        <f t="shared" ref="U396:V396" si="593">U323/$Q323*100</f>
        <v>111.62871111498809</v>
      </c>
      <c r="V396" s="136">
        <f t="shared" si="593"/>
        <v>107.40309744640308</v>
      </c>
    </row>
    <row r="397" spans="1:22" ht="12" customHeight="1">
      <c r="A397" s="14"/>
      <c r="B397" s="144"/>
      <c r="C397" s="144"/>
      <c r="D397" s="144"/>
      <c r="E397" s="124"/>
      <c r="F397" s="124"/>
      <c r="G397" s="124"/>
      <c r="H397" s="124"/>
      <c r="I397" s="124"/>
      <c r="J397" s="124"/>
      <c r="K397" s="124"/>
      <c r="L397" s="124"/>
      <c r="M397" s="124"/>
    </row>
    <row r="398" spans="1:22" ht="12" customHeight="1">
      <c r="A398" s="127"/>
      <c r="B398" s="185" t="s">
        <v>73</v>
      </c>
      <c r="C398" s="185"/>
      <c r="D398" s="185"/>
      <c r="E398" s="185"/>
      <c r="F398" s="185"/>
      <c r="G398" s="185"/>
      <c r="H398" s="185"/>
      <c r="I398" s="185"/>
      <c r="J398" s="185"/>
      <c r="K398" s="185"/>
      <c r="L398" s="185"/>
      <c r="M398" s="185"/>
      <c r="N398" s="185"/>
      <c r="O398" s="185"/>
      <c r="P398" s="185"/>
      <c r="Q398" s="185"/>
      <c r="R398" s="185"/>
      <c r="S398" s="185"/>
      <c r="T398" s="185"/>
      <c r="U398" s="185"/>
      <c r="V398" s="185"/>
    </row>
    <row r="399" spans="1:22" ht="12" customHeight="1">
      <c r="A399" s="127"/>
      <c r="B399" s="186" t="s">
        <v>68</v>
      </c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</row>
    <row r="400" spans="1:22" ht="12" customHeight="1">
      <c r="A400" s="70" t="s">
        <v>18</v>
      </c>
      <c r="B400" s="117">
        <v>135.88999999999999</v>
      </c>
      <c r="C400" s="117">
        <v>142.358</v>
      </c>
      <c r="D400" s="117">
        <v>142.923</v>
      </c>
      <c r="E400" s="117">
        <v>140.95099999999999</v>
      </c>
      <c r="F400" s="117">
        <v>144.80699999999999</v>
      </c>
      <c r="G400" s="117">
        <v>146.87100000000001</v>
      </c>
      <c r="H400" s="117">
        <v>149.71899999999999</v>
      </c>
      <c r="I400" s="117">
        <v>167.971</v>
      </c>
      <c r="J400" s="117">
        <v>180.387</v>
      </c>
      <c r="K400" s="117">
        <v>162.613</v>
      </c>
      <c r="L400" s="117">
        <v>166.517</v>
      </c>
      <c r="M400" s="117">
        <v>188.505</v>
      </c>
      <c r="N400" s="117">
        <v>185.512</v>
      </c>
      <c r="O400" s="117">
        <v>196.255</v>
      </c>
      <c r="P400" s="117">
        <v>209.31399999999999</v>
      </c>
      <c r="Q400" s="117">
        <v>201.17699999999999</v>
      </c>
      <c r="R400" s="117">
        <v>204.02600000000001</v>
      </c>
      <c r="S400" s="117">
        <v>233.179</v>
      </c>
      <c r="T400" s="117">
        <v>243.22300000000001</v>
      </c>
      <c r="U400" s="117">
        <v>243.21299999999999</v>
      </c>
      <c r="V400" s="117">
        <v>228.649</v>
      </c>
    </row>
    <row r="401" spans="1:22" ht="12" customHeight="1">
      <c r="A401" s="70" t="s">
        <v>19</v>
      </c>
      <c r="B401" s="117">
        <v>88.293999999999997</v>
      </c>
      <c r="C401" s="117">
        <v>78.662999999999997</v>
      </c>
      <c r="D401" s="117">
        <v>74.281000000000006</v>
      </c>
      <c r="E401" s="117">
        <v>68.128</v>
      </c>
      <c r="F401" s="117">
        <v>61.073</v>
      </c>
      <c r="G401" s="117">
        <v>52.325000000000003</v>
      </c>
      <c r="H401" s="117">
        <v>53.372</v>
      </c>
      <c r="I401" s="117">
        <v>56.334000000000003</v>
      </c>
      <c r="J401" s="117">
        <v>58.61</v>
      </c>
      <c r="K401" s="117">
        <v>53.488</v>
      </c>
      <c r="L401" s="117">
        <v>58.728000000000002</v>
      </c>
      <c r="M401" s="117">
        <v>59.722000000000001</v>
      </c>
      <c r="N401" s="117">
        <v>58.674999999999997</v>
      </c>
      <c r="O401" s="117">
        <v>56.198</v>
      </c>
      <c r="P401" s="117">
        <v>55.753999999999998</v>
      </c>
      <c r="Q401" s="117">
        <v>55.761000000000003</v>
      </c>
      <c r="R401" s="117">
        <v>54.09</v>
      </c>
      <c r="S401" s="117">
        <v>55.095999999999997</v>
      </c>
      <c r="T401" s="117">
        <v>51.082999999999998</v>
      </c>
      <c r="U401" s="117">
        <v>54.576999999999998</v>
      </c>
      <c r="V401" s="117">
        <v>58.695999999999998</v>
      </c>
    </row>
    <row r="402" spans="1:22" ht="12" customHeight="1">
      <c r="A402" s="70" t="s">
        <v>20</v>
      </c>
      <c r="B402" s="117">
        <v>15.702</v>
      </c>
      <c r="C402" s="117">
        <v>15.625</v>
      </c>
      <c r="D402" s="117">
        <v>14.667</v>
      </c>
      <c r="E402" s="117">
        <v>13.835000000000001</v>
      </c>
      <c r="F402" s="117">
        <v>12.464</v>
      </c>
      <c r="G402" s="117">
        <v>12.031000000000001</v>
      </c>
      <c r="H402" s="117">
        <v>12.196</v>
      </c>
      <c r="I402" s="117">
        <v>16.559999999999999</v>
      </c>
      <c r="J402" s="117">
        <v>20.748000000000001</v>
      </c>
      <c r="K402" s="117">
        <v>46.573</v>
      </c>
      <c r="L402" s="117">
        <v>53.040999999999997</v>
      </c>
      <c r="M402" s="117">
        <v>77.239000000000004</v>
      </c>
      <c r="N402" s="117">
        <v>68.143000000000001</v>
      </c>
      <c r="O402" s="117">
        <v>29.437000000000001</v>
      </c>
      <c r="P402" s="117">
        <v>27.177</v>
      </c>
      <c r="Q402" s="117">
        <v>31.524999999999999</v>
      </c>
      <c r="R402" s="117">
        <v>30.3</v>
      </c>
      <c r="S402" s="117">
        <v>29.399000000000001</v>
      </c>
      <c r="T402" s="117">
        <v>33.661999999999999</v>
      </c>
      <c r="U402" s="117">
        <v>26.638000000000002</v>
      </c>
      <c r="V402" s="117">
        <v>27.478000000000002</v>
      </c>
    </row>
    <row r="403" spans="1:22" ht="12" customHeight="1">
      <c r="A403" s="70" t="s">
        <v>21</v>
      </c>
      <c r="B403" s="117">
        <v>46.649000000000001</v>
      </c>
      <c r="C403" s="117">
        <v>46.612000000000002</v>
      </c>
      <c r="D403" s="117">
        <v>44.96</v>
      </c>
      <c r="E403" s="117">
        <v>38.909999999999997</v>
      </c>
      <c r="F403" s="117">
        <v>36.079000000000001</v>
      </c>
      <c r="G403" s="117">
        <v>34.847000000000001</v>
      </c>
      <c r="H403" s="117">
        <v>33.497</v>
      </c>
      <c r="I403" s="117">
        <v>36.28</v>
      </c>
      <c r="J403" s="117">
        <v>37.290999999999997</v>
      </c>
      <c r="K403" s="117">
        <v>35.97</v>
      </c>
      <c r="L403" s="117">
        <v>35.823</v>
      </c>
      <c r="M403" s="117">
        <v>38.18</v>
      </c>
      <c r="N403" s="117">
        <v>39.704999999999998</v>
      </c>
      <c r="O403" s="117">
        <v>41.168999999999997</v>
      </c>
      <c r="P403" s="117">
        <v>45.542000000000002</v>
      </c>
      <c r="Q403" s="117">
        <v>47.011000000000003</v>
      </c>
      <c r="R403" s="117">
        <v>48.109000000000002</v>
      </c>
      <c r="S403" s="117">
        <v>49.219000000000001</v>
      </c>
      <c r="T403" s="117">
        <v>53.496000000000002</v>
      </c>
      <c r="U403" s="117">
        <v>53.843000000000004</v>
      </c>
      <c r="V403" s="117">
        <v>56.613999999999997</v>
      </c>
    </row>
    <row r="404" spans="1:22" ht="12" customHeight="1">
      <c r="A404" s="70"/>
      <c r="B404" s="117"/>
      <c r="C404" s="117"/>
      <c r="D404" s="117"/>
      <c r="E404" s="117"/>
      <c r="F404" s="117"/>
      <c r="G404" s="117"/>
      <c r="H404" s="117"/>
      <c r="I404" s="117"/>
      <c r="J404" s="117"/>
      <c r="K404" s="117"/>
      <c r="L404" s="117"/>
      <c r="M404" s="117"/>
      <c r="N404" s="117"/>
      <c r="O404" s="117"/>
      <c r="P404" s="117"/>
      <c r="Q404" s="117"/>
      <c r="R404" s="117"/>
      <c r="S404" s="117"/>
      <c r="T404" s="117"/>
      <c r="U404" s="117"/>
      <c r="V404" s="117"/>
    </row>
    <row r="405" spans="1:22" ht="12" customHeight="1">
      <c r="A405" s="70" t="s">
        <v>22</v>
      </c>
      <c r="B405" s="117">
        <v>124.482</v>
      </c>
      <c r="C405" s="117">
        <v>119.105</v>
      </c>
      <c r="D405" s="117">
        <v>118.027</v>
      </c>
      <c r="E405" s="117">
        <v>109.81100000000001</v>
      </c>
      <c r="F405" s="117">
        <v>111.32899999999999</v>
      </c>
      <c r="G405" s="117">
        <v>110.06100000000001</v>
      </c>
      <c r="H405" s="117">
        <v>118.217</v>
      </c>
      <c r="I405" s="117">
        <v>126.458</v>
      </c>
      <c r="J405" s="117">
        <v>127.892</v>
      </c>
      <c r="K405" s="117">
        <v>130.37700000000001</v>
      </c>
      <c r="L405" s="117">
        <v>138.244</v>
      </c>
      <c r="M405" s="117">
        <v>148.16900000000001</v>
      </c>
      <c r="N405" s="117">
        <v>139.05600000000001</v>
      </c>
      <c r="O405" s="117">
        <v>149.30699999999999</v>
      </c>
      <c r="P405" s="117">
        <v>147.91900000000001</v>
      </c>
      <c r="Q405" s="117">
        <v>151.351</v>
      </c>
      <c r="R405" s="117">
        <v>156.48500000000001</v>
      </c>
      <c r="S405" s="117">
        <v>158.76300000000001</v>
      </c>
      <c r="T405" s="117">
        <v>162.19300000000001</v>
      </c>
      <c r="U405" s="117">
        <v>171.82599999999999</v>
      </c>
      <c r="V405" s="117">
        <v>161.36000000000001</v>
      </c>
    </row>
    <row r="406" spans="1:22" ht="12" customHeight="1">
      <c r="A406" s="70" t="s">
        <v>23</v>
      </c>
      <c r="B406" s="117">
        <v>159.203</v>
      </c>
      <c r="C406" s="117">
        <v>165.06299999999999</v>
      </c>
      <c r="D406" s="117">
        <v>156.90700000000001</v>
      </c>
      <c r="E406" s="117">
        <v>150.24</v>
      </c>
      <c r="F406" s="117">
        <v>144.036</v>
      </c>
      <c r="G406" s="117">
        <v>139.78700000000001</v>
      </c>
      <c r="H406" s="117">
        <v>139.00899999999999</v>
      </c>
      <c r="I406" s="117">
        <v>154.69300000000001</v>
      </c>
      <c r="J406" s="117">
        <v>160.50299999999999</v>
      </c>
      <c r="K406" s="117">
        <v>160.25700000000001</v>
      </c>
      <c r="L406" s="117">
        <v>172.714</v>
      </c>
      <c r="M406" s="117">
        <v>185.37899999999999</v>
      </c>
      <c r="N406" s="117">
        <v>189.91900000000001</v>
      </c>
      <c r="O406" s="117">
        <v>180.14400000000001</v>
      </c>
      <c r="P406" s="117">
        <v>199.99199999999999</v>
      </c>
      <c r="Q406" s="117">
        <v>202.57300000000001</v>
      </c>
      <c r="R406" s="117">
        <v>201.535</v>
      </c>
      <c r="S406" s="117">
        <v>214.02699999999999</v>
      </c>
      <c r="T406" s="117">
        <v>234.97399999999999</v>
      </c>
      <c r="U406" s="117">
        <v>240.11</v>
      </c>
      <c r="V406" s="117">
        <v>213.76300000000001</v>
      </c>
    </row>
    <row r="407" spans="1:22" ht="12" customHeight="1">
      <c r="A407" s="70" t="s">
        <v>24</v>
      </c>
      <c r="B407" s="117">
        <v>151.99600000000001</v>
      </c>
      <c r="C407" s="117">
        <v>155.05600000000001</v>
      </c>
      <c r="D407" s="117">
        <v>152.76599999999999</v>
      </c>
      <c r="E407" s="117">
        <v>151.28100000000001</v>
      </c>
      <c r="F407" s="117">
        <v>155.71600000000001</v>
      </c>
      <c r="G407" s="117">
        <v>158.90700000000001</v>
      </c>
      <c r="H407" s="117">
        <v>148.333</v>
      </c>
      <c r="I407" s="117">
        <v>162.08600000000001</v>
      </c>
      <c r="J407" s="117">
        <v>164.476</v>
      </c>
      <c r="K407" s="117">
        <v>159.833</v>
      </c>
      <c r="L407" s="117">
        <v>168.797</v>
      </c>
      <c r="M407" s="117">
        <v>186.387</v>
      </c>
      <c r="N407" s="117">
        <v>184.845</v>
      </c>
      <c r="O407" s="117">
        <v>185.274</v>
      </c>
      <c r="P407" s="117">
        <v>189.11500000000001</v>
      </c>
      <c r="Q407" s="117">
        <v>187.047</v>
      </c>
      <c r="R407" s="117">
        <v>198.39500000000001</v>
      </c>
      <c r="S407" s="117">
        <v>204.87899999999999</v>
      </c>
      <c r="T407" s="117">
        <v>221.73599999999999</v>
      </c>
      <c r="U407" s="117">
        <v>230.54300000000001</v>
      </c>
      <c r="V407" s="117">
        <v>224.99700000000001</v>
      </c>
    </row>
    <row r="408" spans="1:22" ht="12" customHeight="1">
      <c r="A408" s="70" t="s">
        <v>25</v>
      </c>
      <c r="B408" s="117">
        <v>163.428</v>
      </c>
      <c r="C408" s="117">
        <v>161.04300000000001</v>
      </c>
      <c r="D408" s="117">
        <v>158.27799999999999</v>
      </c>
      <c r="E408" s="117">
        <v>146.959</v>
      </c>
      <c r="F408" s="117">
        <v>147.495</v>
      </c>
      <c r="G408" s="117">
        <v>153.88200000000001</v>
      </c>
      <c r="H408" s="117">
        <v>160.488</v>
      </c>
      <c r="I408" s="117">
        <v>181.441</v>
      </c>
      <c r="J408" s="117">
        <v>189.714</v>
      </c>
      <c r="K408" s="117">
        <v>189.06899999999999</v>
      </c>
      <c r="L408" s="117">
        <v>195.43799999999999</v>
      </c>
      <c r="M408" s="117">
        <v>218.99199999999999</v>
      </c>
      <c r="N408" s="117">
        <v>218.45500000000001</v>
      </c>
      <c r="O408" s="117">
        <v>239.495</v>
      </c>
      <c r="P408" s="117">
        <v>238.45699999999999</v>
      </c>
      <c r="Q408" s="117">
        <v>245.59200000000001</v>
      </c>
      <c r="R408" s="117">
        <v>252.541</v>
      </c>
      <c r="S408" s="117">
        <v>257.95499999999998</v>
      </c>
      <c r="T408" s="117">
        <v>262.14499999999998</v>
      </c>
      <c r="U408" s="117">
        <v>252.03100000000001</v>
      </c>
      <c r="V408" s="117">
        <v>234.91300000000001</v>
      </c>
    </row>
    <row r="409" spans="1:22" ht="12" customHeight="1">
      <c r="A409" s="70" t="s">
        <v>26</v>
      </c>
      <c r="B409" s="117">
        <v>125.855</v>
      </c>
      <c r="C409" s="117">
        <v>126.155</v>
      </c>
      <c r="D409" s="117">
        <v>123.01900000000001</v>
      </c>
      <c r="E409" s="117">
        <v>111.72</v>
      </c>
      <c r="F409" s="117">
        <v>111.01</v>
      </c>
      <c r="G409" s="117">
        <v>108.77200000000001</v>
      </c>
      <c r="H409" s="117">
        <v>106.102</v>
      </c>
      <c r="I409" s="117">
        <v>117.376</v>
      </c>
      <c r="J409" s="117">
        <v>127.596</v>
      </c>
      <c r="K409" s="117">
        <v>121.34699999999999</v>
      </c>
      <c r="L409" s="117">
        <v>118.423</v>
      </c>
      <c r="M409" s="117">
        <v>120.776</v>
      </c>
      <c r="N409" s="117">
        <v>127.557</v>
      </c>
      <c r="O409" s="117">
        <v>131.309</v>
      </c>
      <c r="P409" s="117">
        <v>145.40100000000001</v>
      </c>
      <c r="Q409" s="117">
        <v>144.24600000000001</v>
      </c>
      <c r="R409" s="117">
        <v>145.68700000000001</v>
      </c>
      <c r="S409" s="117">
        <v>151.54900000000001</v>
      </c>
      <c r="T409" s="117">
        <v>165.66499999999999</v>
      </c>
      <c r="U409" s="117">
        <v>160.721</v>
      </c>
      <c r="V409" s="117">
        <v>160.59299999999999</v>
      </c>
    </row>
    <row r="410" spans="1:22" ht="12" customHeight="1">
      <c r="A410" s="70" t="s">
        <v>27</v>
      </c>
      <c r="B410" s="117">
        <v>347.37200000000001</v>
      </c>
      <c r="C410" s="117">
        <v>342.30799999999999</v>
      </c>
      <c r="D410" s="117">
        <v>325.12799999999999</v>
      </c>
      <c r="E410" s="117">
        <v>317.65800000000002</v>
      </c>
      <c r="F410" s="117">
        <v>312.31700000000001</v>
      </c>
      <c r="G410" s="117">
        <v>321.97699999999998</v>
      </c>
      <c r="H410" s="117">
        <v>309.56</v>
      </c>
      <c r="I410" s="117">
        <v>323.90300000000002</v>
      </c>
      <c r="J410" s="117">
        <v>337.89800000000002</v>
      </c>
      <c r="K410" s="117">
        <v>340.86900000000003</v>
      </c>
      <c r="L410" s="117">
        <v>385.31599999999997</v>
      </c>
      <c r="M410" s="117">
        <v>407.70100000000002</v>
      </c>
      <c r="N410" s="117">
        <v>435.923</v>
      </c>
      <c r="O410" s="117">
        <v>455.69</v>
      </c>
      <c r="P410" s="117">
        <v>501.58199999999999</v>
      </c>
      <c r="Q410" s="117">
        <v>509.45699999999999</v>
      </c>
      <c r="R410" s="117">
        <v>515.01900000000001</v>
      </c>
      <c r="S410" s="117">
        <v>506.9</v>
      </c>
      <c r="T410" s="117">
        <v>527.29999999999995</v>
      </c>
      <c r="U410" s="117">
        <v>547.07100000000003</v>
      </c>
      <c r="V410" s="117">
        <v>500.57900000000001</v>
      </c>
    </row>
    <row r="411" spans="1:22" ht="12" customHeight="1">
      <c r="A411" s="70" t="s">
        <v>28</v>
      </c>
      <c r="B411" s="117">
        <v>190.143</v>
      </c>
      <c r="C411" s="117">
        <v>189.07499999999999</v>
      </c>
      <c r="D411" s="117">
        <v>188.095</v>
      </c>
      <c r="E411" s="117">
        <v>194.75700000000001</v>
      </c>
      <c r="F411" s="117">
        <v>190.61099999999999</v>
      </c>
      <c r="G411" s="117">
        <v>196.999</v>
      </c>
      <c r="H411" s="117">
        <v>202.28200000000001</v>
      </c>
      <c r="I411" s="117">
        <v>217.56800000000001</v>
      </c>
      <c r="J411" s="117">
        <v>227.26900000000001</v>
      </c>
      <c r="K411" s="117">
        <v>239.274</v>
      </c>
      <c r="L411" s="117">
        <v>245.53</v>
      </c>
      <c r="M411" s="117">
        <v>250.995</v>
      </c>
      <c r="N411" s="117">
        <v>246.608</v>
      </c>
      <c r="O411" s="117">
        <v>253.334</v>
      </c>
      <c r="P411" s="117">
        <v>268.346</v>
      </c>
      <c r="Q411" s="117">
        <v>272.94799999999998</v>
      </c>
      <c r="R411" s="117">
        <v>274.387</v>
      </c>
      <c r="S411" s="117">
        <v>292.23099999999999</v>
      </c>
      <c r="T411" s="117">
        <v>310.39600000000002</v>
      </c>
      <c r="U411" s="117">
        <v>324.92500000000001</v>
      </c>
      <c r="V411" s="117">
        <v>310.041</v>
      </c>
    </row>
    <row r="412" spans="1:22" ht="12" customHeight="1">
      <c r="A412" s="70" t="s">
        <v>29</v>
      </c>
      <c r="B412" s="117">
        <v>238.38399999999999</v>
      </c>
      <c r="C412" s="117">
        <v>232.751</v>
      </c>
      <c r="D412" s="117">
        <v>230.28100000000001</v>
      </c>
      <c r="E412" s="117">
        <v>225.07900000000001</v>
      </c>
      <c r="F412" s="117">
        <v>227.49</v>
      </c>
      <c r="G412" s="117">
        <v>229.61199999999999</v>
      </c>
      <c r="H412" s="117">
        <v>231.27600000000001</v>
      </c>
      <c r="I412" s="117">
        <v>243.31800000000001</v>
      </c>
      <c r="J412" s="117">
        <v>259.517</v>
      </c>
      <c r="K412" s="117">
        <v>242.10900000000001</v>
      </c>
      <c r="L412" s="117">
        <v>256.43099999999998</v>
      </c>
      <c r="M412" s="117">
        <v>274.209</v>
      </c>
      <c r="N412" s="117">
        <v>280.52</v>
      </c>
      <c r="O412" s="117">
        <v>286.91399999999999</v>
      </c>
      <c r="P412" s="117">
        <v>301.99</v>
      </c>
      <c r="Q412" s="117">
        <v>314.76600000000002</v>
      </c>
      <c r="R412" s="117">
        <v>319.02</v>
      </c>
      <c r="S412" s="117">
        <v>330.98700000000002</v>
      </c>
      <c r="T412" s="117">
        <v>342.85500000000002</v>
      </c>
      <c r="U412" s="117">
        <v>358.29199999999997</v>
      </c>
      <c r="V412" s="117">
        <v>348.92700000000002</v>
      </c>
    </row>
    <row r="413" spans="1:22" ht="12" customHeight="1">
      <c r="A413" s="70" t="s">
        <v>30</v>
      </c>
      <c r="B413" s="117">
        <v>107.443</v>
      </c>
      <c r="C413" s="117">
        <v>114.03700000000001</v>
      </c>
      <c r="D413" s="117">
        <v>115.69199999999999</v>
      </c>
      <c r="E413" s="117">
        <v>119.194</v>
      </c>
      <c r="F413" s="117">
        <v>119.914</v>
      </c>
      <c r="G413" s="117">
        <v>121.273</v>
      </c>
      <c r="H413" s="117">
        <v>125.486</v>
      </c>
      <c r="I413" s="117">
        <v>124.127</v>
      </c>
      <c r="J413" s="117">
        <v>128.661</v>
      </c>
      <c r="K413" s="117">
        <v>125.45099999999999</v>
      </c>
      <c r="L413" s="117">
        <v>132.75399999999999</v>
      </c>
      <c r="M413" s="117">
        <v>137.95400000000001</v>
      </c>
      <c r="N413" s="117">
        <v>146.959</v>
      </c>
      <c r="O413" s="117">
        <v>154.679</v>
      </c>
      <c r="P413" s="117">
        <v>168.34</v>
      </c>
      <c r="Q413" s="117">
        <v>170.31200000000001</v>
      </c>
      <c r="R413" s="117">
        <v>168.459</v>
      </c>
      <c r="S413" s="117">
        <v>169.39500000000001</v>
      </c>
      <c r="T413" s="117">
        <v>179.601</v>
      </c>
      <c r="U413" s="117">
        <v>182.89400000000001</v>
      </c>
      <c r="V413" s="117">
        <v>184.535</v>
      </c>
    </row>
    <row r="414" spans="1:22" ht="12" customHeight="1">
      <c r="A414" s="70" t="s">
        <v>31</v>
      </c>
      <c r="B414" s="117">
        <v>201.89599999999999</v>
      </c>
      <c r="C414" s="117">
        <v>195.017</v>
      </c>
      <c r="D414" s="117">
        <v>186.249</v>
      </c>
      <c r="E414" s="117">
        <v>174.108</v>
      </c>
      <c r="F414" s="117">
        <v>169.465</v>
      </c>
      <c r="G414" s="117">
        <v>160.39599999999999</v>
      </c>
      <c r="H414" s="117">
        <v>160.417</v>
      </c>
      <c r="I414" s="117">
        <v>171.822</v>
      </c>
      <c r="J414" s="117">
        <v>181.68799999999999</v>
      </c>
      <c r="K414" s="117">
        <v>173.47800000000001</v>
      </c>
      <c r="L414" s="117">
        <v>187.68799999999999</v>
      </c>
      <c r="M414" s="117">
        <v>220.75</v>
      </c>
      <c r="N414" s="117">
        <v>220.25</v>
      </c>
      <c r="O414" s="117">
        <v>220.33500000000001</v>
      </c>
      <c r="P414" s="117">
        <v>228.44200000000001</v>
      </c>
      <c r="Q414" s="117">
        <v>243.78100000000001</v>
      </c>
      <c r="R414" s="117">
        <v>250.34</v>
      </c>
      <c r="S414" s="117">
        <v>258.46300000000002</v>
      </c>
      <c r="T414" s="117">
        <v>272.55900000000003</v>
      </c>
      <c r="U414" s="117">
        <v>261.26299999999998</v>
      </c>
      <c r="V414" s="117">
        <v>250.154</v>
      </c>
    </row>
    <row r="415" spans="1:22" ht="12" customHeight="1">
      <c r="A415" s="70" t="s">
        <v>32</v>
      </c>
      <c r="B415" s="117">
        <v>99.676000000000002</v>
      </c>
      <c r="C415" s="117">
        <v>104.616</v>
      </c>
      <c r="D415" s="117">
        <v>106.47799999999999</v>
      </c>
      <c r="E415" s="117">
        <v>110.624</v>
      </c>
      <c r="F415" s="117">
        <v>113.187</v>
      </c>
      <c r="G415" s="117">
        <v>115.636</v>
      </c>
      <c r="H415" s="117">
        <v>115.89700000000001</v>
      </c>
      <c r="I415" s="117">
        <v>129.13800000000001</v>
      </c>
      <c r="J415" s="117">
        <v>129.49799999999999</v>
      </c>
      <c r="K415" s="117">
        <v>134.02699999999999</v>
      </c>
      <c r="L415" s="117">
        <v>136.904</v>
      </c>
      <c r="M415" s="117">
        <v>146.05799999999999</v>
      </c>
      <c r="N415" s="117">
        <v>147.52500000000001</v>
      </c>
      <c r="O415" s="117">
        <v>157.91800000000001</v>
      </c>
      <c r="P415" s="117">
        <v>160.05600000000001</v>
      </c>
      <c r="Q415" s="117">
        <v>157.84700000000001</v>
      </c>
      <c r="R415" s="117">
        <v>161.255</v>
      </c>
      <c r="S415" s="117">
        <v>166.33</v>
      </c>
      <c r="T415" s="117">
        <v>176.57</v>
      </c>
      <c r="U415" s="117">
        <v>185.63499999999999</v>
      </c>
      <c r="V415" s="117">
        <v>191.40100000000001</v>
      </c>
    </row>
    <row r="416" spans="1:22" ht="12" customHeight="1">
      <c r="A416" s="70" t="s">
        <v>33</v>
      </c>
      <c r="B416" s="117">
        <v>128.85499999999999</v>
      </c>
      <c r="C416" s="117">
        <v>127.07599999999999</v>
      </c>
      <c r="D416" s="117">
        <v>123.669</v>
      </c>
      <c r="E416" s="117">
        <v>118.965</v>
      </c>
      <c r="F416" s="117">
        <v>122.387</v>
      </c>
      <c r="G416" s="117">
        <v>129.45599999999999</v>
      </c>
      <c r="H416" s="117">
        <v>133.06800000000001</v>
      </c>
      <c r="I416" s="117">
        <v>155.34399999999999</v>
      </c>
      <c r="J416" s="117">
        <v>151.393</v>
      </c>
      <c r="K416" s="117">
        <v>152.65199999999999</v>
      </c>
      <c r="L416" s="117">
        <v>151.48099999999999</v>
      </c>
      <c r="M416" s="117">
        <v>170.05</v>
      </c>
      <c r="N416" s="117">
        <v>170.279</v>
      </c>
      <c r="O416" s="117">
        <v>179.446</v>
      </c>
      <c r="P416" s="117">
        <v>187.28700000000001</v>
      </c>
      <c r="Q416" s="117">
        <v>193.959</v>
      </c>
      <c r="R416" s="117">
        <v>193.88300000000001</v>
      </c>
      <c r="S416" s="117">
        <v>196.68799999999999</v>
      </c>
      <c r="T416" s="117">
        <v>203.83</v>
      </c>
      <c r="U416" s="117">
        <v>205.59399999999999</v>
      </c>
      <c r="V416" s="117">
        <v>199.542</v>
      </c>
    </row>
    <row r="417" spans="1:22" ht="12" customHeight="1">
      <c r="A417" s="70" t="s">
        <v>34</v>
      </c>
      <c r="B417" s="117">
        <v>295.238</v>
      </c>
      <c r="C417" s="117">
        <v>309.00700000000001</v>
      </c>
      <c r="D417" s="117">
        <v>338.09500000000003</v>
      </c>
      <c r="E417" s="117">
        <v>328.54599999999999</v>
      </c>
      <c r="F417" s="117">
        <v>332.10199999999998</v>
      </c>
      <c r="G417" s="117">
        <v>353.61900000000003</v>
      </c>
      <c r="H417" s="117">
        <v>393.5</v>
      </c>
      <c r="I417" s="117">
        <v>444.78500000000003</v>
      </c>
      <c r="J417" s="117">
        <v>478.38099999999997</v>
      </c>
      <c r="K417" s="117">
        <v>459.11500000000001</v>
      </c>
      <c r="L417" s="117">
        <v>477.46100000000001</v>
      </c>
      <c r="M417" s="117">
        <v>528.12699999999995</v>
      </c>
      <c r="N417" s="117">
        <v>556.04700000000003</v>
      </c>
      <c r="O417" s="117">
        <v>581.78499999999997</v>
      </c>
      <c r="P417" s="117">
        <v>600.01800000000003</v>
      </c>
      <c r="Q417" s="117">
        <v>640.82899999999995</v>
      </c>
      <c r="R417" s="117">
        <v>665.78800000000001</v>
      </c>
      <c r="S417" s="117">
        <v>703.06799999999998</v>
      </c>
      <c r="T417" s="117">
        <v>766.90200000000004</v>
      </c>
      <c r="U417" s="117">
        <v>780.10299999999995</v>
      </c>
      <c r="V417" s="117">
        <v>727.35900000000004</v>
      </c>
    </row>
    <row r="418" spans="1:22" ht="12" customHeight="1">
      <c r="A418" s="70" t="s">
        <v>35</v>
      </c>
      <c r="B418" s="117">
        <v>168.273</v>
      </c>
      <c r="C418" s="117">
        <v>168.089</v>
      </c>
      <c r="D418" s="117">
        <v>157.58500000000001</v>
      </c>
      <c r="E418" s="117">
        <v>152.339</v>
      </c>
      <c r="F418" s="117">
        <v>161.68600000000001</v>
      </c>
      <c r="G418" s="117">
        <v>170.81800000000001</v>
      </c>
      <c r="H418" s="117">
        <v>176.471</v>
      </c>
      <c r="I418" s="117">
        <v>191.18299999999999</v>
      </c>
      <c r="J418" s="117">
        <v>205.81800000000001</v>
      </c>
      <c r="K418" s="117">
        <v>217.85599999999999</v>
      </c>
      <c r="L418" s="117">
        <v>214.28299999999999</v>
      </c>
      <c r="M418" s="117">
        <v>238.72200000000001</v>
      </c>
      <c r="N418" s="117">
        <v>243.18700000000001</v>
      </c>
      <c r="O418" s="117">
        <v>254.88200000000001</v>
      </c>
      <c r="P418" s="117">
        <v>248.10499999999999</v>
      </c>
      <c r="Q418" s="117">
        <v>271.971</v>
      </c>
      <c r="R418" s="117">
        <v>282.16399999999999</v>
      </c>
      <c r="S418" s="117">
        <v>284.685</v>
      </c>
      <c r="T418" s="117">
        <v>270.78500000000003</v>
      </c>
      <c r="U418" s="117">
        <v>276.47300000000001</v>
      </c>
      <c r="V418" s="117">
        <v>275.791</v>
      </c>
    </row>
    <row r="419" spans="1:22" ht="12" customHeight="1">
      <c r="A419" s="72" t="s">
        <v>5</v>
      </c>
      <c r="B419" s="128">
        <v>2788.779</v>
      </c>
      <c r="C419" s="128">
        <v>2791.6559999999999</v>
      </c>
      <c r="D419" s="128">
        <v>2757.1</v>
      </c>
      <c r="E419" s="128">
        <v>2673.105</v>
      </c>
      <c r="F419" s="128">
        <v>2673.1680000000001</v>
      </c>
      <c r="G419" s="128">
        <v>2717.2689999999998</v>
      </c>
      <c r="H419" s="128">
        <v>2768.89</v>
      </c>
      <c r="I419" s="128">
        <v>3020.3870000000002</v>
      </c>
      <c r="J419" s="128">
        <v>3167.34</v>
      </c>
      <c r="K419" s="128">
        <v>3144.3580000000002</v>
      </c>
      <c r="L419" s="128">
        <v>3295.5729999999999</v>
      </c>
      <c r="M419" s="128">
        <v>3597.915</v>
      </c>
      <c r="N419" s="128">
        <v>3659.165</v>
      </c>
      <c r="O419" s="128">
        <v>3753.5709999999999</v>
      </c>
      <c r="P419" s="128">
        <v>3922.837</v>
      </c>
      <c r="Q419" s="128">
        <v>4042.1529999999998</v>
      </c>
      <c r="R419" s="128">
        <v>4121.4830000000002</v>
      </c>
      <c r="S419" s="128">
        <v>4262.8130000000001</v>
      </c>
      <c r="T419" s="128">
        <v>4478.9750000000004</v>
      </c>
      <c r="U419" s="128">
        <v>4555.7520000000004</v>
      </c>
      <c r="V419" s="128">
        <v>4355.3919999999998</v>
      </c>
    </row>
    <row r="420" spans="1:22" ht="12" customHeight="1">
      <c r="A420" s="73" t="s">
        <v>3</v>
      </c>
      <c r="B420" s="117">
        <f>SUM(B400:B403)</f>
        <v>286.53499999999997</v>
      </c>
      <c r="C420" s="117">
        <f t="shared" ref="C420:M420" si="594">SUM(C400:C403)</f>
        <v>283.25800000000004</v>
      </c>
      <c r="D420" s="117">
        <f t="shared" si="594"/>
        <v>276.83100000000002</v>
      </c>
      <c r="E420" s="117">
        <f t="shared" si="594"/>
        <v>261.82400000000001</v>
      </c>
      <c r="F420" s="117">
        <f t="shared" si="594"/>
        <v>254.423</v>
      </c>
      <c r="G420" s="117">
        <f t="shared" si="594"/>
        <v>246.07400000000004</v>
      </c>
      <c r="H420" s="117">
        <f t="shared" si="594"/>
        <v>248.78399999999999</v>
      </c>
      <c r="I420" s="117">
        <f t="shared" si="594"/>
        <v>277.14499999999998</v>
      </c>
      <c r="J420" s="117">
        <f t="shared" si="594"/>
        <v>297.036</v>
      </c>
      <c r="K420" s="117">
        <f t="shared" si="594"/>
        <v>298.64400000000001</v>
      </c>
      <c r="L420" s="117">
        <f t="shared" si="594"/>
        <v>314.10899999999998</v>
      </c>
      <c r="M420" s="117">
        <f t="shared" si="594"/>
        <v>363.64600000000002</v>
      </c>
      <c r="N420" s="117">
        <f t="shared" ref="N420:O420" si="595">SUM(N400:N403)</f>
        <v>352.03500000000003</v>
      </c>
      <c r="O420" s="117">
        <f t="shared" si="595"/>
        <v>323.05899999999997</v>
      </c>
      <c r="P420" s="117">
        <f t="shared" ref="P420:Q420" si="596">SUM(P400:P403)</f>
        <v>337.78700000000003</v>
      </c>
      <c r="Q420" s="117">
        <f t="shared" si="596"/>
        <v>335.47399999999999</v>
      </c>
      <c r="R420" s="117">
        <f t="shared" ref="R420:S420" si="597">SUM(R400:R403)</f>
        <v>336.52499999999998</v>
      </c>
      <c r="S420" s="117">
        <f t="shared" si="597"/>
        <v>366.89299999999997</v>
      </c>
      <c r="T420" s="117">
        <f t="shared" ref="T420:U420" si="598">SUM(T400:T403)</f>
        <v>381.464</v>
      </c>
      <c r="U420" s="117">
        <f t="shared" si="598"/>
        <v>378.27099999999996</v>
      </c>
      <c r="V420" s="117">
        <f t="shared" ref="V420" si="599">SUM(V400:V403)</f>
        <v>371.43700000000001</v>
      </c>
    </row>
    <row r="421" spans="1:22" ht="12" customHeight="1">
      <c r="A421" s="73" t="s">
        <v>4</v>
      </c>
      <c r="B421" s="117">
        <f>SUM(B405:B418)</f>
        <v>2502.2440000000001</v>
      </c>
      <c r="C421" s="117">
        <f t="shared" ref="C421:M421" si="600">SUM(C405:C418)</f>
        <v>2508.3980000000001</v>
      </c>
      <c r="D421" s="117">
        <f t="shared" si="600"/>
        <v>2480.2690000000002</v>
      </c>
      <c r="E421" s="117">
        <f t="shared" si="600"/>
        <v>2411.2809999999999</v>
      </c>
      <c r="F421" s="117">
        <f t="shared" si="600"/>
        <v>2418.7449999999999</v>
      </c>
      <c r="G421" s="117">
        <f t="shared" si="600"/>
        <v>2471.1950000000002</v>
      </c>
      <c r="H421" s="117">
        <f t="shared" si="600"/>
        <v>2520.1060000000002</v>
      </c>
      <c r="I421" s="117">
        <f t="shared" si="600"/>
        <v>2743.2419999999997</v>
      </c>
      <c r="J421" s="117">
        <f t="shared" si="600"/>
        <v>2870.3040000000005</v>
      </c>
      <c r="K421" s="117">
        <f t="shared" si="600"/>
        <v>2845.7139999999999</v>
      </c>
      <c r="L421" s="117">
        <f t="shared" si="600"/>
        <v>2981.4640000000004</v>
      </c>
      <c r="M421" s="117">
        <f t="shared" si="600"/>
        <v>3234.2690000000002</v>
      </c>
      <c r="N421" s="117">
        <f t="shared" ref="N421:O421" si="601">SUM(N405:N418)</f>
        <v>3307.13</v>
      </c>
      <c r="O421" s="117">
        <f t="shared" si="601"/>
        <v>3430.5120000000002</v>
      </c>
      <c r="P421" s="117">
        <f t="shared" ref="P421:Q421" si="602">SUM(P405:P418)</f>
        <v>3585.0499999999997</v>
      </c>
      <c r="Q421" s="117">
        <f t="shared" si="602"/>
        <v>3706.6789999999996</v>
      </c>
      <c r="R421" s="117">
        <f t="shared" ref="R421:S421" si="603">SUM(R405:R418)</f>
        <v>3784.9579999999996</v>
      </c>
      <c r="S421" s="117">
        <f t="shared" si="603"/>
        <v>3895.9199999999996</v>
      </c>
      <c r="T421" s="117">
        <f t="shared" ref="T421:U421" si="604">SUM(T405:T418)</f>
        <v>4097.5110000000004</v>
      </c>
      <c r="U421" s="117">
        <f t="shared" si="604"/>
        <v>4177.4810000000007</v>
      </c>
      <c r="V421" s="117">
        <f t="shared" ref="V421" si="605">SUM(V405:V418)</f>
        <v>3983.9549999999999</v>
      </c>
    </row>
    <row r="422" spans="1:22" ht="12" customHeight="1">
      <c r="A422" s="14"/>
      <c r="B422" s="129"/>
      <c r="C422" s="129"/>
      <c r="D422" s="129"/>
      <c r="E422" s="129"/>
      <c r="F422" s="129"/>
      <c r="G422" s="129"/>
      <c r="H422" s="129"/>
      <c r="I422" s="124"/>
      <c r="J422" s="124"/>
      <c r="K422" s="124"/>
      <c r="L422" s="124"/>
      <c r="M422" s="124"/>
    </row>
    <row r="423" spans="1:22" s="142" customFormat="1" ht="12" customHeight="1">
      <c r="A423" s="141"/>
      <c r="B423" s="186" t="s">
        <v>6</v>
      </c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</row>
    <row r="424" spans="1:22" ht="12" customHeight="1">
      <c r="A424" s="70" t="s">
        <v>18</v>
      </c>
      <c r="B424" s="132" t="s">
        <v>50</v>
      </c>
      <c r="C424" s="132">
        <f t="shared" ref="C424:F424" si="606">ROUND(C400/B400*100-100,1)</f>
        <v>4.8</v>
      </c>
      <c r="D424" s="132">
        <f t="shared" si="606"/>
        <v>0.4</v>
      </c>
      <c r="E424" s="132">
        <f t="shared" si="606"/>
        <v>-1.4</v>
      </c>
      <c r="F424" s="132">
        <f t="shared" si="606"/>
        <v>2.7</v>
      </c>
      <c r="G424" s="132">
        <f>G400/F400*100-100</f>
        <v>1.4253454598189421</v>
      </c>
      <c r="H424" s="132">
        <f t="shared" ref="H424:V439" si="607">H400/G400*100-100</f>
        <v>1.9391166397723083</v>
      </c>
      <c r="I424" s="132">
        <f t="shared" si="607"/>
        <v>12.190837502254226</v>
      </c>
      <c r="J424" s="132">
        <f t="shared" si="607"/>
        <v>7.3917521476921593</v>
      </c>
      <c r="K424" s="132">
        <f t="shared" si="607"/>
        <v>-9.8532599355829404</v>
      </c>
      <c r="L424" s="132">
        <f t="shared" si="607"/>
        <v>2.4007920645950662</v>
      </c>
      <c r="M424" s="132">
        <f t="shared" si="607"/>
        <v>13.204657782688841</v>
      </c>
      <c r="N424" s="132">
        <f t="shared" si="607"/>
        <v>-1.5877562929365325</v>
      </c>
      <c r="O424" s="132">
        <f t="shared" si="607"/>
        <v>5.7910000431239013</v>
      </c>
      <c r="P424" s="132">
        <f t="shared" si="607"/>
        <v>6.6540979847647321</v>
      </c>
      <c r="Q424" s="132">
        <f t="shared" si="607"/>
        <v>-3.8874609438451273</v>
      </c>
      <c r="R424" s="132">
        <f t="shared" si="607"/>
        <v>1.4161658638910239</v>
      </c>
      <c r="S424" s="132">
        <f t="shared" si="607"/>
        <v>14.288865144638436</v>
      </c>
      <c r="T424" s="132">
        <f t="shared" si="607"/>
        <v>4.3074204795457547</v>
      </c>
      <c r="U424" s="132">
        <f t="shared" si="607"/>
        <v>-4.1114532753994126E-3</v>
      </c>
      <c r="V424" s="132">
        <f t="shared" si="607"/>
        <v>-5.9881667509549317</v>
      </c>
    </row>
    <row r="425" spans="1:22" ht="12" customHeight="1">
      <c r="A425" s="70" t="s">
        <v>19</v>
      </c>
      <c r="B425" s="132" t="s">
        <v>50</v>
      </c>
      <c r="C425" s="132">
        <f t="shared" ref="C425:F425" si="608">ROUND(C401/B401*100-100,1)</f>
        <v>-10.9</v>
      </c>
      <c r="D425" s="132">
        <f t="shared" si="608"/>
        <v>-5.6</v>
      </c>
      <c r="E425" s="132">
        <f t="shared" si="608"/>
        <v>-8.3000000000000007</v>
      </c>
      <c r="F425" s="132">
        <f t="shared" si="608"/>
        <v>-10.4</v>
      </c>
      <c r="G425" s="132">
        <f t="shared" ref="G425:S445" si="609">G401/F401*100-100</f>
        <v>-14.323841959622087</v>
      </c>
      <c r="H425" s="132">
        <f t="shared" si="609"/>
        <v>2.0009555661729479</v>
      </c>
      <c r="I425" s="132">
        <f t="shared" si="609"/>
        <v>5.5497264483249609</v>
      </c>
      <c r="J425" s="132">
        <f t="shared" si="609"/>
        <v>4.0401888735044622</v>
      </c>
      <c r="K425" s="132">
        <f t="shared" si="609"/>
        <v>-8.7391230165500815</v>
      </c>
      <c r="L425" s="132">
        <f t="shared" si="609"/>
        <v>9.7965898893209697</v>
      </c>
      <c r="M425" s="132">
        <f t="shared" si="609"/>
        <v>1.6925486990873253</v>
      </c>
      <c r="N425" s="132">
        <f t="shared" si="609"/>
        <v>-1.7531228023174066</v>
      </c>
      <c r="O425" s="132">
        <f t="shared" si="609"/>
        <v>-4.2215594375798844</v>
      </c>
      <c r="P425" s="132">
        <f t="shared" si="609"/>
        <v>-0.79006370333463849</v>
      </c>
      <c r="Q425" s="132">
        <f t="shared" si="609"/>
        <v>1.255515299351373E-2</v>
      </c>
      <c r="R425" s="132">
        <f t="shared" si="609"/>
        <v>-2.9967181363318502</v>
      </c>
      <c r="S425" s="132">
        <f t="shared" si="609"/>
        <v>1.8598631909779897</v>
      </c>
      <c r="T425" s="132">
        <f t="shared" si="607"/>
        <v>-7.2836503557426937</v>
      </c>
      <c r="U425" s="132">
        <f t="shared" si="607"/>
        <v>6.8398488734021043</v>
      </c>
      <c r="V425" s="132">
        <f t="shared" si="607"/>
        <v>7.5471352401194736</v>
      </c>
    </row>
    <row r="426" spans="1:22" ht="12" customHeight="1">
      <c r="A426" s="70" t="s">
        <v>20</v>
      </c>
      <c r="B426" s="132" t="s">
        <v>50</v>
      </c>
      <c r="C426" s="132">
        <f t="shared" ref="C426:F426" si="610">ROUND(C402/B402*100-100,1)</f>
        <v>-0.5</v>
      </c>
      <c r="D426" s="132">
        <f t="shared" si="610"/>
        <v>-6.1</v>
      </c>
      <c r="E426" s="132">
        <f t="shared" si="610"/>
        <v>-5.7</v>
      </c>
      <c r="F426" s="132">
        <f t="shared" si="610"/>
        <v>-9.9</v>
      </c>
      <c r="G426" s="132">
        <f t="shared" si="609"/>
        <v>-3.4740051347882002</v>
      </c>
      <c r="H426" s="132">
        <f t="shared" si="609"/>
        <v>1.3714570692378061</v>
      </c>
      <c r="I426" s="132">
        <f t="shared" si="609"/>
        <v>35.782223679895026</v>
      </c>
      <c r="J426" s="132">
        <f t="shared" si="609"/>
        <v>25.28985507246378</v>
      </c>
      <c r="K426" s="132">
        <f t="shared" si="609"/>
        <v>124.46982841719682</v>
      </c>
      <c r="L426" s="132">
        <f t="shared" si="609"/>
        <v>13.887874949004782</v>
      </c>
      <c r="M426" s="132">
        <f t="shared" si="609"/>
        <v>45.621311815388111</v>
      </c>
      <c r="N426" s="132">
        <f t="shared" si="609"/>
        <v>-11.776434184803023</v>
      </c>
      <c r="O426" s="132">
        <f t="shared" si="609"/>
        <v>-56.801138781679697</v>
      </c>
      <c r="P426" s="132">
        <f t="shared" si="609"/>
        <v>-7.6774127798348957</v>
      </c>
      <c r="Q426" s="132">
        <f t="shared" si="609"/>
        <v>15.998822533760176</v>
      </c>
      <c r="R426" s="132">
        <f t="shared" si="609"/>
        <v>-3.8858049167327522</v>
      </c>
      <c r="S426" s="132">
        <f t="shared" si="609"/>
        <v>-2.9735973597359759</v>
      </c>
      <c r="T426" s="132">
        <f t="shared" si="607"/>
        <v>14.500493214054885</v>
      </c>
      <c r="U426" s="132">
        <f t="shared" si="607"/>
        <v>-20.866258689323274</v>
      </c>
      <c r="V426" s="132">
        <f t="shared" si="607"/>
        <v>3.1533898941362111</v>
      </c>
    </row>
    <row r="427" spans="1:22" ht="12" customHeight="1">
      <c r="A427" s="70" t="s">
        <v>21</v>
      </c>
      <c r="B427" s="132" t="s">
        <v>50</v>
      </c>
      <c r="C427" s="132">
        <f t="shared" ref="C427:F427" si="611">ROUND(C403/B403*100-100,1)</f>
        <v>-0.1</v>
      </c>
      <c r="D427" s="132">
        <f t="shared" si="611"/>
        <v>-3.5</v>
      </c>
      <c r="E427" s="132">
        <f t="shared" si="611"/>
        <v>-13.5</v>
      </c>
      <c r="F427" s="132">
        <f t="shared" si="611"/>
        <v>-7.3</v>
      </c>
      <c r="G427" s="132">
        <f t="shared" si="609"/>
        <v>-3.414728789600602</v>
      </c>
      <c r="H427" s="132">
        <f t="shared" si="609"/>
        <v>-3.874078112893514</v>
      </c>
      <c r="I427" s="132">
        <f t="shared" si="609"/>
        <v>8.3082067050780779</v>
      </c>
      <c r="J427" s="132">
        <f t="shared" si="609"/>
        <v>2.7866593164277589</v>
      </c>
      <c r="K427" s="132">
        <f t="shared" si="609"/>
        <v>-3.5424096967096546</v>
      </c>
      <c r="L427" s="132">
        <f t="shared" si="609"/>
        <v>-0.40867389491242534</v>
      </c>
      <c r="M427" s="132">
        <f t="shared" si="609"/>
        <v>6.5795717834910477</v>
      </c>
      <c r="N427" s="132">
        <f t="shared" si="609"/>
        <v>3.9942378208485962</v>
      </c>
      <c r="O427" s="132">
        <f t="shared" si="609"/>
        <v>3.6871930487344144</v>
      </c>
      <c r="P427" s="132">
        <f t="shared" si="609"/>
        <v>10.622070004129341</v>
      </c>
      <c r="Q427" s="132">
        <f t="shared" si="609"/>
        <v>3.2255939572263088</v>
      </c>
      <c r="R427" s="132">
        <f t="shared" si="609"/>
        <v>2.3356235774605949</v>
      </c>
      <c r="S427" s="132">
        <f t="shared" si="609"/>
        <v>2.3072605957305257</v>
      </c>
      <c r="T427" s="132">
        <f t="shared" si="607"/>
        <v>8.6897336394481783</v>
      </c>
      <c r="U427" s="132">
        <f t="shared" si="607"/>
        <v>0.64864662778525428</v>
      </c>
      <c r="V427" s="132">
        <f t="shared" si="607"/>
        <v>5.146444291737069</v>
      </c>
    </row>
    <row r="428" spans="1:22" ht="12" customHeight="1">
      <c r="A428" s="70"/>
      <c r="B428" s="132"/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132"/>
      <c r="O428" s="132"/>
      <c r="P428" s="132"/>
      <c r="Q428" s="132"/>
      <c r="R428" s="132"/>
      <c r="S428" s="132"/>
      <c r="T428" s="132"/>
      <c r="U428" s="132"/>
      <c r="V428" s="132"/>
    </row>
    <row r="429" spans="1:22" ht="12" customHeight="1">
      <c r="A429" s="70" t="s">
        <v>22</v>
      </c>
      <c r="B429" s="132" t="s">
        <v>50</v>
      </c>
      <c r="C429" s="132">
        <f t="shared" ref="C429:F429" si="612">ROUND(C405/B405*100-100,1)</f>
        <v>-4.3</v>
      </c>
      <c r="D429" s="132">
        <f t="shared" si="612"/>
        <v>-0.9</v>
      </c>
      <c r="E429" s="132">
        <f t="shared" si="612"/>
        <v>-7</v>
      </c>
      <c r="F429" s="132">
        <f t="shared" si="612"/>
        <v>1.4</v>
      </c>
      <c r="G429" s="132">
        <f t="shared" si="609"/>
        <v>-1.1389664867195251</v>
      </c>
      <c r="H429" s="132">
        <f t="shared" si="609"/>
        <v>7.4104360309283095</v>
      </c>
      <c r="I429" s="132">
        <f t="shared" si="609"/>
        <v>6.9710786096754305</v>
      </c>
      <c r="J429" s="132">
        <f t="shared" si="609"/>
        <v>1.1339733350203289</v>
      </c>
      <c r="K429" s="132">
        <f t="shared" si="609"/>
        <v>1.9430456948050079</v>
      </c>
      <c r="L429" s="132">
        <f t="shared" si="609"/>
        <v>6.0340397462742601</v>
      </c>
      <c r="M429" s="132">
        <f t="shared" si="609"/>
        <v>7.1793350886837857</v>
      </c>
      <c r="N429" s="132">
        <f t="shared" si="609"/>
        <v>-6.1504093298868128</v>
      </c>
      <c r="O429" s="132">
        <f t="shared" si="609"/>
        <v>7.3718501898515569</v>
      </c>
      <c r="P429" s="132">
        <f t="shared" si="609"/>
        <v>-0.92962821568980303</v>
      </c>
      <c r="Q429" s="132">
        <f t="shared" si="609"/>
        <v>2.3201887519520739</v>
      </c>
      <c r="R429" s="132">
        <f t="shared" si="609"/>
        <v>3.3921150174098784</v>
      </c>
      <c r="S429" s="132">
        <f t="shared" si="609"/>
        <v>1.4557305812058701</v>
      </c>
      <c r="T429" s="132">
        <f t="shared" si="607"/>
        <v>2.160453002273826</v>
      </c>
      <c r="U429" s="132">
        <f t="shared" si="607"/>
        <v>5.9392205582238233</v>
      </c>
      <c r="V429" s="132">
        <f t="shared" si="607"/>
        <v>-6.0910455926344014</v>
      </c>
    </row>
    <row r="430" spans="1:22" ht="12" customHeight="1">
      <c r="A430" s="70" t="s">
        <v>23</v>
      </c>
      <c r="B430" s="132" t="s">
        <v>50</v>
      </c>
      <c r="C430" s="132">
        <f t="shared" ref="C430:F430" si="613">ROUND(C406/B406*100-100,1)</f>
        <v>3.7</v>
      </c>
      <c r="D430" s="132">
        <f t="shared" si="613"/>
        <v>-4.9000000000000004</v>
      </c>
      <c r="E430" s="132">
        <f t="shared" si="613"/>
        <v>-4.2</v>
      </c>
      <c r="F430" s="132">
        <f t="shared" si="613"/>
        <v>-4.0999999999999996</v>
      </c>
      <c r="G430" s="132">
        <f t="shared" si="609"/>
        <v>-2.9499569552056357</v>
      </c>
      <c r="H430" s="132">
        <f t="shared" si="609"/>
        <v>-0.55656105360300501</v>
      </c>
      <c r="I430" s="132">
        <f t="shared" si="609"/>
        <v>11.282722701407849</v>
      </c>
      <c r="J430" s="132">
        <f t="shared" si="609"/>
        <v>3.7558260554775984</v>
      </c>
      <c r="K430" s="132">
        <f t="shared" si="609"/>
        <v>-0.15326816321189085</v>
      </c>
      <c r="L430" s="132">
        <f t="shared" si="609"/>
        <v>7.7731393948470213</v>
      </c>
      <c r="M430" s="132">
        <f t="shared" si="609"/>
        <v>7.3329318989775061</v>
      </c>
      <c r="N430" s="132">
        <f t="shared" si="609"/>
        <v>2.4490368380453162</v>
      </c>
      <c r="O430" s="132">
        <f t="shared" si="609"/>
        <v>-5.1469310600835172</v>
      </c>
      <c r="P430" s="132">
        <f t="shared" si="609"/>
        <v>11.017852384758854</v>
      </c>
      <c r="Q430" s="132">
        <f t="shared" si="609"/>
        <v>1.2905516220648821</v>
      </c>
      <c r="R430" s="132">
        <f t="shared" si="609"/>
        <v>-0.512407872717489</v>
      </c>
      <c r="S430" s="132">
        <f t="shared" si="609"/>
        <v>6.1984270722206958</v>
      </c>
      <c r="T430" s="132">
        <f t="shared" si="607"/>
        <v>9.7870829381339774</v>
      </c>
      <c r="U430" s="132">
        <f t="shared" si="607"/>
        <v>2.1857737451803132</v>
      </c>
      <c r="V430" s="132">
        <f t="shared" si="607"/>
        <v>-10.972887426596145</v>
      </c>
    </row>
    <row r="431" spans="1:22" ht="12" customHeight="1">
      <c r="A431" s="70" t="s">
        <v>24</v>
      </c>
      <c r="B431" s="132" t="s">
        <v>50</v>
      </c>
      <c r="C431" s="132">
        <f t="shared" ref="C431:F431" si="614">ROUND(C407/B407*100-100,1)</f>
        <v>2</v>
      </c>
      <c r="D431" s="132">
        <f t="shared" si="614"/>
        <v>-1.5</v>
      </c>
      <c r="E431" s="132">
        <f t="shared" si="614"/>
        <v>-1</v>
      </c>
      <c r="F431" s="132">
        <f t="shared" si="614"/>
        <v>2.9</v>
      </c>
      <c r="G431" s="132">
        <f t="shared" si="609"/>
        <v>2.0492434945670368</v>
      </c>
      <c r="H431" s="132">
        <f t="shared" si="609"/>
        <v>-6.6542065484843391</v>
      </c>
      <c r="I431" s="132">
        <f t="shared" si="609"/>
        <v>9.2717062285533274</v>
      </c>
      <c r="J431" s="132">
        <f t="shared" si="609"/>
        <v>1.474525868983136</v>
      </c>
      <c r="K431" s="132">
        <f t="shared" si="609"/>
        <v>-2.8229042535081135</v>
      </c>
      <c r="L431" s="132">
        <f t="shared" si="609"/>
        <v>5.6083537191944117</v>
      </c>
      <c r="M431" s="132">
        <f t="shared" si="609"/>
        <v>10.420801317558954</v>
      </c>
      <c r="N431" s="132">
        <f t="shared" si="609"/>
        <v>-0.82731091760692266</v>
      </c>
      <c r="O431" s="132">
        <f t="shared" si="609"/>
        <v>0.23208634261138172</v>
      </c>
      <c r="P431" s="132">
        <f t="shared" si="609"/>
        <v>2.0731457193130325</v>
      </c>
      <c r="Q431" s="132">
        <f t="shared" si="609"/>
        <v>-1.093514528197133</v>
      </c>
      <c r="R431" s="132">
        <f t="shared" si="609"/>
        <v>6.0669243559105581</v>
      </c>
      <c r="S431" s="132">
        <f t="shared" si="609"/>
        <v>3.2682275258953126</v>
      </c>
      <c r="T431" s="132">
        <f t="shared" si="607"/>
        <v>8.227783228149292</v>
      </c>
      <c r="U431" s="132">
        <f t="shared" si="607"/>
        <v>3.9718403867662602</v>
      </c>
      <c r="V431" s="132">
        <f t="shared" si="607"/>
        <v>-2.4056249810230526</v>
      </c>
    </row>
    <row r="432" spans="1:22" ht="12" customHeight="1">
      <c r="A432" s="70" t="s">
        <v>25</v>
      </c>
      <c r="B432" s="132" t="s">
        <v>50</v>
      </c>
      <c r="C432" s="132">
        <f t="shared" ref="C432:F432" si="615">ROUND(C408/B408*100-100,1)</f>
        <v>-1.5</v>
      </c>
      <c r="D432" s="132">
        <f t="shared" si="615"/>
        <v>-1.7</v>
      </c>
      <c r="E432" s="132">
        <f t="shared" si="615"/>
        <v>-7.2</v>
      </c>
      <c r="F432" s="132">
        <f t="shared" si="615"/>
        <v>0.4</v>
      </c>
      <c r="G432" s="132">
        <f t="shared" si="609"/>
        <v>4.3303162819078551</v>
      </c>
      <c r="H432" s="132">
        <f t="shared" si="609"/>
        <v>4.2928997543572223</v>
      </c>
      <c r="I432" s="132">
        <f t="shared" si="609"/>
        <v>13.055804795374115</v>
      </c>
      <c r="J432" s="132">
        <f t="shared" si="609"/>
        <v>4.5596089086810565</v>
      </c>
      <c r="K432" s="132">
        <f t="shared" si="609"/>
        <v>-0.33998545178532424</v>
      </c>
      <c r="L432" s="132">
        <f t="shared" si="609"/>
        <v>3.3686114593085108</v>
      </c>
      <c r="M432" s="132">
        <f t="shared" si="609"/>
        <v>12.051903928611637</v>
      </c>
      <c r="N432" s="132">
        <f t="shared" si="609"/>
        <v>-0.24521443705705792</v>
      </c>
      <c r="O432" s="132">
        <f t="shared" si="609"/>
        <v>9.6312741754594811</v>
      </c>
      <c r="P432" s="132">
        <f t="shared" si="609"/>
        <v>-0.43341197102236606</v>
      </c>
      <c r="Q432" s="132">
        <f t="shared" si="609"/>
        <v>2.9921537216353471</v>
      </c>
      <c r="R432" s="132">
        <f t="shared" si="609"/>
        <v>2.8294895599205034</v>
      </c>
      <c r="S432" s="132">
        <f t="shared" si="609"/>
        <v>2.1438103119889433</v>
      </c>
      <c r="T432" s="132">
        <f t="shared" si="607"/>
        <v>1.6243143183888691</v>
      </c>
      <c r="U432" s="132">
        <f t="shared" si="607"/>
        <v>-3.8581700967021959</v>
      </c>
      <c r="V432" s="132">
        <f t="shared" si="607"/>
        <v>-6.7920216163884533</v>
      </c>
    </row>
    <row r="433" spans="1:22" ht="12" customHeight="1">
      <c r="A433" s="70" t="s">
        <v>26</v>
      </c>
      <c r="B433" s="132" t="s">
        <v>50</v>
      </c>
      <c r="C433" s="132">
        <f t="shared" ref="C433:F433" si="616">ROUND(C409/B409*100-100,1)</f>
        <v>0.2</v>
      </c>
      <c r="D433" s="132">
        <f t="shared" si="616"/>
        <v>-2.5</v>
      </c>
      <c r="E433" s="132">
        <f t="shared" si="616"/>
        <v>-9.1999999999999993</v>
      </c>
      <c r="F433" s="132">
        <f t="shared" si="616"/>
        <v>-0.6</v>
      </c>
      <c r="G433" s="132">
        <f t="shared" si="609"/>
        <v>-2.0160345914782454</v>
      </c>
      <c r="H433" s="132">
        <f t="shared" si="609"/>
        <v>-2.4546758356930098</v>
      </c>
      <c r="I433" s="132">
        <f t="shared" si="609"/>
        <v>10.625624399163087</v>
      </c>
      <c r="J433" s="132">
        <f t="shared" si="609"/>
        <v>8.7070610687022878</v>
      </c>
      <c r="K433" s="132">
        <f t="shared" si="609"/>
        <v>-4.8974889494968465</v>
      </c>
      <c r="L433" s="132">
        <f t="shared" si="609"/>
        <v>-2.4096186967951354</v>
      </c>
      <c r="M433" s="132">
        <f t="shared" si="609"/>
        <v>1.9869451035694112</v>
      </c>
      <c r="N433" s="132">
        <f t="shared" si="609"/>
        <v>5.6145260647810744</v>
      </c>
      <c r="O433" s="132">
        <f t="shared" si="609"/>
        <v>2.9414301057566519</v>
      </c>
      <c r="P433" s="132">
        <f t="shared" si="609"/>
        <v>10.731937643268935</v>
      </c>
      <c r="Q433" s="132">
        <f t="shared" si="609"/>
        <v>-0.79435492190562229</v>
      </c>
      <c r="R433" s="132">
        <f t="shared" si="609"/>
        <v>0.99898784021740994</v>
      </c>
      <c r="S433" s="132">
        <f t="shared" si="609"/>
        <v>4.0236946330146139</v>
      </c>
      <c r="T433" s="132">
        <f t="shared" si="607"/>
        <v>9.3144791453589164</v>
      </c>
      <c r="U433" s="132">
        <f t="shared" si="607"/>
        <v>-2.9843358585096382</v>
      </c>
      <c r="V433" s="132">
        <f t="shared" si="607"/>
        <v>-7.9641117215558666E-2</v>
      </c>
    </row>
    <row r="434" spans="1:22" ht="12" customHeight="1">
      <c r="A434" s="70" t="s">
        <v>27</v>
      </c>
      <c r="B434" s="132" t="s">
        <v>50</v>
      </c>
      <c r="C434" s="132">
        <f t="shared" ref="C434:F434" si="617">ROUND(C410/B410*100-100,1)</f>
        <v>-1.5</v>
      </c>
      <c r="D434" s="132">
        <f t="shared" si="617"/>
        <v>-5</v>
      </c>
      <c r="E434" s="132">
        <f t="shared" si="617"/>
        <v>-2.2999999999999998</v>
      </c>
      <c r="F434" s="132">
        <f t="shared" si="617"/>
        <v>-1.7</v>
      </c>
      <c r="G434" s="132">
        <f t="shared" si="609"/>
        <v>3.0930112673981824</v>
      </c>
      <c r="H434" s="132">
        <f t="shared" si="609"/>
        <v>-3.8564866434558951</v>
      </c>
      <c r="I434" s="132">
        <f t="shared" si="609"/>
        <v>4.6333505620881397</v>
      </c>
      <c r="J434" s="132">
        <f t="shared" si="609"/>
        <v>4.3207379987218388</v>
      </c>
      <c r="K434" s="132">
        <f t="shared" si="609"/>
        <v>0.87925942148221736</v>
      </c>
      <c r="L434" s="132">
        <f t="shared" si="609"/>
        <v>13.03932009070931</v>
      </c>
      <c r="M434" s="132">
        <f t="shared" si="609"/>
        <v>5.8095173831348887</v>
      </c>
      <c r="N434" s="132">
        <f t="shared" si="609"/>
        <v>6.9222297713275083</v>
      </c>
      <c r="O434" s="132">
        <f t="shared" si="609"/>
        <v>4.5345164168901277</v>
      </c>
      <c r="P434" s="132">
        <f t="shared" si="609"/>
        <v>10.070881520331795</v>
      </c>
      <c r="Q434" s="132">
        <f t="shared" si="609"/>
        <v>1.5700324174312499</v>
      </c>
      <c r="R434" s="132">
        <f t="shared" si="609"/>
        <v>1.0917506286104697</v>
      </c>
      <c r="S434" s="132">
        <f t="shared" si="609"/>
        <v>-1.576446694199646</v>
      </c>
      <c r="T434" s="132">
        <f t="shared" si="607"/>
        <v>4.0244624186230027</v>
      </c>
      <c r="U434" s="132">
        <f t="shared" si="607"/>
        <v>3.7494784752512942</v>
      </c>
      <c r="V434" s="132">
        <f t="shared" si="607"/>
        <v>-8.4983484776199134</v>
      </c>
    </row>
    <row r="435" spans="1:22" ht="12" customHeight="1">
      <c r="A435" s="70" t="s">
        <v>28</v>
      </c>
      <c r="B435" s="132" t="s">
        <v>50</v>
      </c>
      <c r="C435" s="132">
        <f t="shared" ref="C435:F435" si="618">ROUND(C411/B411*100-100,1)</f>
        <v>-0.6</v>
      </c>
      <c r="D435" s="132">
        <f t="shared" si="618"/>
        <v>-0.5</v>
      </c>
      <c r="E435" s="132">
        <f t="shared" si="618"/>
        <v>3.5</v>
      </c>
      <c r="F435" s="132">
        <f t="shared" si="618"/>
        <v>-2.1</v>
      </c>
      <c r="G435" s="132">
        <f t="shared" si="609"/>
        <v>3.3513280975389819</v>
      </c>
      <c r="H435" s="132">
        <f t="shared" si="609"/>
        <v>2.681739501215759</v>
      </c>
      <c r="I435" s="132">
        <f t="shared" si="609"/>
        <v>7.556777172462219</v>
      </c>
      <c r="J435" s="132">
        <f t="shared" si="609"/>
        <v>4.4588358582144565</v>
      </c>
      <c r="K435" s="132">
        <f t="shared" si="609"/>
        <v>5.2822866295007174</v>
      </c>
      <c r="L435" s="132">
        <f t="shared" si="609"/>
        <v>2.6145757583356328</v>
      </c>
      <c r="M435" s="132">
        <f t="shared" si="609"/>
        <v>2.2257972549179357</v>
      </c>
      <c r="N435" s="132">
        <f t="shared" si="609"/>
        <v>-1.747843582541492</v>
      </c>
      <c r="O435" s="132">
        <f t="shared" si="609"/>
        <v>2.7274054369687946</v>
      </c>
      <c r="P435" s="132">
        <f t="shared" si="609"/>
        <v>5.9257738795424331</v>
      </c>
      <c r="Q435" s="132">
        <f t="shared" si="609"/>
        <v>1.7149501017343312</v>
      </c>
      <c r="R435" s="132">
        <f t="shared" si="609"/>
        <v>0.52720664742003009</v>
      </c>
      <c r="S435" s="132">
        <f t="shared" si="609"/>
        <v>6.5032235492206212</v>
      </c>
      <c r="T435" s="132">
        <f t="shared" si="607"/>
        <v>6.215972980279318</v>
      </c>
      <c r="U435" s="132">
        <f t="shared" si="607"/>
        <v>4.6807948556037928</v>
      </c>
      <c r="V435" s="132">
        <f t="shared" si="607"/>
        <v>-4.5807494037085519</v>
      </c>
    </row>
    <row r="436" spans="1:22" ht="12" customHeight="1">
      <c r="A436" s="70" t="s">
        <v>29</v>
      </c>
      <c r="B436" s="132" t="s">
        <v>50</v>
      </c>
      <c r="C436" s="132">
        <f t="shared" ref="C436:F436" si="619">ROUND(C412/B412*100-100,1)</f>
        <v>-2.4</v>
      </c>
      <c r="D436" s="132">
        <f t="shared" si="619"/>
        <v>-1.1000000000000001</v>
      </c>
      <c r="E436" s="132">
        <f t="shared" si="619"/>
        <v>-2.2999999999999998</v>
      </c>
      <c r="F436" s="132">
        <f t="shared" si="619"/>
        <v>1.1000000000000001</v>
      </c>
      <c r="G436" s="132">
        <f t="shared" si="609"/>
        <v>0.93278825442875757</v>
      </c>
      <c r="H436" s="132">
        <f t="shared" si="609"/>
        <v>0.72470079960977785</v>
      </c>
      <c r="I436" s="132">
        <f t="shared" si="609"/>
        <v>5.2067659419913923</v>
      </c>
      <c r="J436" s="132">
        <f t="shared" si="609"/>
        <v>6.6575428040670914</v>
      </c>
      <c r="K436" s="132">
        <f t="shared" si="609"/>
        <v>-6.7078457287961868</v>
      </c>
      <c r="L436" s="132">
        <f t="shared" si="609"/>
        <v>5.9155173909272207</v>
      </c>
      <c r="M436" s="132">
        <f t="shared" si="609"/>
        <v>6.9328591316962616</v>
      </c>
      <c r="N436" s="132">
        <f t="shared" si="609"/>
        <v>2.3015291255939871</v>
      </c>
      <c r="O436" s="132">
        <f t="shared" si="609"/>
        <v>2.2793383715956139</v>
      </c>
      <c r="P436" s="132">
        <f t="shared" si="609"/>
        <v>5.2545362024857667</v>
      </c>
      <c r="Q436" s="132">
        <f t="shared" si="609"/>
        <v>4.2306036623729284</v>
      </c>
      <c r="R436" s="132">
        <f t="shared" si="609"/>
        <v>1.35148014715692</v>
      </c>
      <c r="S436" s="132">
        <f t="shared" si="609"/>
        <v>3.7511754748918804</v>
      </c>
      <c r="T436" s="132">
        <f t="shared" si="607"/>
        <v>3.5856393151392609</v>
      </c>
      <c r="U436" s="132">
        <f t="shared" si="607"/>
        <v>4.5024864738737875</v>
      </c>
      <c r="V436" s="132">
        <f t="shared" si="607"/>
        <v>-2.6137898697151911</v>
      </c>
    </row>
    <row r="437" spans="1:22" ht="12" customHeight="1">
      <c r="A437" s="70" t="s">
        <v>30</v>
      </c>
      <c r="B437" s="132" t="s">
        <v>50</v>
      </c>
      <c r="C437" s="132">
        <f t="shared" ref="C437:F437" si="620">ROUND(C413/B413*100-100,1)</f>
        <v>6.1</v>
      </c>
      <c r="D437" s="132">
        <f t="shared" si="620"/>
        <v>1.5</v>
      </c>
      <c r="E437" s="132">
        <f t="shared" si="620"/>
        <v>3</v>
      </c>
      <c r="F437" s="132">
        <f t="shared" si="620"/>
        <v>0.6</v>
      </c>
      <c r="G437" s="132">
        <f t="shared" si="609"/>
        <v>1.1333122070817296</v>
      </c>
      <c r="H437" s="132">
        <f t="shared" si="609"/>
        <v>3.4739801934478436</v>
      </c>
      <c r="I437" s="132">
        <f t="shared" si="609"/>
        <v>-1.0829893374559703</v>
      </c>
      <c r="J437" s="132">
        <f t="shared" si="609"/>
        <v>3.6527105303439242</v>
      </c>
      <c r="K437" s="132">
        <f t="shared" si="609"/>
        <v>-2.4949285331219357</v>
      </c>
      <c r="L437" s="132">
        <f t="shared" si="609"/>
        <v>5.8213964017823656</v>
      </c>
      <c r="M437" s="132">
        <f t="shared" si="609"/>
        <v>3.9170194495081319</v>
      </c>
      <c r="N437" s="132">
        <f t="shared" si="609"/>
        <v>6.5275381648955459</v>
      </c>
      <c r="O437" s="132">
        <f t="shared" si="609"/>
        <v>5.2531658489782842</v>
      </c>
      <c r="P437" s="132">
        <f t="shared" si="609"/>
        <v>8.8318388404372996</v>
      </c>
      <c r="Q437" s="132">
        <f t="shared" si="609"/>
        <v>1.1714387549008052</v>
      </c>
      <c r="R437" s="132">
        <f t="shared" si="609"/>
        <v>-1.0880031941378263</v>
      </c>
      <c r="S437" s="132">
        <f t="shared" si="609"/>
        <v>0.55562481078482051</v>
      </c>
      <c r="T437" s="132">
        <f t="shared" si="607"/>
        <v>6.0249712211104054</v>
      </c>
      <c r="U437" s="132">
        <f t="shared" si="607"/>
        <v>1.8335087221117874</v>
      </c>
      <c r="V437" s="132">
        <f t="shared" si="607"/>
        <v>0.89724102485592994</v>
      </c>
    </row>
    <row r="438" spans="1:22" ht="12" customHeight="1">
      <c r="A438" s="70" t="s">
        <v>31</v>
      </c>
      <c r="B438" s="132" t="s">
        <v>50</v>
      </c>
      <c r="C438" s="132">
        <f t="shared" ref="C438:F438" si="621">ROUND(C414/B414*100-100,1)</f>
        <v>-3.4</v>
      </c>
      <c r="D438" s="132">
        <f t="shared" si="621"/>
        <v>-4.5</v>
      </c>
      <c r="E438" s="132">
        <f t="shared" si="621"/>
        <v>-6.5</v>
      </c>
      <c r="F438" s="132">
        <f t="shared" si="621"/>
        <v>-2.7</v>
      </c>
      <c r="G438" s="132">
        <f t="shared" si="609"/>
        <v>-5.3515475171864466</v>
      </c>
      <c r="H438" s="132">
        <f t="shared" si="609"/>
        <v>1.3092595825341391E-2</v>
      </c>
      <c r="I438" s="132">
        <f t="shared" si="609"/>
        <v>7.1095956164246985</v>
      </c>
      <c r="J438" s="132">
        <f t="shared" si="609"/>
        <v>5.7419888023652277</v>
      </c>
      <c r="K438" s="132">
        <f t="shared" si="609"/>
        <v>-4.5187354145568008</v>
      </c>
      <c r="L438" s="132">
        <f t="shared" si="609"/>
        <v>8.191240387830149</v>
      </c>
      <c r="M438" s="132">
        <f t="shared" si="609"/>
        <v>17.615404287967266</v>
      </c>
      <c r="N438" s="132">
        <f t="shared" si="609"/>
        <v>-0.22650056625141701</v>
      </c>
      <c r="O438" s="132">
        <f t="shared" si="609"/>
        <v>3.8592508513062285E-2</v>
      </c>
      <c r="P438" s="132">
        <f t="shared" si="609"/>
        <v>3.6793972814124061</v>
      </c>
      <c r="Q438" s="132">
        <f t="shared" si="609"/>
        <v>6.714614650545883</v>
      </c>
      <c r="R438" s="132">
        <f t="shared" si="609"/>
        <v>2.6905296146951514</v>
      </c>
      <c r="S438" s="132">
        <f t="shared" si="609"/>
        <v>3.2447870895582014</v>
      </c>
      <c r="T438" s="132">
        <f t="shared" si="607"/>
        <v>5.4537786839895972</v>
      </c>
      <c r="U438" s="132">
        <f t="shared" si="607"/>
        <v>-4.1444237761365628</v>
      </c>
      <c r="V438" s="132">
        <f t="shared" si="607"/>
        <v>-4.2520372192005595</v>
      </c>
    </row>
    <row r="439" spans="1:22" ht="12" customHeight="1">
      <c r="A439" s="70" t="s">
        <v>32</v>
      </c>
      <c r="B439" s="132" t="s">
        <v>50</v>
      </c>
      <c r="C439" s="132">
        <f t="shared" ref="C439:F439" si="622">ROUND(C415/B415*100-100,1)</f>
        <v>5</v>
      </c>
      <c r="D439" s="132">
        <f t="shared" si="622"/>
        <v>1.8</v>
      </c>
      <c r="E439" s="132">
        <f t="shared" si="622"/>
        <v>3.9</v>
      </c>
      <c r="F439" s="132">
        <f t="shared" si="622"/>
        <v>2.2999999999999998</v>
      </c>
      <c r="G439" s="132">
        <f t="shared" si="609"/>
        <v>2.1636760405346962</v>
      </c>
      <c r="H439" s="132">
        <f t="shared" si="609"/>
        <v>0.22570825694421615</v>
      </c>
      <c r="I439" s="132">
        <f t="shared" si="609"/>
        <v>11.424799606547182</v>
      </c>
      <c r="J439" s="132">
        <f t="shared" si="609"/>
        <v>0.27877154671745075</v>
      </c>
      <c r="K439" s="132">
        <f t="shared" si="609"/>
        <v>3.4973513104449552</v>
      </c>
      <c r="L439" s="132">
        <f t="shared" si="609"/>
        <v>2.1465824050378046</v>
      </c>
      <c r="M439" s="132">
        <f t="shared" si="609"/>
        <v>6.6864372114766581</v>
      </c>
      <c r="N439" s="132">
        <f t="shared" si="609"/>
        <v>1.0043955141108398</v>
      </c>
      <c r="O439" s="132">
        <f t="shared" si="609"/>
        <v>7.0449076427724151</v>
      </c>
      <c r="P439" s="132">
        <f t="shared" si="609"/>
        <v>1.3538671968996425</v>
      </c>
      <c r="Q439" s="132">
        <f t="shared" si="609"/>
        <v>-1.3801419503173946</v>
      </c>
      <c r="R439" s="132">
        <f t="shared" si="609"/>
        <v>2.1590527536158248</v>
      </c>
      <c r="S439" s="132">
        <f t="shared" si="609"/>
        <v>3.1471892344423509</v>
      </c>
      <c r="T439" s="132">
        <f t="shared" si="607"/>
        <v>6.1564360007214418</v>
      </c>
      <c r="U439" s="132">
        <f t="shared" si="607"/>
        <v>5.1339412131166142</v>
      </c>
      <c r="V439" s="132">
        <f t="shared" si="607"/>
        <v>3.1060952945296094</v>
      </c>
    </row>
    <row r="440" spans="1:22" ht="12" customHeight="1">
      <c r="A440" s="70" t="s">
        <v>33</v>
      </c>
      <c r="B440" s="132" t="s">
        <v>50</v>
      </c>
      <c r="C440" s="132">
        <f t="shared" ref="C440:F440" si="623">ROUND(C416/B416*100-100,1)</f>
        <v>-1.4</v>
      </c>
      <c r="D440" s="132">
        <f t="shared" si="623"/>
        <v>-2.7</v>
      </c>
      <c r="E440" s="132">
        <f t="shared" si="623"/>
        <v>-3.8</v>
      </c>
      <c r="F440" s="132">
        <f t="shared" si="623"/>
        <v>2.9</v>
      </c>
      <c r="G440" s="132">
        <f t="shared" si="609"/>
        <v>5.7759402550924506</v>
      </c>
      <c r="H440" s="132">
        <f t="shared" si="609"/>
        <v>2.7901371894698173</v>
      </c>
      <c r="I440" s="132">
        <f t="shared" si="609"/>
        <v>16.740313223314374</v>
      </c>
      <c r="J440" s="132">
        <f t="shared" si="609"/>
        <v>-2.5433875785353734</v>
      </c>
      <c r="K440" s="132">
        <f t="shared" si="609"/>
        <v>0.83161044434021392</v>
      </c>
      <c r="L440" s="132">
        <f t="shared" si="609"/>
        <v>-0.76710426329165671</v>
      </c>
      <c r="M440" s="132">
        <f t="shared" si="609"/>
        <v>12.258303021501064</v>
      </c>
      <c r="N440" s="132">
        <f t="shared" si="609"/>
        <v>0.13466627462510417</v>
      </c>
      <c r="O440" s="132">
        <f t="shared" si="609"/>
        <v>5.3835176386988479</v>
      </c>
      <c r="P440" s="132">
        <f t="shared" si="609"/>
        <v>4.3695596446842018</v>
      </c>
      <c r="Q440" s="132">
        <f t="shared" si="609"/>
        <v>3.5624469397235146</v>
      </c>
      <c r="R440" s="132">
        <f t="shared" si="609"/>
        <v>-3.9183538789117733E-2</v>
      </c>
      <c r="S440" s="132">
        <f t="shared" si="609"/>
        <v>1.4467488124280976</v>
      </c>
      <c r="T440" s="132">
        <f t="shared" ref="T440:V440" si="624">T416/S416*100-100</f>
        <v>3.6311315382738343</v>
      </c>
      <c r="U440" s="132">
        <f t="shared" si="624"/>
        <v>0.8654270715792336</v>
      </c>
      <c r="V440" s="132">
        <f t="shared" si="624"/>
        <v>-2.9436656711771718</v>
      </c>
    </row>
    <row r="441" spans="1:22" ht="12" customHeight="1">
      <c r="A441" s="70" t="s">
        <v>34</v>
      </c>
      <c r="B441" s="132" t="s">
        <v>50</v>
      </c>
      <c r="C441" s="132">
        <f t="shared" ref="C441:F441" si="625">ROUND(C417/B417*100-100,1)</f>
        <v>4.7</v>
      </c>
      <c r="D441" s="132">
        <f t="shared" si="625"/>
        <v>9.4</v>
      </c>
      <c r="E441" s="132">
        <f t="shared" si="625"/>
        <v>-2.8</v>
      </c>
      <c r="F441" s="132">
        <f t="shared" si="625"/>
        <v>1.1000000000000001</v>
      </c>
      <c r="G441" s="132">
        <f t="shared" si="609"/>
        <v>6.4790335499334617</v>
      </c>
      <c r="H441" s="132">
        <f t="shared" si="609"/>
        <v>11.277957349576795</v>
      </c>
      <c r="I441" s="132">
        <f t="shared" si="609"/>
        <v>13.033036848792889</v>
      </c>
      <c r="J441" s="132">
        <f t="shared" si="609"/>
        <v>7.5533122744696755</v>
      </c>
      <c r="K441" s="132">
        <f t="shared" si="609"/>
        <v>-4.027333861503692</v>
      </c>
      <c r="L441" s="132">
        <f t="shared" si="609"/>
        <v>3.9959487274430217</v>
      </c>
      <c r="M441" s="132">
        <f t="shared" si="609"/>
        <v>10.611547330567305</v>
      </c>
      <c r="N441" s="132">
        <f t="shared" si="609"/>
        <v>5.2866071986473031</v>
      </c>
      <c r="O441" s="132">
        <f t="shared" si="609"/>
        <v>4.6287454118087084</v>
      </c>
      <c r="P441" s="132">
        <f t="shared" si="609"/>
        <v>3.1339756095464963</v>
      </c>
      <c r="Q441" s="132">
        <f t="shared" si="609"/>
        <v>6.8016292844547763</v>
      </c>
      <c r="R441" s="132">
        <f t="shared" si="609"/>
        <v>3.8947987684702241</v>
      </c>
      <c r="S441" s="132">
        <f t="shared" ref="S441:V445" si="626">S417/R417*100-100</f>
        <v>5.5993799828173394</v>
      </c>
      <c r="T441" s="132">
        <f t="shared" si="626"/>
        <v>9.0793493659219422</v>
      </c>
      <c r="U441" s="132">
        <f t="shared" si="626"/>
        <v>1.7213411883134881</v>
      </c>
      <c r="V441" s="132">
        <f t="shared" si="626"/>
        <v>-6.7611584624081615</v>
      </c>
    </row>
    <row r="442" spans="1:22" ht="12" customHeight="1">
      <c r="A442" s="70" t="s">
        <v>35</v>
      </c>
      <c r="B442" s="132" t="s">
        <v>50</v>
      </c>
      <c r="C442" s="132">
        <f t="shared" ref="C442:F442" si="627">ROUND(C418/B418*100-100,1)</f>
        <v>-0.1</v>
      </c>
      <c r="D442" s="132">
        <f t="shared" si="627"/>
        <v>-6.2</v>
      </c>
      <c r="E442" s="132">
        <f t="shared" si="627"/>
        <v>-3.3</v>
      </c>
      <c r="F442" s="132">
        <f t="shared" si="627"/>
        <v>6.1</v>
      </c>
      <c r="G442" s="132">
        <f t="shared" si="609"/>
        <v>5.6479843647563825</v>
      </c>
      <c r="H442" s="132">
        <f t="shared" si="609"/>
        <v>3.309370206886868</v>
      </c>
      <c r="I442" s="132">
        <f t="shared" si="609"/>
        <v>8.3367805475120633</v>
      </c>
      <c r="J442" s="132">
        <f t="shared" si="609"/>
        <v>7.6549693225862256</v>
      </c>
      <c r="K442" s="132">
        <f t="shared" si="609"/>
        <v>5.8488567569405774</v>
      </c>
      <c r="L442" s="132">
        <f t="shared" si="609"/>
        <v>-1.6400741774383079</v>
      </c>
      <c r="M442" s="132">
        <f t="shared" si="609"/>
        <v>11.405011130140991</v>
      </c>
      <c r="N442" s="132">
        <f t="shared" si="609"/>
        <v>1.8703764211090714</v>
      </c>
      <c r="O442" s="132">
        <f t="shared" si="609"/>
        <v>4.8090564051532283</v>
      </c>
      <c r="P442" s="132">
        <f t="shared" si="609"/>
        <v>-2.6588774413257852</v>
      </c>
      <c r="Q442" s="132">
        <f t="shared" si="609"/>
        <v>9.6193144031760767</v>
      </c>
      <c r="R442" s="132">
        <f t="shared" si="609"/>
        <v>3.7478260549838041</v>
      </c>
      <c r="S442" s="132">
        <f t="shared" si="626"/>
        <v>0.89345203498673698</v>
      </c>
      <c r="T442" s="132">
        <f t="shared" si="626"/>
        <v>-4.8825895287774159</v>
      </c>
      <c r="U442" s="132">
        <f t="shared" si="626"/>
        <v>2.10055948446184</v>
      </c>
      <c r="V442" s="132">
        <f t="shared" si="626"/>
        <v>-0.24667869918582142</v>
      </c>
    </row>
    <row r="443" spans="1:22" ht="12" customHeight="1">
      <c r="A443" s="72" t="s">
        <v>5</v>
      </c>
      <c r="B443" s="132" t="s">
        <v>50</v>
      </c>
      <c r="C443" s="133">
        <f t="shared" ref="C443:F443" si="628">ROUND(C419/B419*100-100,1)</f>
        <v>0.1</v>
      </c>
      <c r="D443" s="133">
        <f t="shared" si="628"/>
        <v>-1.2</v>
      </c>
      <c r="E443" s="133">
        <f t="shared" si="628"/>
        <v>-3</v>
      </c>
      <c r="F443" s="133">
        <f t="shared" si="628"/>
        <v>0</v>
      </c>
      <c r="G443" s="133">
        <f t="shared" si="609"/>
        <v>1.6497653720229977</v>
      </c>
      <c r="H443" s="133">
        <f t="shared" si="609"/>
        <v>1.8997383034215574</v>
      </c>
      <c r="I443" s="133">
        <f t="shared" si="609"/>
        <v>9.0829538190394032</v>
      </c>
      <c r="J443" s="133">
        <f t="shared" si="609"/>
        <v>4.8653699012742351</v>
      </c>
      <c r="K443" s="133">
        <f t="shared" si="609"/>
        <v>-0.72559308441783799</v>
      </c>
      <c r="L443" s="133">
        <f t="shared" si="609"/>
        <v>4.8090898046596351</v>
      </c>
      <c r="M443" s="133">
        <f t="shared" si="609"/>
        <v>9.1741860975314466</v>
      </c>
      <c r="N443" s="133">
        <f t="shared" si="609"/>
        <v>1.7023748476548235</v>
      </c>
      <c r="O443" s="133">
        <f t="shared" si="609"/>
        <v>2.5799875108119039</v>
      </c>
      <c r="P443" s="133">
        <f t="shared" si="609"/>
        <v>4.5094657860474712</v>
      </c>
      <c r="Q443" s="133">
        <f t="shared" si="609"/>
        <v>3.0415742484329371</v>
      </c>
      <c r="R443" s="133">
        <f t="shared" si="609"/>
        <v>1.9625679681100792</v>
      </c>
      <c r="S443" s="133">
        <f t="shared" si="626"/>
        <v>3.4291054943087289</v>
      </c>
      <c r="T443" s="133">
        <f t="shared" si="626"/>
        <v>5.0708769068687758</v>
      </c>
      <c r="U443" s="133">
        <f t="shared" si="626"/>
        <v>1.7141645130861463</v>
      </c>
      <c r="V443" s="133">
        <f t="shared" si="626"/>
        <v>-4.3979566929894531</v>
      </c>
    </row>
    <row r="444" spans="1:22" ht="12" customHeight="1">
      <c r="A444" s="73" t="s">
        <v>3</v>
      </c>
      <c r="B444" s="132" t="s">
        <v>50</v>
      </c>
      <c r="C444" s="132">
        <f t="shared" ref="C444:F444" si="629">ROUND(C420/B420*100-100,1)</f>
        <v>-1.1000000000000001</v>
      </c>
      <c r="D444" s="132">
        <f t="shared" si="629"/>
        <v>-2.2999999999999998</v>
      </c>
      <c r="E444" s="132">
        <f t="shared" si="629"/>
        <v>-5.4</v>
      </c>
      <c r="F444" s="132">
        <f t="shared" si="629"/>
        <v>-2.8</v>
      </c>
      <c r="G444" s="132">
        <f t="shared" si="609"/>
        <v>-3.2815429422654319</v>
      </c>
      <c r="H444" s="132">
        <f t="shared" si="609"/>
        <v>1.10129473247882</v>
      </c>
      <c r="I444" s="132">
        <f t="shared" si="609"/>
        <v>11.399848864878777</v>
      </c>
      <c r="J444" s="132">
        <f t="shared" si="609"/>
        <v>7.1771094553392629</v>
      </c>
      <c r="K444" s="132">
        <f t="shared" si="609"/>
        <v>0.54134852341130113</v>
      </c>
      <c r="L444" s="132">
        <f t="shared" si="609"/>
        <v>5.1784063969140419</v>
      </c>
      <c r="M444" s="132">
        <f t="shared" si="609"/>
        <v>15.770640128108397</v>
      </c>
      <c r="N444" s="132">
        <f t="shared" si="609"/>
        <v>-3.1929403870797302</v>
      </c>
      <c r="O444" s="132">
        <f t="shared" si="609"/>
        <v>-8.2309997585467585</v>
      </c>
      <c r="P444" s="132">
        <f t="shared" si="609"/>
        <v>4.5589195781575711</v>
      </c>
      <c r="Q444" s="132">
        <f t="shared" si="609"/>
        <v>-0.68475104133671039</v>
      </c>
      <c r="R444" s="132">
        <f t="shared" si="609"/>
        <v>0.31328806405264231</v>
      </c>
      <c r="S444" s="132">
        <f t="shared" si="626"/>
        <v>9.0239952455241053</v>
      </c>
      <c r="T444" s="132">
        <f t="shared" si="626"/>
        <v>3.9714576184337176</v>
      </c>
      <c r="U444" s="132">
        <f t="shared" si="626"/>
        <v>-0.83703835748590905</v>
      </c>
      <c r="V444" s="132">
        <f t="shared" si="626"/>
        <v>-1.8066412704119301</v>
      </c>
    </row>
    <row r="445" spans="1:22" ht="12" customHeight="1">
      <c r="A445" s="73" t="s">
        <v>4</v>
      </c>
      <c r="B445" s="132" t="s">
        <v>50</v>
      </c>
      <c r="C445" s="132">
        <f t="shared" ref="C445:F445" si="630">ROUND(C421/B421*100-100,1)</f>
        <v>0.2</v>
      </c>
      <c r="D445" s="132">
        <f t="shared" si="630"/>
        <v>-1.1000000000000001</v>
      </c>
      <c r="E445" s="132">
        <f t="shared" si="630"/>
        <v>-2.8</v>
      </c>
      <c r="F445" s="132">
        <f t="shared" si="630"/>
        <v>0.3</v>
      </c>
      <c r="G445" s="132">
        <f t="shared" si="609"/>
        <v>2.168479934842253</v>
      </c>
      <c r="H445" s="132">
        <f t="shared" si="609"/>
        <v>1.9792448592685048</v>
      </c>
      <c r="I445" s="132">
        <f t="shared" si="609"/>
        <v>8.8542307347389198</v>
      </c>
      <c r="J445" s="132">
        <f t="shared" si="609"/>
        <v>4.631818847917927</v>
      </c>
      <c r="K445" s="132">
        <f t="shared" si="609"/>
        <v>-0.85670368016769771</v>
      </c>
      <c r="L445" s="132">
        <f t="shared" si="609"/>
        <v>4.7703318042501905</v>
      </c>
      <c r="M445" s="132">
        <f t="shared" si="609"/>
        <v>8.4792236297335677</v>
      </c>
      <c r="N445" s="132">
        <f t="shared" si="609"/>
        <v>2.252781076651317</v>
      </c>
      <c r="O445" s="132">
        <f t="shared" si="609"/>
        <v>3.7307877222848731</v>
      </c>
      <c r="P445" s="132">
        <f t="shared" si="609"/>
        <v>4.5048086116591151</v>
      </c>
      <c r="Q445" s="132">
        <f t="shared" si="609"/>
        <v>3.3926723476660072</v>
      </c>
      <c r="R445" s="132">
        <f t="shared" si="609"/>
        <v>2.111836498385756</v>
      </c>
      <c r="S445" s="132">
        <f t="shared" si="626"/>
        <v>2.9316573658148855</v>
      </c>
      <c r="T445" s="132">
        <f t="shared" si="626"/>
        <v>5.1744132323045875</v>
      </c>
      <c r="U445" s="132">
        <f t="shared" si="626"/>
        <v>1.9516726129594275</v>
      </c>
      <c r="V445" s="132">
        <f t="shared" si="626"/>
        <v>-4.6326003637120294</v>
      </c>
    </row>
    <row r="446" spans="1:22" ht="12" customHeight="1">
      <c r="A446" s="14"/>
      <c r="B446" s="135"/>
      <c r="C446" s="135"/>
      <c r="D446" s="135"/>
      <c r="E446" s="124"/>
      <c r="F446" s="124"/>
      <c r="G446" s="124"/>
      <c r="H446" s="124"/>
      <c r="I446" s="124"/>
      <c r="J446" s="124"/>
      <c r="K446" s="124"/>
      <c r="L446" s="124"/>
      <c r="M446" s="124"/>
    </row>
    <row r="447" spans="1:22" ht="12" customHeight="1">
      <c r="A447" s="127"/>
      <c r="B447" s="185" t="s">
        <v>73</v>
      </c>
      <c r="C447" s="185"/>
      <c r="D447" s="185"/>
      <c r="E447" s="185"/>
      <c r="F447" s="185"/>
      <c r="G447" s="185"/>
      <c r="H447" s="185"/>
      <c r="I447" s="185"/>
      <c r="J447" s="185"/>
      <c r="K447" s="185"/>
      <c r="L447" s="185"/>
      <c r="M447" s="185"/>
      <c r="N447" s="185"/>
      <c r="O447" s="185"/>
      <c r="P447" s="185"/>
      <c r="Q447" s="185"/>
      <c r="R447" s="185"/>
      <c r="S447" s="185"/>
      <c r="T447" s="185"/>
      <c r="U447" s="185"/>
      <c r="V447" s="185"/>
    </row>
    <row r="448" spans="1:22" s="142" customFormat="1" ht="12" customHeight="1">
      <c r="A448" s="127"/>
      <c r="B448" s="184" t="s">
        <v>69</v>
      </c>
      <c r="C448" s="184"/>
      <c r="D448" s="184"/>
      <c r="E448" s="184"/>
      <c r="F448" s="184"/>
      <c r="G448" s="184"/>
      <c r="H448" s="184"/>
      <c r="I448" s="184"/>
      <c r="J448" s="184"/>
      <c r="K448" s="184"/>
      <c r="L448" s="184"/>
      <c r="M448" s="184"/>
      <c r="N448" s="184"/>
      <c r="O448" s="184"/>
      <c r="P448" s="184"/>
      <c r="Q448" s="184"/>
      <c r="R448" s="184"/>
      <c r="S448" s="184"/>
      <c r="T448" s="184"/>
      <c r="U448" s="184"/>
      <c r="V448" s="184"/>
    </row>
    <row r="449" spans="1:22" ht="12" customHeight="1">
      <c r="A449" s="70" t="s">
        <v>18</v>
      </c>
      <c r="B449" s="136">
        <f>B400/B$419*100</f>
        <v>4.8727417984716599</v>
      </c>
      <c r="C449" s="136">
        <f t="shared" ref="C449:R464" si="631">C400/C$419*100</f>
        <v>5.099410529090977</v>
      </c>
      <c r="D449" s="136">
        <f t="shared" si="631"/>
        <v>5.1838163287512247</v>
      </c>
      <c r="E449" s="136">
        <f t="shared" si="631"/>
        <v>5.2729316656098435</v>
      </c>
      <c r="F449" s="136">
        <f t="shared" si="631"/>
        <v>5.4170557181591272</v>
      </c>
      <c r="G449" s="136">
        <f t="shared" si="631"/>
        <v>5.4050960725640351</v>
      </c>
      <c r="H449" s="136">
        <f t="shared" si="631"/>
        <v>5.4071848285775168</v>
      </c>
      <c r="I449" s="136">
        <f t="shared" si="631"/>
        <v>5.5612409932899318</v>
      </c>
      <c r="J449" s="136">
        <f t="shared" si="631"/>
        <v>5.695220595199757</v>
      </c>
      <c r="K449" s="136">
        <f t="shared" si="631"/>
        <v>5.1715803353180521</v>
      </c>
      <c r="L449" s="136">
        <f t="shared" si="631"/>
        <v>5.0527480350154583</v>
      </c>
      <c r="M449" s="136">
        <f t="shared" si="631"/>
        <v>5.2392844188926082</v>
      </c>
      <c r="N449" s="136">
        <f t="shared" si="631"/>
        <v>5.0697905123163345</v>
      </c>
      <c r="O449" s="136">
        <f t="shared" si="631"/>
        <v>5.2284877520633017</v>
      </c>
      <c r="P449" s="136">
        <f t="shared" si="631"/>
        <v>5.3357812216005911</v>
      </c>
      <c r="Q449" s="136">
        <f t="shared" si="631"/>
        <v>4.9769763786774028</v>
      </c>
      <c r="R449" s="136">
        <f t="shared" si="631"/>
        <v>4.950305508963643</v>
      </c>
      <c r="S449" s="136">
        <f t="shared" ref="S449:T449" si="632">S400/S$419*100</f>
        <v>5.4700733998887587</v>
      </c>
      <c r="T449" s="136">
        <f t="shared" si="632"/>
        <v>5.43032725121261</v>
      </c>
      <c r="U449" s="136">
        <f t="shared" ref="U449:V449" si="633">U400/U$419*100</f>
        <v>5.338591740726887</v>
      </c>
      <c r="V449" s="136">
        <f t="shared" si="633"/>
        <v>5.2497915227837133</v>
      </c>
    </row>
    <row r="450" spans="1:22" ht="12" customHeight="1">
      <c r="A450" s="70" t="s">
        <v>19</v>
      </c>
      <c r="B450" s="136">
        <f t="shared" ref="B450:Q470" si="634">B401/B$419*100</f>
        <v>3.1660450684690327</v>
      </c>
      <c r="C450" s="136">
        <f t="shared" si="634"/>
        <v>2.8177898709583129</v>
      </c>
      <c r="D450" s="136">
        <f t="shared" si="634"/>
        <v>2.6941714119908604</v>
      </c>
      <c r="E450" s="136">
        <f t="shared" si="634"/>
        <v>2.5486466113377517</v>
      </c>
      <c r="F450" s="136">
        <f t="shared" si="634"/>
        <v>2.284667480682097</v>
      </c>
      <c r="G450" s="136">
        <f t="shared" si="634"/>
        <v>1.9256466695053014</v>
      </c>
      <c r="H450" s="136">
        <f t="shared" si="634"/>
        <v>1.9275594191174079</v>
      </c>
      <c r="I450" s="136">
        <f t="shared" si="634"/>
        <v>1.8651252306409742</v>
      </c>
      <c r="J450" s="136">
        <f t="shared" si="634"/>
        <v>1.8504486414467658</v>
      </c>
      <c r="K450" s="136">
        <f t="shared" si="634"/>
        <v>1.7010785667535313</v>
      </c>
      <c r="L450" s="136">
        <f t="shared" si="634"/>
        <v>1.7820269798302146</v>
      </c>
      <c r="M450" s="136">
        <f t="shared" si="634"/>
        <v>1.659905806557409</v>
      </c>
      <c r="N450" s="136">
        <f t="shared" si="634"/>
        <v>1.6035079041256679</v>
      </c>
      <c r="O450" s="136">
        <f t="shared" si="634"/>
        <v>1.4971876114771774</v>
      </c>
      <c r="P450" s="136">
        <f t="shared" si="634"/>
        <v>1.4212673124068118</v>
      </c>
      <c r="Q450" s="136">
        <f t="shared" si="634"/>
        <v>1.3794876146449677</v>
      </c>
      <c r="R450" s="136">
        <f t="shared" si="631"/>
        <v>1.3123916803733027</v>
      </c>
      <c r="S450" s="136">
        <f t="shared" ref="S450" si="635">S401/S$419*100</f>
        <v>1.2924798718592627</v>
      </c>
      <c r="T450" s="136">
        <f t="shared" ref="T450:U450" si="636">T401/T$419*100</f>
        <v>1.1405064774864784</v>
      </c>
      <c r="U450" s="136">
        <f t="shared" si="636"/>
        <v>1.1979800480798779</v>
      </c>
      <c r="V450" s="136">
        <f t="shared" ref="V450" si="637">V401/V$419*100</f>
        <v>1.347662851013181</v>
      </c>
    </row>
    <row r="451" spans="1:22" ht="12" customHeight="1">
      <c r="A451" s="70" t="s">
        <v>20</v>
      </c>
      <c r="B451" s="136">
        <f t="shared" si="634"/>
        <v>0.56304210552360012</v>
      </c>
      <c r="C451" s="136">
        <f t="shared" si="631"/>
        <v>0.55970363110641141</v>
      </c>
      <c r="D451" s="136">
        <f t="shared" si="631"/>
        <v>0.53197199956476005</v>
      </c>
      <c r="E451" s="136">
        <f t="shared" si="631"/>
        <v>0.51756290905145885</v>
      </c>
      <c r="F451" s="136">
        <f t="shared" si="631"/>
        <v>0.46626325019602205</v>
      </c>
      <c r="G451" s="136">
        <f t="shared" si="631"/>
        <v>0.44276072777483572</v>
      </c>
      <c r="H451" s="136">
        <f t="shared" si="631"/>
        <v>0.44046531281488255</v>
      </c>
      <c r="I451" s="136">
        <f t="shared" si="631"/>
        <v>0.54827411189360831</v>
      </c>
      <c r="J451" s="136">
        <f t="shared" si="631"/>
        <v>0.65506071340620198</v>
      </c>
      <c r="K451" s="136">
        <f t="shared" si="631"/>
        <v>1.4811608601819513</v>
      </c>
      <c r="L451" s="136">
        <f t="shared" si="631"/>
        <v>1.609462148160578</v>
      </c>
      <c r="M451" s="136">
        <f t="shared" si="631"/>
        <v>2.1467711160491563</v>
      </c>
      <c r="N451" s="136">
        <f t="shared" si="631"/>
        <v>1.8622554599205012</v>
      </c>
      <c r="O451" s="136">
        <f t="shared" si="631"/>
        <v>0.784239861188186</v>
      </c>
      <c r="P451" s="136">
        <f t="shared" si="631"/>
        <v>0.69278942765146756</v>
      </c>
      <c r="Q451" s="136">
        <f t="shared" si="631"/>
        <v>0.77990615397289509</v>
      </c>
      <c r="R451" s="136">
        <f t="shared" si="631"/>
        <v>0.7351722668757823</v>
      </c>
      <c r="S451" s="136">
        <f t="shared" ref="S451" si="638">S402/S$419*100</f>
        <v>0.68966196734409879</v>
      </c>
      <c r="T451" s="136">
        <f t="shared" ref="T451:U451" si="639">T402/T$419*100</f>
        <v>0.75155588053070166</v>
      </c>
      <c r="U451" s="136">
        <f t="shared" si="639"/>
        <v>0.58471137147061558</v>
      </c>
      <c r="V451" s="136">
        <f t="shared" ref="V451" si="640">V402/V$419*100</f>
        <v>0.63089613977341197</v>
      </c>
    </row>
    <row r="452" spans="1:22" ht="12" customHeight="1">
      <c r="A452" s="70" t="s">
        <v>21</v>
      </c>
      <c r="B452" s="136">
        <f t="shared" si="634"/>
        <v>1.6727392166966262</v>
      </c>
      <c r="C452" s="136">
        <f t="shared" si="631"/>
        <v>1.669689961800451</v>
      </c>
      <c r="D452" s="136">
        <f t="shared" si="631"/>
        <v>1.6306989227811832</v>
      </c>
      <c r="E452" s="136">
        <f t="shared" si="631"/>
        <v>1.4556106101331596</v>
      </c>
      <c r="F452" s="136">
        <f t="shared" si="631"/>
        <v>1.349671999664817</v>
      </c>
      <c r="G452" s="136">
        <f t="shared" si="631"/>
        <v>1.2824273194887956</v>
      </c>
      <c r="H452" s="136">
        <f t="shared" si="631"/>
        <v>1.2097627569170317</v>
      </c>
      <c r="I452" s="136">
        <f t="shared" si="631"/>
        <v>1.2011705784722289</v>
      </c>
      <c r="J452" s="136">
        <f t="shared" si="631"/>
        <v>1.1773601823612241</v>
      </c>
      <c r="K452" s="136">
        <f t="shared" si="631"/>
        <v>1.1439537101055286</v>
      </c>
      <c r="L452" s="136">
        <f t="shared" si="631"/>
        <v>1.0870036864605943</v>
      </c>
      <c r="M452" s="136">
        <f t="shared" si="631"/>
        <v>1.0611701499340591</v>
      </c>
      <c r="N452" s="136">
        <f t="shared" si="631"/>
        <v>1.0850836188037434</v>
      </c>
      <c r="O452" s="136">
        <f t="shared" si="631"/>
        <v>1.0967955581498257</v>
      </c>
      <c r="P452" s="136">
        <f t="shared" si="631"/>
        <v>1.1609455095891059</v>
      </c>
      <c r="Q452" s="136">
        <f t="shared" si="631"/>
        <v>1.1630188169522531</v>
      </c>
      <c r="R452" s="136">
        <f t="shared" si="631"/>
        <v>1.1672740127764691</v>
      </c>
      <c r="S452" s="136">
        <f t="shared" ref="S452" si="641">S403/S$419*100</f>
        <v>1.154613162716732</v>
      </c>
      <c r="T452" s="136">
        <f t="shared" ref="T452:U452" si="642">T403/T$419*100</f>
        <v>1.1943804106966438</v>
      </c>
      <c r="U452" s="136">
        <f t="shared" si="642"/>
        <v>1.1818685477172595</v>
      </c>
      <c r="V452" s="136">
        <f t="shared" ref="V452" si="643">V403/V$419*100</f>
        <v>1.299860035560519</v>
      </c>
    </row>
    <row r="453" spans="1:22" ht="12" customHeight="1">
      <c r="A453" s="70"/>
      <c r="B453" s="136"/>
      <c r="C453" s="136"/>
      <c r="D453" s="136"/>
      <c r="E453" s="136"/>
      <c r="F453" s="136"/>
      <c r="G453" s="136"/>
      <c r="H453" s="136"/>
      <c r="I453" s="136"/>
      <c r="J453" s="136"/>
      <c r="K453" s="136"/>
      <c r="L453" s="136"/>
      <c r="M453" s="136"/>
      <c r="N453" s="136"/>
      <c r="O453" s="136"/>
      <c r="P453" s="136"/>
      <c r="Q453" s="136"/>
      <c r="R453" s="136"/>
      <c r="S453" s="136"/>
      <c r="T453" s="136"/>
      <c r="U453" s="136"/>
      <c r="V453" s="136"/>
    </row>
    <row r="454" spans="1:22" ht="12" customHeight="1">
      <c r="A454" s="70" t="s">
        <v>22</v>
      </c>
      <c r="B454" s="136">
        <f t="shared" si="634"/>
        <v>4.4636738873894268</v>
      </c>
      <c r="C454" s="136">
        <f t="shared" si="631"/>
        <v>4.2664640629074642</v>
      </c>
      <c r="D454" s="136">
        <f t="shared" si="631"/>
        <v>4.2808385622574452</v>
      </c>
      <c r="E454" s="136">
        <f t="shared" si="631"/>
        <v>4.1079942613552403</v>
      </c>
      <c r="F454" s="136">
        <f t="shared" si="631"/>
        <v>4.1646840004070071</v>
      </c>
      <c r="G454" s="136">
        <f t="shared" si="631"/>
        <v>4.0504271016229909</v>
      </c>
      <c r="H454" s="136">
        <f t="shared" si="631"/>
        <v>4.2694726045455038</v>
      </c>
      <c r="I454" s="136">
        <f t="shared" si="631"/>
        <v>4.1868144711257198</v>
      </c>
      <c r="J454" s="136">
        <f t="shared" si="631"/>
        <v>4.0378361653627328</v>
      </c>
      <c r="K454" s="136">
        <f t="shared" si="631"/>
        <v>4.146379006461733</v>
      </c>
      <c r="L454" s="136">
        <f t="shared" si="631"/>
        <v>4.1948395620427767</v>
      </c>
      <c r="M454" s="136">
        <f t="shared" si="631"/>
        <v>4.1181906743211005</v>
      </c>
      <c r="N454" s="136">
        <f t="shared" si="631"/>
        <v>3.8002112503808929</v>
      </c>
      <c r="O454" s="136">
        <f t="shared" si="631"/>
        <v>3.9777321382757913</v>
      </c>
      <c r="P454" s="136">
        <f t="shared" si="631"/>
        <v>3.7707149188202318</v>
      </c>
      <c r="Q454" s="136">
        <f t="shared" si="631"/>
        <v>3.7443164570960077</v>
      </c>
      <c r="R454" s="136">
        <f t="shared" si="631"/>
        <v>3.7968129433022044</v>
      </c>
      <c r="S454" s="136">
        <f t="shared" ref="S454" si="644">S405/S$419*100</f>
        <v>3.7243716766369999</v>
      </c>
      <c r="T454" s="136">
        <f t="shared" ref="T454:U454" si="645">T405/T$419*100</f>
        <v>3.6212079772715859</v>
      </c>
      <c r="U454" s="136">
        <f t="shared" si="645"/>
        <v>3.7716276039608823</v>
      </c>
      <c r="V454" s="136">
        <f t="shared" ref="V454" si="646">V405/V$419*100</f>
        <v>3.7048329978105303</v>
      </c>
    </row>
    <row r="455" spans="1:22" ht="12" customHeight="1">
      <c r="A455" s="70" t="s">
        <v>23</v>
      </c>
      <c r="B455" s="136">
        <f t="shared" si="634"/>
        <v>5.7086990399741255</v>
      </c>
      <c r="C455" s="136">
        <f t="shared" si="631"/>
        <v>5.9127270695243244</v>
      </c>
      <c r="D455" s="136">
        <f t="shared" si="631"/>
        <v>5.6910159225272938</v>
      </c>
      <c r="E455" s="136">
        <f t="shared" si="631"/>
        <v>5.6204301738988933</v>
      </c>
      <c r="F455" s="136">
        <f t="shared" si="631"/>
        <v>5.388213535400693</v>
      </c>
      <c r="G455" s="136">
        <f t="shared" si="631"/>
        <v>5.1443931388463939</v>
      </c>
      <c r="H455" s="136">
        <f t="shared" si="631"/>
        <v>5.020387230984257</v>
      </c>
      <c r="I455" s="136">
        <f t="shared" si="631"/>
        <v>5.12162845357234</v>
      </c>
      <c r="J455" s="136">
        <f t="shared" si="631"/>
        <v>5.0674382920684229</v>
      </c>
      <c r="K455" s="136">
        <f t="shared" si="631"/>
        <v>5.0966524804109454</v>
      </c>
      <c r="L455" s="136">
        <f t="shared" si="631"/>
        <v>5.2407881724968615</v>
      </c>
      <c r="M455" s="136">
        <f t="shared" si="631"/>
        <v>5.1524007654433195</v>
      </c>
      <c r="N455" s="136">
        <f t="shared" si="631"/>
        <v>5.1902278252005587</v>
      </c>
      <c r="O455" s="136">
        <f t="shared" si="631"/>
        <v>4.799269815330522</v>
      </c>
      <c r="P455" s="136">
        <f t="shared" si="631"/>
        <v>5.0981470807989222</v>
      </c>
      <c r="Q455" s="136">
        <f t="shared" si="631"/>
        <v>5.0115124291435782</v>
      </c>
      <c r="R455" s="136">
        <f t="shared" si="631"/>
        <v>4.8898660991686729</v>
      </c>
      <c r="S455" s="136">
        <f t="shared" ref="S455" si="647">S406/S$419*100</f>
        <v>5.0207926080735881</v>
      </c>
      <c r="T455" s="136">
        <f t="shared" ref="T455:U455" si="648">T406/T$419*100</f>
        <v>5.2461556494510457</v>
      </c>
      <c r="U455" s="136">
        <f t="shared" si="648"/>
        <v>5.2704800436898225</v>
      </c>
      <c r="V455" s="136">
        <f t="shared" ref="V455" si="649">V406/V$419*100</f>
        <v>4.9080082803109351</v>
      </c>
    </row>
    <row r="456" spans="1:22" ht="12" customHeight="1">
      <c r="A456" s="70" t="s">
        <v>24</v>
      </c>
      <c r="B456" s="136">
        <f t="shared" si="634"/>
        <v>5.4502705305798704</v>
      </c>
      <c r="C456" s="136">
        <f t="shared" si="631"/>
        <v>5.5542659983894866</v>
      </c>
      <c r="D456" s="136">
        <f t="shared" si="631"/>
        <v>5.5408218780602807</v>
      </c>
      <c r="E456" s="136">
        <f t="shared" si="631"/>
        <v>5.6593736497443992</v>
      </c>
      <c r="F456" s="136">
        <f t="shared" si="631"/>
        <v>5.8251482884727039</v>
      </c>
      <c r="G456" s="136">
        <f t="shared" si="631"/>
        <v>5.8480408086207154</v>
      </c>
      <c r="H456" s="136">
        <f t="shared" si="631"/>
        <v>5.3571286688889774</v>
      </c>
      <c r="I456" s="136">
        <f t="shared" si="631"/>
        <v>5.3663984118591426</v>
      </c>
      <c r="J456" s="136">
        <f t="shared" si="631"/>
        <v>5.1928747782050557</v>
      </c>
      <c r="K456" s="136">
        <f t="shared" si="631"/>
        <v>5.0831680107672215</v>
      </c>
      <c r="L456" s="136">
        <f t="shared" si="631"/>
        <v>5.1219317551151198</v>
      </c>
      <c r="M456" s="136">
        <f t="shared" si="631"/>
        <v>5.1804169915075819</v>
      </c>
      <c r="N456" s="136">
        <f t="shared" si="631"/>
        <v>5.0515623099805556</v>
      </c>
      <c r="O456" s="136">
        <f t="shared" si="631"/>
        <v>4.935939669184358</v>
      </c>
      <c r="P456" s="136">
        <f t="shared" si="631"/>
        <v>4.8208732608568745</v>
      </c>
      <c r="Q456" s="136">
        <f t="shared" si="631"/>
        <v>4.6274101945176245</v>
      </c>
      <c r="R456" s="136">
        <f t="shared" si="631"/>
        <v>4.8136799302581137</v>
      </c>
      <c r="S456" s="136">
        <f t="shared" ref="S456" si="650">S407/S$419*100</f>
        <v>4.8061925306130009</v>
      </c>
      <c r="T456" s="136">
        <f t="shared" ref="T456:U456" si="651">T407/T$419*100</f>
        <v>4.9505969557767111</v>
      </c>
      <c r="U456" s="136">
        <f t="shared" si="651"/>
        <v>5.0604817821514425</v>
      </c>
      <c r="V456" s="136">
        <f t="shared" ref="V456" si="652">V407/V$419*100</f>
        <v>5.1659414353518587</v>
      </c>
    </row>
    <row r="457" spans="1:22" ht="12" customHeight="1">
      <c r="A457" s="70" t="s">
        <v>25</v>
      </c>
      <c r="B457" s="136">
        <f t="shared" si="634"/>
        <v>5.8601990333403968</v>
      </c>
      <c r="C457" s="136">
        <f t="shared" si="631"/>
        <v>5.7687265193132689</v>
      </c>
      <c r="D457" s="136">
        <f t="shared" si="631"/>
        <v>5.7407420840738457</v>
      </c>
      <c r="E457" s="136">
        <f t="shared" si="631"/>
        <v>5.4976890170793897</v>
      </c>
      <c r="F457" s="136">
        <f t="shared" si="631"/>
        <v>5.517610565441454</v>
      </c>
      <c r="G457" s="136">
        <f t="shared" si="631"/>
        <v>5.6631124853667423</v>
      </c>
      <c r="H457" s="136">
        <f t="shared" si="631"/>
        <v>5.7961132439352951</v>
      </c>
      <c r="I457" s="136">
        <f t="shared" si="631"/>
        <v>6.0072103343048422</v>
      </c>
      <c r="J457" s="136">
        <f t="shared" si="631"/>
        <v>5.9896948227850491</v>
      </c>
      <c r="K457" s="136">
        <f t="shared" si="631"/>
        <v>6.0129603562953067</v>
      </c>
      <c r="L457" s="136">
        <f t="shared" si="631"/>
        <v>5.9303192494901493</v>
      </c>
      <c r="M457" s="136">
        <f t="shared" si="631"/>
        <v>6.0866362879612215</v>
      </c>
      <c r="N457" s="136">
        <f t="shared" si="631"/>
        <v>5.970077872957356</v>
      </c>
      <c r="O457" s="136">
        <f t="shared" si="631"/>
        <v>6.380457436398566</v>
      </c>
      <c r="P457" s="136">
        <f t="shared" si="631"/>
        <v>6.0786874397279309</v>
      </c>
      <c r="Q457" s="136">
        <f t="shared" si="631"/>
        <v>6.0757719957656233</v>
      </c>
      <c r="R457" s="136">
        <f t="shared" si="631"/>
        <v>6.1274303448540239</v>
      </c>
      <c r="S457" s="136">
        <f t="shared" ref="S457" si="653">S408/S$419*100</f>
        <v>6.0512858527925104</v>
      </c>
      <c r="T457" s="136">
        <f t="shared" ref="T457:U457" si="654">T408/T$419*100</f>
        <v>5.8527899798502991</v>
      </c>
      <c r="U457" s="136">
        <f t="shared" si="654"/>
        <v>5.5321492478080456</v>
      </c>
      <c r="V457" s="136">
        <f t="shared" ref="V457" si="655">V408/V$419*100</f>
        <v>5.393613249966938</v>
      </c>
    </row>
    <row r="458" spans="1:22" ht="12" customHeight="1">
      <c r="A458" s="70" t="s">
        <v>26</v>
      </c>
      <c r="B458" s="136">
        <f t="shared" si="634"/>
        <v>4.512906902985141</v>
      </c>
      <c r="C458" s="136">
        <f t="shared" si="631"/>
        <v>4.5190023412626772</v>
      </c>
      <c r="D458" s="136">
        <f t="shared" si="631"/>
        <v>4.4618983714772771</v>
      </c>
      <c r="E458" s="136">
        <f t="shared" si="631"/>
        <v>4.1794093385781705</v>
      </c>
      <c r="F458" s="136">
        <f t="shared" si="631"/>
        <v>4.1527505940517013</v>
      </c>
      <c r="G458" s="136">
        <f t="shared" si="631"/>
        <v>4.002989766563414</v>
      </c>
      <c r="H458" s="136">
        <f t="shared" si="631"/>
        <v>3.8319326517124193</v>
      </c>
      <c r="I458" s="136">
        <f t="shared" si="631"/>
        <v>3.8861245264265807</v>
      </c>
      <c r="J458" s="136">
        <f t="shared" si="631"/>
        <v>4.0284907840648625</v>
      </c>
      <c r="K458" s="136">
        <f t="shared" si="631"/>
        <v>3.8591979666437468</v>
      </c>
      <c r="L458" s="136">
        <f t="shared" si="631"/>
        <v>3.5933963532290134</v>
      </c>
      <c r="M458" s="136">
        <f t="shared" si="631"/>
        <v>3.3568330546997358</v>
      </c>
      <c r="N458" s="136">
        <f t="shared" si="631"/>
        <v>3.4859592284032015</v>
      </c>
      <c r="O458" s="136">
        <f t="shared" si="631"/>
        <v>3.4982420740143185</v>
      </c>
      <c r="P458" s="136">
        <f t="shared" si="631"/>
        <v>3.7065266795434022</v>
      </c>
      <c r="Q458" s="136">
        <f t="shared" si="631"/>
        <v>3.5685437933695239</v>
      </c>
      <c r="R458" s="136">
        <f t="shared" si="631"/>
        <v>3.5348198694499047</v>
      </c>
      <c r="S458" s="136">
        <f t="shared" ref="S458" si="656">S409/S$419*100</f>
        <v>3.5551407016915824</v>
      </c>
      <c r="T458" s="136">
        <f t="shared" ref="T458:U458" si="657">T409/T$419*100</f>
        <v>3.6987257129142268</v>
      </c>
      <c r="U458" s="136">
        <f t="shared" si="657"/>
        <v>3.5278698225891136</v>
      </c>
      <c r="V458" s="136">
        <f t="shared" ref="V458" si="658">V409/V$419*100</f>
        <v>3.6872226426461729</v>
      </c>
    </row>
    <row r="459" spans="1:22" ht="12" customHeight="1">
      <c r="A459" s="70" t="s">
        <v>27</v>
      </c>
      <c r="B459" s="136">
        <f t="shared" si="634"/>
        <v>12.456060519675457</v>
      </c>
      <c r="C459" s="136">
        <f t="shared" si="631"/>
        <v>12.261825955633503</v>
      </c>
      <c r="D459" s="136">
        <f t="shared" si="631"/>
        <v>11.792390555293606</v>
      </c>
      <c r="E459" s="136">
        <f t="shared" si="631"/>
        <v>11.883483813767135</v>
      </c>
      <c r="F459" s="136">
        <f t="shared" si="631"/>
        <v>11.683403362601977</v>
      </c>
      <c r="G459" s="136">
        <f t="shared" si="631"/>
        <v>11.849286912705367</v>
      </c>
      <c r="H459" s="136">
        <f t="shared" si="631"/>
        <v>11.179931308213762</v>
      </c>
      <c r="I459" s="136">
        <f t="shared" si="631"/>
        <v>10.723890680234023</v>
      </c>
      <c r="J459" s="136">
        <f t="shared" si="631"/>
        <v>10.668194762797805</v>
      </c>
      <c r="K459" s="136">
        <f t="shared" si="631"/>
        <v>10.840654912703961</v>
      </c>
      <c r="L459" s="136">
        <f t="shared" si="631"/>
        <v>11.691927321895159</v>
      </c>
      <c r="M459" s="136">
        <f t="shared" si="631"/>
        <v>11.331590657366837</v>
      </c>
      <c r="N459" s="136">
        <f t="shared" si="631"/>
        <v>11.913182379040027</v>
      </c>
      <c r="O459" s="136">
        <f t="shared" si="631"/>
        <v>12.140172651589646</v>
      </c>
      <c r="P459" s="136">
        <f t="shared" si="631"/>
        <v>12.786205493626168</v>
      </c>
      <c r="Q459" s="136">
        <f t="shared" si="631"/>
        <v>12.60360505898713</v>
      </c>
      <c r="R459" s="136">
        <f t="shared" si="631"/>
        <v>12.49596322488774</v>
      </c>
      <c r="S459" s="136">
        <f t="shared" ref="S459" si="659">S410/S$419*100</f>
        <v>11.89120892706295</v>
      </c>
      <c r="T459" s="136">
        <f t="shared" ref="T459:U459" si="660">T410/T$419*100</f>
        <v>11.772782835358536</v>
      </c>
      <c r="U459" s="136">
        <f t="shared" si="660"/>
        <v>12.008357785937426</v>
      </c>
      <c r="V459" s="136">
        <f t="shared" ref="V459" si="661">V410/V$419*100</f>
        <v>11.493316789854967</v>
      </c>
    </row>
    <row r="460" spans="1:22" ht="12" customHeight="1">
      <c r="A460" s="70" t="s">
        <v>28</v>
      </c>
      <c r="B460" s="136">
        <f t="shared" si="634"/>
        <v>6.8181451452409823</v>
      </c>
      <c r="C460" s="136">
        <f t="shared" si="631"/>
        <v>6.772861699292462</v>
      </c>
      <c r="D460" s="136">
        <f t="shared" si="631"/>
        <v>6.8222044902252366</v>
      </c>
      <c r="E460" s="136">
        <f t="shared" si="631"/>
        <v>7.2857968542200915</v>
      </c>
      <c r="F460" s="136">
        <f t="shared" si="631"/>
        <v>7.1305282720726861</v>
      </c>
      <c r="G460" s="136">
        <f t="shared" si="631"/>
        <v>7.2498895030267532</v>
      </c>
      <c r="H460" s="136">
        <f t="shared" si="631"/>
        <v>7.3055267634322778</v>
      </c>
      <c r="I460" s="136">
        <f t="shared" si="631"/>
        <v>7.2033153367432714</v>
      </c>
      <c r="J460" s="136">
        <f t="shared" si="631"/>
        <v>7.1753900749524844</v>
      </c>
      <c r="K460" s="136">
        <f t="shared" si="631"/>
        <v>7.6096296922933071</v>
      </c>
      <c r="L460" s="136">
        <f t="shared" si="631"/>
        <v>7.4502977175744558</v>
      </c>
      <c r="M460" s="136">
        <f t="shared" si="631"/>
        <v>6.9761236716264845</v>
      </c>
      <c r="N460" s="136">
        <f t="shared" si="631"/>
        <v>6.7394610519066509</v>
      </c>
      <c r="O460" s="136">
        <f t="shared" si="631"/>
        <v>6.7491463462393542</v>
      </c>
      <c r="P460" s="136">
        <f t="shared" si="631"/>
        <v>6.8406105071406236</v>
      </c>
      <c r="Q460" s="136">
        <f t="shared" si="631"/>
        <v>6.7525400448721271</v>
      </c>
      <c r="R460" s="136">
        <f t="shared" si="631"/>
        <v>6.6574822703381278</v>
      </c>
      <c r="S460" s="136">
        <f t="shared" ref="S460" si="662">S411/S$419*100</f>
        <v>6.8553558413188664</v>
      </c>
      <c r="T460" s="136">
        <f t="shared" ref="T460:U460" si="663">T411/T$419*100</f>
        <v>6.9300677052227355</v>
      </c>
      <c r="U460" s="136">
        <f t="shared" si="663"/>
        <v>7.1321924459452566</v>
      </c>
      <c r="V460" s="136">
        <f t="shared" ref="V460" si="664">V411/V$419*100</f>
        <v>7.1185555743317712</v>
      </c>
    </row>
    <row r="461" spans="1:22" ht="12" customHeight="1">
      <c r="A461" s="70" t="s">
        <v>29</v>
      </c>
      <c r="B461" s="136">
        <f t="shared" si="634"/>
        <v>8.5479702765977503</v>
      </c>
      <c r="C461" s="136">
        <f t="shared" si="631"/>
        <v>8.3373811099934958</v>
      </c>
      <c r="D461" s="136">
        <f t="shared" si="631"/>
        <v>8.3522904501106243</v>
      </c>
      <c r="E461" s="136">
        <f t="shared" si="631"/>
        <v>8.4201331410475841</v>
      </c>
      <c r="F461" s="136">
        <f t="shared" si="631"/>
        <v>8.5101273096191488</v>
      </c>
      <c r="G461" s="136">
        <f t="shared" si="631"/>
        <v>8.450101922187315</v>
      </c>
      <c r="H461" s="136">
        <f t="shared" si="631"/>
        <v>8.3526611746945534</v>
      </c>
      <c r="I461" s="136">
        <f t="shared" si="631"/>
        <v>8.0558550940657607</v>
      </c>
      <c r="J461" s="136">
        <f t="shared" si="631"/>
        <v>8.1935314806746344</v>
      </c>
      <c r="K461" s="136">
        <f t="shared" si="631"/>
        <v>7.6997911815384885</v>
      </c>
      <c r="L461" s="136">
        <f t="shared" si="631"/>
        <v>7.7810747933667379</v>
      </c>
      <c r="M461" s="136">
        <f t="shared" si="631"/>
        <v>7.6213306873564273</v>
      </c>
      <c r="N461" s="136">
        <f t="shared" si="631"/>
        <v>7.6662298639170405</v>
      </c>
      <c r="O461" s="136">
        <f t="shared" si="631"/>
        <v>7.6437611010954631</v>
      </c>
      <c r="P461" s="136">
        <f t="shared" si="631"/>
        <v>7.6982551148569263</v>
      </c>
      <c r="Q461" s="136">
        <f t="shared" si="631"/>
        <v>7.7870877228051496</v>
      </c>
      <c r="R461" s="136">
        <f t="shared" si="631"/>
        <v>7.7404177088683843</v>
      </c>
      <c r="S461" s="136">
        <f t="shared" ref="S461" si="665">S412/S$419*100</f>
        <v>7.7645207519072503</v>
      </c>
      <c r="T461" s="136">
        <f t="shared" ref="T461:U461" si="666">T412/T$419*100</f>
        <v>7.6547647620270265</v>
      </c>
      <c r="U461" s="136">
        <f t="shared" si="666"/>
        <v>7.86460720425519</v>
      </c>
      <c r="V461" s="136">
        <f t="shared" ref="V461" si="667">V412/V$419*100</f>
        <v>8.0113799171234188</v>
      </c>
    </row>
    <row r="462" spans="1:22" ht="12" customHeight="1">
      <c r="A462" s="70" t="s">
        <v>30</v>
      </c>
      <c r="B462" s="136">
        <f t="shared" si="634"/>
        <v>3.8526896537875532</v>
      </c>
      <c r="C462" s="136">
        <f t="shared" si="631"/>
        <v>4.0849230707508379</v>
      </c>
      <c r="D462" s="136">
        <f t="shared" si="631"/>
        <v>4.1961481266548182</v>
      </c>
      <c r="E462" s="136">
        <f t="shared" si="631"/>
        <v>4.4590092794708776</v>
      </c>
      <c r="F462" s="136">
        <f t="shared" si="631"/>
        <v>4.4858385256744056</v>
      </c>
      <c r="G462" s="136">
        <f t="shared" si="631"/>
        <v>4.4630472728316555</v>
      </c>
      <c r="H462" s="136">
        <f t="shared" si="631"/>
        <v>4.5319965762453549</v>
      </c>
      <c r="I462" s="136">
        <f t="shared" si="631"/>
        <v>4.1096389303754783</v>
      </c>
      <c r="J462" s="136">
        <f t="shared" si="631"/>
        <v>4.06211521339673</v>
      </c>
      <c r="K462" s="136">
        <f t="shared" si="631"/>
        <v>3.9897174558367712</v>
      </c>
      <c r="L462" s="136">
        <f t="shared" si="631"/>
        <v>4.0282524465396454</v>
      </c>
      <c r="M462" s="136">
        <f t="shared" si="631"/>
        <v>3.8342762405448712</v>
      </c>
      <c r="N462" s="136">
        <f t="shared" si="631"/>
        <v>4.0161894858526468</v>
      </c>
      <c r="O462" s="136">
        <f t="shared" si="631"/>
        <v>4.1208491860151311</v>
      </c>
      <c r="P462" s="136">
        <f t="shared" si="631"/>
        <v>4.2912820491904204</v>
      </c>
      <c r="Q462" s="136">
        <f t="shared" si="631"/>
        <v>4.2133981568733301</v>
      </c>
      <c r="R462" s="136">
        <f t="shared" si="631"/>
        <v>4.0873394358292874</v>
      </c>
      <c r="S462" s="136">
        <f t="shared" ref="S462" si="668">S413/S$419*100</f>
        <v>3.9737844470306345</v>
      </c>
      <c r="T462" s="136">
        <f t="shared" ref="T462:U462" si="669">T413/T$419*100</f>
        <v>4.0098683292494375</v>
      </c>
      <c r="U462" s="136">
        <f t="shared" si="669"/>
        <v>4.0145732252326285</v>
      </c>
      <c r="V462" s="136">
        <f t="shared" ref="V462" si="670">V413/V$419*100</f>
        <v>4.2369320603059384</v>
      </c>
    </row>
    <row r="463" spans="1:22" ht="12" customHeight="1">
      <c r="A463" s="70" t="s">
        <v>31</v>
      </c>
      <c r="B463" s="136">
        <f t="shared" si="634"/>
        <v>7.2395840616986851</v>
      </c>
      <c r="C463" s="136">
        <f t="shared" si="631"/>
        <v>6.9857102737586576</v>
      </c>
      <c r="D463" s="136">
        <f t="shared" si="631"/>
        <v>6.7552500816074863</v>
      </c>
      <c r="E463" s="136">
        <f t="shared" si="631"/>
        <v>6.5133243924200519</v>
      </c>
      <c r="F463" s="136">
        <f t="shared" si="631"/>
        <v>6.3394818432661175</v>
      </c>
      <c r="G463" s="136">
        <f t="shared" si="631"/>
        <v>5.9028384749540805</v>
      </c>
      <c r="H463" s="136">
        <f t="shared" si="631"/>
        <v>5.7935490395068063</v>
      </c>
      <c r="I463" s="136">
        <f t="shared" si="631"/>
        <v>5.6887412109772679</v>
      </c>
      <c r="J463" s="136">
        <f t="shared" si="631"/>
        <v>5.7362960717826308</v>
      </c>
      <c r="K463" s="136">
        <f t="shared" si="631"/>
        <v>5.5171198699384743</v>
      </c>
      <c r="L463" s="136">
        <f t="shared" si="631"/>
        <v>5.6951552886250738</v>
      </c>
      <c r="M463" s="136">
        <f t="shared" si="631"/>
        <v>6.1354979203232984</v>
      </c>
      <c r="N463" s="136">
        <f t="shared" si="631"/>
        <v>6.0191327802927717</v>
      </c>
      <c r="O463" s="136">
        <f t="shared" si="631"/>
        <v>5.8700101849678621</v>
      </c>
      <c r="P463" s="136">
        <f t="shared" si="631"/>
        <v>5.8233875126598429</v>
      </c>
      <c r="Q463" s="136">
        <f t="shared" si="631"/>
        <v>6.0309691394660225</v>
      </c>
      <c r="R463" s="136">
        <f t="shared" si="631"/>
        <v>6.0740272372832784</v>
      </c>
      <c r="S463" s="136">
        <f t="shared" ref="S463" si="671">S414/S$419*100</f>
        <v>6.0632028662763302</v>
      </c>
      <c r="T463" s="136">
        <f t="shared" ref="T463:U463" si="672">T414/T$419*100</f>
        <v>6.0852985337046981</v>
      </c>
      <c r="U463" s="136">
        <f t="shared" si="672"/>
        <v>5.7347941679002705</v>
      </c>
      <c r="V463" s="136">
        <f t="shared" ref="V463" si="673">V414/V$419*100</f>
        <v>5.7435473087152662</v>
      </c>
    </row>
    <row r="464" spans="1:22" ht="12" customHeight="1">
      <c r="A464" s="70" t="s">
        <v>32</v>
      </c>
      <c r="B464" s="136">
        <f t="shared" si="634"/>
        <v>3.5741806718997813</v>
      </c>
      <c r="C464" s="136">
        <f t="shared" si="631"/>
        <v>3.7474531245970133</v>
      </c>
      <c r="D464" s="136">
        <f t="shared" si="631"/>
        <v>3.8619564034674112</v>
      </c>
      <c r="E464" s="136">
        <f t="shared" si="631"/>
        <v>4.1384083303873203</v>
      </c>
      <c r="F464" s="136">
        <f t="shared" si="631"/>
        <v>4.2341895458871273</v>
      </c>
      <c r="G464" s="136">
        <f t="shared" si="631"/>
        <v>4.2555963358798854</v>
      </c>
      <c r="H464" s="136">
        <f t="shared" si="631"/>
        <v>4.1856845161779637</v>
      </c>
      <c r="I464" s="136">
        <f t="shared" si="631"/>
        <v>4.2755448225674391</v>
      </c>
      <c r="J464" s="136">
        <f t="shared" si="631"/>
        <v>4.0885411733505084</v>
      </c>
      <c r="K464" s="136">
        <f t="shared" si="631"/>
        <v>4.2624599361777502</v>
      </c>
      <c r="L464" s="136">
        <f t="shared" si="631"/>
        <v>4.1541789546157828</v>
      </c>
      <c r="M464" s="136">
        <f t="shared" si="631"/>
        <v>4.0595178040615192</v>
      </c>
      <c r="N464" s="136">
        <f t="shared" si="631"/>
        <v>4.0316574956308342</v>
      </c>
      <c r="O464" s="136">
        <f t="shared" si="631"/>
        <v>4.2071403471520856</v>
      </c>
      <c r="P464" s="136">
        <f t="shared" si="631"/>
        <v>4.0801083501557676</v>
      </c>
      <c r="Q464" s="136">
        <f t="shared" si="631"/>
        <v>3.9050228925030801</v>
      </c>
      <c r="R464" s="136">
        <f t="shared" si="631"/>
        <v>3.9125479833351249</v>
      </c>
      <c r="S464" s="136">
        <f t="shared" ref="S464" si="674">S415/S$419*100</f>
        <v>3.9018835684323947</v>
      </c>
      <c r="T464" s="136">
        <f t="shared" ref="T464:U464" si="675">T415/T$419*100</f>
        <v>3.9421965963194703</v>
      </c>
      <c r="U464" s="136">
        <f t="shared" si="675"/>
        <v>4.0747389234532516</v>
      </c>
      <c r="V464" s="136">
        <f t="shared" ref="V464" si="676">V415/V$419*100</f>
        <v>4.3945757350888286</v>
      </c>
    </row>
    <row r="465" spans="1:22" ht="12" customHeight="1">
      <c r="A465" s="70" t="s">
        <v>33</v>
      </c>
      <c r="B465" s="136">
        <f t="shared" si="634"/>
        <v>4.620480862771843</v>
      </c>
      <c r="C465" s="136">
        <f t="shared" ref="C465:R470" si="677">C416/C$419*100</f>
        <v>4.5519935120946133</v>
      </c>
      <c r="D465" s="136">
        <f t="shared" si="677"/>
        <v>4.4854738674694428</v>
      </c>
      <c r="E465" s="136">
        <f t="shared" si="677"/>
        <v>4.4504424629784465</v>
      </c>
      <c r="F465" s="136">
        <f t="shared" si="677"/>
        <v>4.5783504815260399</v>
      </c>
      <c r="G465" s="136">
        <f t="shared" si="677"/>
        <v>4.7641952268987726</v>
      </c>
      <c r="H465" s="136">
        <f t="shared" si="677"/>
        <v>4.805824716763758</v>
      </c>
      <c r="I465" s="136">
        <f t="shared" si="677"/>
        <v>5.1431819829710559</v>
      </c>
      <c r="J465" s="136">
        <f t="shared" si="677"/>
        <v>4.7798152392859627</v>
      </c>
      <c r="K465" s="136">
        <f t="shared" si="677"/>
        <v>4.854790707673871</v>
      </c>
      <c r="L465" s="136">
        <f t="shared" si="677"/>
        <v>4.5964996072003261</v>
      </c>
      <c r="M465" s="136">
        <f t="shared" si="677"/>
        <v>4.7263484545910623</v>
      </c>
      <c r="N465" s="136">
        <f t="shared" si="677"/>
        <v>4.6534933516253023</v>
      </c>
      <c r="O465" s="136">
        <f t="shared" si="677"/>
        <v>4.7806741899913439</v>
      </c>
      <c r="P465" s="136">
        <f t="shared" si="677"/>
        <v>4.7742743325812418</v>
      </c>
      <c r="Q465" s="136">
        <f t="shared" si="677"/>
        <v>4.7984081750492873</v>
      </c>
      <c r="R465" s="136">
        <f t="shared" si="677"/>
        <v>4.7042047728936405</v>
      </c>
      <c r="S465" s="136">
        <f t="shared" ref="S465" si="678">S416/S$419*100</f>
        <v>4.6140424175303956</v>
      </c>
      <c r="T465" s="136">
        <f t="shared" ref="T465:U465" si="679">T416/T$419*100</f>
        <v>4.5508179884906701</v>
      </c>
      <c r="U465" s="136">
        <f t="shared" si="679"/>
        <v>4.5128444217332282</v>
      </c>
      <c r="V465" s="136">
        <f t="shared" ref="V465" si="680">V416/V$419*100</f>
        <v>4.5814934683261583</v>
      </c>
    </row>
    <row r="466" spans="1:22" ht="12" customHeight="1">
      <c r="A466" s="70" t="s">
        <v>34</v>
      </c>
      <c r="B466" s="136">
        <f t="shared" si="634"/>
        <v>10.586640246502144</v>
      </c>
      <c r="C466" s="136">
        <f t="shared" si="677"/>
        <v>11.068949755987127</v>
      </c>
      <c r="D466" s="136">
        <f t="shared" si="677"/>
        <v>12.262703565340395</v>
      </c>
      <c r="E466" s="136">
        <f t="shared" si="677"/>
        <v>12.290800398787177</v>
      </c>
      <c r="F466" s="136">
        <f t="shared" si="677"/>
        <v>12.423536418212397</v>
      </c>
      <c r="G466" s="136">
        <f t="shared" si="677"/>
        <v>13.013764923531681</v>
      </c>
      <c r="H466" s="136">
        <f t="shared" si="677"/>
        <v>14.211471022684179</v>
      </c>
      <c r="I466" s="136">
        <f t="shared" si="677"/>
        <v>14.726093047016823</v>
      </c>
      <c r="J466" s="136">
        <f t="shared" si="677"/>
        <v>15.103556927895331</v>
      </c>
      <c r="K466" s="136">
        <f t="shared" si="677"/>
        <v>14.601231793580755</v>
      </c>
      <c r="L466" s="136">
        <f t="shared" si="677"/>
        <v>14.487950957238697</v>
      </c>
      <c r="M466" s="136">
        <f t="shared" si="677"/>
        <v>14.678695855794258</v>
      </c>
      <c r="N466" s="136">
        <f t="shared" si="677"/>
        <v>15.196007832387991</v>
      </c>
      <c r="O466" s="136">
        <f t="shared" si="677"/>
        <v>15.499507002798135</v>
      </c>
      <c r="P466" s="136">
        <f t="shared" si="677"/>
        <v>15.295511896109881</v>
      </c>
      <c r="Q466" s="136">
        <f t="shared" si="677"/>
        <v>15.853655217899965</v>
      </c>
      <c r="R466" s="136">
        <f t="shared" si="677"/>
        <v>16.154088225039384</v>
      </c>
      <c r="S466" s="136">
        <f t="shared" ref="S466" si="681">S417/S$419*100</f>
        <v>16.493052826854004</v>
      </c>
      <c r="T466" s="136">
        <f t="shared" ref="T466:U466" si="682">T417/T$419*100</f>
        <v>17.122265696950752</v>
      </c>
      <c r="U466" s="136">
        <f t="shared" si="682"/>
        <v>17.123473797520145</v>
      </c>
      <c r="V466" s="136">
        <f t="shared" ref="V466" si="683">V417/V$419*100</f>
        <v>16.70019598695135</v>
      </c>
    </row>
    <row r="467" spans="1:22" ht="12" customHeight="1">
      <c r="A467" s="70" t="s">
        <v>35</v>
      </c>
      <c r="B467" s="136">
        <f t="shared" si="634"/>
        <v>6.0339309783959214</v>
      </c>
      <c r="C467" s="136">
        <f t="shared" si="677"/>
        <v>6.021121513538918</v>
      </c>
      <c r="D467" s="136">
        <f t="shared" si="677"/>
        <v>5.7156069783468144</v>
      </c>
      <c r="E467" s="136">
        <f t="shared" si="677"/>
        <v>5.6989530901330099</v>
      </c>
      <c r="F467" s="136">
        <f t="shared" si="677"/>
        <v>6.0484788086644761</v>
      </c>
      <c r="G467" s="136">
        <f t="shared" si="677"/>
        <v>6.2863853376312768</v>
      </c>
      <c r="H467" s="136">
        <f t="shared" si="677"/>
        <v>6.3733481647880561</v>
      </c>
      <c r="I467" s="136">
        <f t="shared" si="677"/>
        <v>6.3297517834635091</v>
      </c>
      <c r="J467" s="136">
        <f t="shared" si="677"/>
        <v>6.4981340809638368</v>
      </c>
      <c r="K467" s="136">
        <f t="shared" si="677"/>
        <v>6.9284731573186003</v>
      </c>
      <c r="L467" s="136">
        <f t="shared" si="677"/>
        <v>6.5021469711033566</v>
      </c>
      <c r="M467" s="136">
        <f t="shared" si="677"/>
        <v>6.6350094429690536</v>
      </c>
      <c r="N467" s="136">
        <f t="shared" si="677"/>
        <v>6.6459697772579265</v>
      </c>
      <c r="O467" s="136">
        <f t="shared" si="677"/>
        <v>6.7903870740689332</v>
      </c>
      <c r="P467" s="136">
        <f t="shared" si="677"/>
        <v>6.3246318926837892</v>
      </c>
      <c r="Q467" s="136">
        <f t="shared" si="677"/>
        <v>6.7283697574040371</v>
      </c>
      <c r="R467" s="136">
        <f t="shared" si="677"/>
        <v>6.8461764855029115</v>
      </c>
      <c r="S467" s="136">
        <f t="shared" ref="S467" si="684">S418/S$419*100</f>
        <v>6.6783365819706368</v>
      </c>
      <c r="T467" s="136">
        <f t="shared" ref="T467:U467" si="685">T418/T$419*100</f>
        <v>6.045691257486367</v>
      </c>
      <c r="U467" s="136">
        <f t="shared" si="685"/>
        <v>6.0686578198286467</v>
      </c>
      <c r="V467" s="136">
        <f t="shared" ref="V467" si="686">V418/V$419*100</f>
        <v>6.3321740040850516</v>
      </c>
    </row>
    <row r="468" spans="1:22" ht="12" customHeight="1">
      <c r="A468" s="72" t="s">
        <v>5</v>
      </c>
      <c r="B468" s="137">
        <f t="shared" si="634"/>
        <v>100</v>
      </c>
      <c r="C468" s="137">
        <f t="shared" si="677"/>
        <v>100</v>
      </c>
      <c r="D468" s="137">
        <f t="shared" si="677"/>
        <v>100</v>
      </c>
      <c r="E468" s="137">
        <f t="shared" si="677"/>
        <v>100</v>
      </c>
      <c r="F468" s="137">
        <f t="shared" si="677"/>
        <v>100</v>
      </c>
      <c r="G468" s="137">
        <f t="shared" si="677"/>
        <v>100</v>
      </c>
      <c r="H468" s="137">
        <f t="shared" si="677"/>
        <v>100</v>
      </c>
      <c r="I468" s="137">
        <f t="shared" si="677"/>
        <v>100</v>
      </c>
      <c r="J468" s="137">
        <f t="shared" si="677"/>
        <v>100</v>
      </c>
      <c r="K468" s="137">
        <f t="shared" si="677"/>
        <v>100</v>
      </c>
      <c r="L468" s="137">
        <f t="shared" si="677"/>
        <v>100</v>
      </c>
      <c r="M468" s="137">
        <f t="shared" si="677"/>
        <v>100</v>
      </c>
      <c r="N468" s="137">
        <f t="shared" si="677"/>
        <v>100</v>
      </c>
      <c r="O468" s="137">
        <f t="shared" si="677"/>
        <v>100</v>
      </c>
      <c r="P468" s="137">
        <f t="shared" si="677"/>
        <v>100</v>
      </c>
      <c r="Q468" s="137">
        <f t="shared" si="677"/>
        <v>100</v>
      </c>
      <c r="R468" s="137">
        <f t="shared" si="677"/>
        <v>100</v>
      </c>
      <c r="S468" s="137">
        <f t="shared" ref="S468" si="687">S419/S$419*100</f>
        <v>100</v>
      </c>
      <c r="T468" s="137">
        <f t="shared" ref="T468:U468" si="688">T419/T$419*100</f>
        <v>100</v>
      </c>
      <c r="U468" s="137">
        <f t="shared" si="688"/>
        <v>100</v>
      </c>
      <c r="V468" s="137">
        <f t="shared" ref="V468" si="689">V419/V$419*100</f>
        <v>100</v>
      </c>
    </row>
    <row r="469" spans="1:22" ht="12" customHeight="1">
      <c r="A469" s="73" t="s">
        <v>3</v>
      </c>
      <c r="B469" s="136">
        <f t="shared" si="634"/>
        <v>10.274568189160918</v>
      </c>
      <c r="C469" s="136">
        <f t="shared" si="677"/>
        <v>10.146593992956154</v>
      </c>
      <c r="D469" s="136">
        <f t="shared" si="677"/>
        <v>10.040658663088028</v>
      </c>
      <c r="E469" s="136">
        <f t="shared" si="677"/>
        <v>9.7947517961322124</v>
      </c>
      <c r="F469" s="136">
        <f t="shared" si="677"/>
        <v>9.5176584487020648</v>
      </c>
      <c r="G469" s="136">
        <f t="shared" si="677"/>
        <v>9.0559307893329688</v>
      </c>
      <c r="H469" s="136">
        <f t="shared" si="677"/>
        <v>8.9849723174268377</v>
      </c>
      <c r="I469" s="136">
        <f t="shared" si="677"/>
        <v>9.1758109142967434</v>
      </c>
      <c r="J469" s="136">
        <f t="shared" si="677"/>
        <v>9.3780901324139485</v>
      </c>
      <c r="K469" s="136">
        <f t="shared" si="677"/>
        <v>9.4977734723590626</v>
      </c>
      <c r="L469" s="136">
        <f t="shared" si="677"/>
        <v>9.5312408494668439</v>
      </c>
      <c r="M469" s="136">
        <f t="shared" si="677"/>
        <v>10.107131491433233</v>
      </c>
      <c r="N469" s="136">
        <f t="shared" si="677"/>
        <v>9.6206374951662479</v>
      </c>
      <c r="O469" s="136">
        <f t="shared" si="677"/>
        <v>8.6067107828784906</v>
      </c>
      <c r="P469" s="136">
        <f t="shared" si="677"/>
        <v>8.6107834712479772</v>
      </c>
      <c r="Q469" s="136">
        <f t="shared" si="677"/>
        <v>8.2993889642475178</v>
      </c>
      <c r="R469" s="136">
        <f t="shared" si="677"/>
        <v>8.1651434689891964</v>
      </c>
      <c r="S469" s="136">
        <f t="shared" ref="S469" si="690">S420/S$419*100</f>
        <v>8.6068284018088512</v>
      </c>
      <c r="T469" s="136">
        <f t="shared" ref="T469:U469" si="691">T420/T$419*100</f>
        <v>8.5167700199264331</v>
      </c>
      <c r="U469" s="136">
        <f t="shared" si="691"/>
        <v>8.3031517079946404</v>
      </c>
      <c r="V469" s="136">
        <f t="shared" ref="V469" si="692">V420/V$419*100</f>
        <v>8.5282105491308258</v>
      </c>
    </row>
    <row r="470" spans="1:22" ht="12" customHeight="1">
      <c r="A470" s="73" t="s">
        <v>4</v>
      </c>
      <c r="B470" s="136">
        <f t="shared" si="634"/>
        <v>89.725431810839083</v>
      </c>
      <c r="C470" s="136">
        <f t="shared" si="677"/>
        <v>89.853406007043858</v>
      </c>
      <c r="D470" s="136">
        <f t="shared" si="677"/>
        <v>89.959341336911976</v>
      </c>
      <c r="E470" s="136">
        <f t="shared" si="677"/>
        <v>90.205248203867782</v>
      </c>
      <c r="F470" s="136">
        <f t="shared" si="677"/>
        <v>90.482341551297935</v>
      </c>
      <c r="G470" s="136">
        <f t="shared" si="677"/>
        <v>90.944069210667038</v>
      </c>
      <c r="H470" s="136">
        <f t="shared" si="677"/>
        <v>91.015027682573162</v>
      </c>
      <c r="I470" s="136">
        <f t="shared" si="677"/>
        <v>90.824189085703239</v>
      </c>
      <c r="J470" s="136">
        <f t="shared" si="677"/>
        <v>90.621909867586055</v>
      </c>
      <c r="K470" s="136">
        <f t="shared" si="677"/>
        <v>90.502226527640929</v>
      </c>
      <c r="L470" s="136">
        <f t="shared" si="677"/>
        <v>90.468759150533174</v>
      </c>
      <c r="M470" s="136">
        <f t="shared" si="677"/>
        <v>89.892868508566764</v>
      </c>
      <c r="N470" s="136">
        <f t="shared" si="677"/>
        <v>90.379362504833765</v>
      </c>
      <c r="O470" s="136">
        <f t="shared" si="677"/>
        <v>91.39328921712152</v>
      </c>
      <c r="P470" s="136">
        <f t="shared" si="677"/>
        <v>91.389216528752016</v>
      </c>
      <c r="Q470" s="136">
        <f t="shared" si="677"/>
        <v>91.700611035752473</v>
      </c>
      <c r="R470" s="136">
        <f t="shared" si="677"/>
        <v>91.834856531010786</v>
      </c>
      <c r="S470" s="136">
        <f t="shared" ref="S470" si="693">S421/S$419*100</f>
        <v>91.393171598191131</v>
      </c>
      <c r="T470" s="136">
        <f t="shared" ref="T470:U470" si="694">T421/T$419*100</f>
        <v>91.48322998007356</v>
      </c>
      <c r="U470" s="136">
        <f t="shared" si="694"/>
        <v>91.696848292005356</v>
      </c>
      <c r="V470" s="136">
        <f t="shared" ref="V470" si="695">V421/V$419*100</f>
        <v>91.471789450869181</v>
      </c>
    </row>
    <row r="471" spans="1:22" ht="12" customHeight="1">
      <c r="A471" s="14"/>
      <c r="B471" s="138"/>
      <c r="C471" s="138"/>
      <c r="D471" s="138"/>
      <c r="E471" s="138"/>
      <c r="F471" s="138"/>
      <c r="G471" s="138"/>
      <c r="H471" s="138"/>
      <c r="I471" s="124"/>
      <c r="J471" s="124"/>
      <c r="K471" s="124"/>
      <c r="L471" s="124"/>
      <c r="M471" s="124"/>
    </row>
    <row r="472" spans="1:22" ht="12" customHeight="1">
      <c r="A472" s="127"/>
      <c r="B472" s="184" t="s">
        <v>96</v>
      </c>
      <c r="C472" s="184"/>
      <c r="D472" s="184"/>
      <c r="E472" s="184"/>
      <c r="F472" s="184"/>
      <c r="G472" s="184"/>
      <c r="H472" s="184"/>
      <c r="I472" s="184"/>
      <c r="J472" s="184"/>
      <c r="K472" s="184"/>
      <c r="L472" s="184"/>
      <c r="M472" s="184"/>
      <c r="N472" s="184"/>
      <c r="O472" s="184"/>
      <c r="P472" s="184"/>
      <c r="Q472" s="184"/>
      <c r="R472" s="184"/>
      <c r="S472" s="184"/>
      <c r="T472" s="184"/>
      <c r="U472" s="184"/>
      <c r="V472" s="184"/>
    </row>
    <row r="473" spans="1:22" ht="12" customHeight="1">
      <c r="A473" s="70" t="s">
        <v>18</v>
      </c>
      <c r="B473" s="136">
        <f t="shared" ref="B473:T473" si="696">B400/$Q400*100</f>
        <v>67.547483062179069</v>
      </c>
      <c r="C473" s="136">
        <f t="shared" si="696"/>
        <v>70.762562320742433</v>
      </c>
      <c r="D473" s="136">
        <f t="shared" si="696"/>
        <v>71.043409534887189</v>
      </c>
      <c r="E473" s="136">
        <f t="shared" si="696"/>
        <v>70.063178196314695</v>
      </c>
      <c r="F473" s="136">
        <f t="shared" si="696"/>
        <v>71.979898298513248</v>
      </c>
      <c r="G473" s="136">
        <f t="shared" si="696"/>
        <v>73.005860510893399</v>
      </c>
      <c r="H473" s="136">
        <f t="shared" si="696"/>
        <v>74.421529300069096</v>
      </c>
      <c r="I473" s="136">
        <f t="shared" si="696"/>
        <v>83.494137003733044</v>
      </c>
      <c r="J473" s="136">
        <f t="shared" si="696"/>
        <v>89.665816668903503</v>
      </c>
      <c r="K473" s="136">
        <f t="shared" si="696"/>
        <v>80.830810679153188</v>
      </c>
      <c r="L473" s="136">
        <f t="shared" si="696"/>
        <v>82.771390367686166</v>
      </c>
      <c r="M473" s="136">
        <f t="shared" si="696"/>
        <v>93.701069207712621</v>
      </c>
      <c r="N473" s="136">
        <f t="shared" si="696"/>
        <v>92.213324584818352</v>
      </c>
      <c r="O473" s="136">
        <f t="shared" si="696"/>
        <v>97.553398251291156</v>
      </c>
      <c r="P473" s="136">
        <f t="shared" si="696"/>
        <v>104.04469695839981</v>
      </c>
      <c r="Q473" s="139">
        <f t="shared" si="696"/>
        <v>100</v>
      </c>
      <c r="R473" s="136">
        <f t="shared" si="696"/>
        <v>101.41616586389102</v>
      </c>
      <c r="S473" s="136">
        <f t="shared" si="696"/>
        <v>115.90738503904522</v>
      </c>
      <c r="T473" s="136">
        <f t="shared" si="696"/>
        <v>120.90000347952301</v>
      </c>
      <c r="U473" s="136">
        <f t="shared" ref="U473:V473" si="697">U400/$Q400*100</f>
        <v>120.89503273237001</v>
      </c>
      <c r="V473" s="136">
        <f t="shared" si="697"/>
        <v>113.65563657873416</v>
      </c>
    </row>
    <row r="474" spans="1:22" ht="12" customHeight="1">
      <c r="A474" s="70" t="s">
        <v>19</v>
      </c>
      <c r="B474" s="136">
        <f t="shared" ref="B474:T474" si="698">B401/$Q401*100</f>
        <v>158.34364520005019</v>
      </c>
      <c r="C474" s="136">
        <f t="shared" si="698"/>
        <v>141.07171679130573</v>
      </c>
      <c r="D474" s="136">
        <f t="shared" si="698"/>
        <v>133.21317766898011</v>
      </c>
      <c r="E474" s="136">
        <f t="shared" si="698"/>
        <v>122.17858359785512</v>
      </c>
      <c r="F474" s="136">
        <f t="shared" si="698"/>
        <v>109.52637147827333</v>
      </c>
      <c r="G474" s="136">
        <f t="shared" si="698"/>
        <v>93.837987123616855</v>
      </c>
      <c r="H474" s="136">
        <f t="shared" si="698"/>
        <v>95.715643550151526</v>
      </c>
      <c r="I474" s="136">
        <f t="shared" si="698"/>
        <v>101.02759993543874</v>
      </c>
      <c r="J474" s="136">
        <f t="shared" si="698"/>
        <v>105.10930578719892</v>
      </c>
      <c r="K474" s="136">
        <f t="shared" si="698"/>
        <v>95.923674252613836</v>
      </c>
      <c r="L474" s="136">
        <f t="shared" si="698"/>
        <v>105.32092322591058</v>
      </c>
      <c r="M474" s="136">
        <f t="shared" si="698"/>
        <v>107.10353114183748</v>
      </c>
      <c r="N474" s="136">
        <f t="shared" si="698"/>
        <v>105.22587471530281</v>
      </c>
      <c r="O474" s="136">
        <f t="shared" si="698"/>
        <v>100.78370187048296</v>
      </c>
      <c r="P474" s="136">
        <f t="shared" si="698"/>
        <v>99.987446423127267</v>
      </c>
      <c r="Q474" s="139">
        <f t="shared" si="698"/>
        <v>100</v>
      </c>
      <c r="R474" s="136">
        <f t="shared" si="698"/>
        <v>97.00328186366815</v>
      </c>
      <c r="S474" s="136">
        <f t="shared" si="698"/>
        <v>98.807410197091144</v>
      </c>
      <c r="T474" s="136">
        <f t="shared" si="698"/>
        <v>91.610623912770578</v>
      </c>
      <c r="U474" s="136">
        <f t="shared" ref="U474:V474" si="699">U401/$Q401*100</f>
        <v>97.876652140384849</v>
      </c>
      <c r="V474" s="136">
        <f t="shared" si="699"/>
        <v>105.26353544592098</v>
      </c>
    </row>
    <row r="475" spans="1:22" ht="12" customHeight="1">
      <c r="A475" s="70" t="s">
        <v>20</v>
      </c>
      <c r="B475" s="136">
        <f t="shared" ref="B475:T475" si="700">B402/$Q402*100</f>
        <v>49.808088818398097</v>
      </c>
      <c r="C475" s="136">
        <f t="shared" si="700"/>
        <v>49.56383822363204</v>
      </c>
      <c r="D475" s="136">
        <f t="shared" si="700"/>
        <v>46.524980174464716</v>
      </c>
      <c r="E475" s="136">
        <f t="shared" si="700"/>
        <v>43.885804916732759</v>
      </c>
      <c r="F475" s="136">
        <f t="shared" si="700"/>
        <v>39.536875495638384</v>
      </c>
      <c r="G475" s="136">
        <f t="shared" si="700"/>
        <v>38.163362410785098</v>
      </c>
      <c r="H475" s="136">
        <f t="shared" si="700"/>
        <v>38.68675654242665</v>
      </c>
      <c r="I475" s="136">
        <f t="shared" si="700"/>
        <v>52.529738302934184</v>
      </c>
      <c r="J475" s="136">
        <f t="shared" si="700"/>
        <v>65.814432989690729</v>
      </c>
      <c r="K475" s="136">
        <f t="shared" si="700"/>
        <v>147.73354480570978</v>
      </c>
      <c r="L475" s="136">
        <f t="shared" si="700"/>
        <v>168.25059476605867</v>
      </c>
      <c r="M475" s="136">
        <f t="shared" si="700"/>
        <v>245.00872323552741</v>
      </c>
      <c r="N475" s="136">
        <f t="shared" si="700"/>
        <v>216.1554321966693</v>
      </c>
      <c r="O475" s="136">
        <f t="shared" si="700"/>
        <v>93.376685170499613</v>
      </c>
      <c r="P475" s="136">
        <f t="shared" si="700"/>
        <v>86.207771609833472</v>
      </c>
      <c r="Q475" s="139">
        <f t="shared" si="700"/>
        <v>100</v>
      </c>
      <c r="R475" s="136">
        <f t="shared" si="700"/>
        <v>96.114195083267248</v>
      </c>
      <c r="S475" s="136">
        <f t="shared" si="700"/>
        <v>93.25614591593974</v>
      </c>
      <c r="T475" s="136">
        <f t="shared" si="700"/>
        <v>106.77874702616973</v>
      </c>
      <c r="U475" s="136">
        <f t="shared" ref="U475:V475" si="701">U402/$Q402*100</f>
        <v>84.498017446471067</v>
      </c>
      <c r="V475" s="136">
        <f t="shared" si="701"/>
        <v>87.162569389373516</v>
      </c>
    </row>
    <row r="476" spans="1:22" ht="12" customHeight="1">
      <c r="A476" s="70" t="s">
        <v>21</v>
      </c>
      <c r="B476" s="136">
        <f t="shared" ref="B476:T476" si="702">B403/$Q403*100</f>
        <v>99.229967454425562</v>
      </c>
      <c r="C476" s="136">
        <f t="shared" si="702"/>
        <v>99.151262470485619</v>
      </c>
      <c r="D476" s="136">
        <f t="shared" si="702"/>
        <v>95.637191295654205</v>
      </c>
      <c r="E476" s="136">
        <f t="shared" si="702"/>
        <v>82.767862840611755</v>
      </c>
      <c r="F476" s="136">
        <f t="shared" si="702"/>
        <v>76.74586798834315</v>
      </c>
      <c r="G476" s="136">
        <f t="shared" si="702"/>
        <v>74.125204739316331</v>
      </c>
      <c r="H476" s="136">
        <f t="shared" si="702"/>
        <v>71.253536406372973</v>
      </c>
      <c r="I476" s="136">
        <f t="shared" si="702"/>
        <v>77.173427495692493</v>
      </c>
      <c r="J476" s="136">
        <f t="shared" si="702"/>
        <v>79.323988002807837</v>
      </c>
      <c r="K476" s="136">
        <f t="shared" si="702"/>
        <v>76.514007359979573</v>
      </c>
      <c r="L476" s="136">
        <f t="shared" si="702"/>
        <v>76.201314585947969</v>
      </c>
      <c r="M476" s="136">
        <f t="shared" si="702"/>
        <v>81.215034779094253</v>
      </c>
      <c r="N476" s="136">
        <f t="shared" si="702"/>
        <v>84.458956414456182</v>
      </c>
      <c r="O476" s="136">
        <f t="shared" si="702"/>
        <v>87.573121184403632</v>
      </c>
      <c r="P476" s="136">
        <f t="shared" si="702"/>
        <v>96.875199421412006</v>
      </c>
      <c r="Q476" s="139">
        <f t="shared" si="702"/>
        <v>100</v>
      </c>
      <c r="R476" s="136">
        <f t="shared" si="702"/>
        <v>102.33562357746059</v>
      </c>
      <c r="S476" s="136">
        <f t="shared" si="702"/>
        <v>104.69677309565846</v>
      </c>
      <c r="T476" s="136">
        <f t="shared" si="702"/>
        <v>113.79464380676862</v>
      </c>
      <c r="U476" s="136">
        <f t="shared" ref="U476:V476" si="703">U403/$Q403*100</f>
        <v>114.53276892642148</v>
      </c>
      <c r="V476" s="136">
        <f t="shared" si="703"/>
        <v>120.42713407500372</v>
      </c>
    </row>
    <row r="477" spans="1:22" ht="12" customHeight="1">
      <c r="A477" s="70"/>
      <c r="B477" s="136"/>
      <c r="C477" s="136"/>
      <c r="D477" s="136"/>
      <c r="E477" s="136"/>
      <c r="F477" s="136"/>
      <c r="G477" s="136"/>
      <c r="H477" s="136"/>
      <c r="I477" s="136"/>
      <c r="J477" s="136"/>
      <c r="K477" s="136"/>
      <c r="L477" s="136"/>
      <c r="M477" s="136"/>
      <c r="N477" s="136"/>
      <c r="O477" s="136"/>
      <c r="P477" s="136"/>
      <c r="Q477" s="139"/>
      <c r="R477" s="136"/>
      <c r="S477" s="136"/>
      <c r="T477" s="136"/>
      <c r="U477" s="136"/>
      <c r="V477" s="136"/>
    </row>
    <row r="478" spans="1:22" ht="12" customHeight="1">
      <c r="A478" s="70" t="s">
        <v>22</v>
      </c>
      <c r="B478" s="136">
        <f t="shared" ref="B478:T478" si="704">B405/$Q405*100</f>
        <v>82.247226645347567</v>
      </c>
      <c r="C478" s="136">
        <f t="shared" si="704"/>
        <v>78.694557683794628</v>
      </c>
      <c r="D478" s="136">
        <f t="shared" si="704"/>
        <v>77.982306030353286</v>
      </c>
      <c r="E478" s="136">
        <f t="shared" si="704"/>
        <v>72.553864857186284</v>
      </c>
      <c r="F478" s="136">
        <f t="shared" si="704"/>
        <v>73.556831471215915</v>
      </c>
      <c r="G478" s="136">
        <f t="shared" si="704"/>
        <v>72.719043812065991</v>
      </c>
      <c r="H478" s="136">
        <f t="shared" si="704"/>
        <v>78.107842036061868</v>
      </c>
      <c r="I478" s="136">
        <f t="shared" si="704"/>
        <v>83.552801104716849</v>
      </c>
      <c r="J478" s="136">
        <f t="shared" si="704"/>
        <v>84.500267589906912</v>
      </c>
      <c r="K478" s="136">
        <f t="shared" si="704"/>
        <v>86.142146401411296</v>
      </c>
      <c r="L478" s="136">
        <f t="shared" si="704"/>
        <v>91.339997753566209</v>
      </c>
      <c r="M478" s="136">
        <f t="shared" si="704"/>
        <v>97.897602262290974</v>
      </c>
      <c r="N478" s="136">
        <f t="shared" si="704"/>
        <v>91.876498999015539</v>
      </c>
      <c r="O478" s="136">
        <f t="shared" si="704"/>
        <v>98.649496864903426</v>
      </c>
      <c r="P478" s="136">
        <f t="shared" si="704"/>
        <v>97.732423307411253</v>
      </c>
      <c r="Q478" s="139">
        <f t="shared" si="704"/>
        <v>100</v>
      </c>
      <c r="R478" s="136">
        <f t="shared" si="704"/>
        <v>103.39211501740988</v>
      </c>
      <c r="S478" s="136">
        <f t="shared" si="704"/>
        <v>104.89722565427384</v>
      </c>
      <c r="T478" s="136">
        <f t="shared" si="704"/>
        <v>107.16348091522356</v>
      </c>
      <c r="U478" s="136">
        <f t="shared" ref="U478:V478" si="705">U405/$Q405*100</f>
        <v>113.5281564046488</v>
      </c>
      <c r="V478" s="136">
        <f t="shared" si="705"/>
        <v>106.61310463756435</v>
      </c>
    </row>
    <row r="479" spans="1:22" ht="12" customHeight="1">
      <c r="A479" s="70" t="s">
        <v>23</v>
      </c>
      <c r="B479" s="136">
        <f t="shared" ref="B479:T479" si="706">B406/$Q406*100</f>
        <v>78.590434065744191</v>
      </c>
      <c r="C479" s="136">
        <f t="shared" si="706"/>
        <v>81.483218395343897</v>
      </c>
      <c r="D479" s="136">
        <f t="shared" si="706"/>
        <v>77.457015495648491</v>
      </c>
      <c r="E479" s="136">
        <f t="shared" si="706"/>
        <v>74.165856259225066</v>
      </c>
      <c r="F479" s="136">
        <f t="shared" si="706"/>
        <v>71.103256603792204</v>
      </c>
      <c r="G479" s="136">
        <f t="shared" si="706"/>
        <v>69.005741140230924</v>
      </c>
      <c r="H479" s="136">
        <f t="shared" si="706"/>
        <v>68.621682060294305</v>
      </c>
      <c r="I479" s="136">
        <f t="shared" si="706"/>
        <v>76.364076160199048</v>
      </c>
      <c r="J479" s="136">
        <f t="shared" si="706"/>
        <v>79.232178029648566</v>
      </c>
      <c r="K479" s="136">
        <f t="shared" si="706"/>
        <v>79.110740325709742</v>
      </c>
      <c r="L479" s="136">
        <f t="shared" si="706"/>
        <v>85.260128447522618</v>
      </c>
      <c r="M479" s="136">
        <f t="shared" si="706"/>
        <v>91.512195603560187</v>
      </c>
      <c r="N479" s="136">
        <f t="shared" si="706"/>
        <v>93.753362985195466</v>
      </c>
      <c r="O479" s="136">
        <f t="shared" si="706"/>
        <v>88.927942025837609</v>
      </c>
      <c r="P479" s="136">
        <f t="shared" si="706"/>
        <v>98.725891407048323</v>
      </c>
      <c r="Q479" s="139">
        <f t="shared" si="706"/>
        <v>100</v>
      </c>
      <c r="R479" s="136">
        <f t="shared" si="706"/>
        <v>99.487592127282511</v>
      </c>
      <c r="S479" s="136">
        <f t="shared" si="706"/>
        <v>105.65425797120049</v>
      </c>
      <c r="T479" s="136">
        <f t="shared" si="706"/>
        <v>115.99472782651192</v>
      </c>
      <c r="U479" s="136">
        <f t="shared" ref="U479:V479" si="707">U406/$Q406*100</f>
        <v>118.53011013313719</v>
      </c>
      <c r="V479" s="136">
        <f t="shared" si="707"/>
        <v>105.52393458160762</v>
      </c>
    </row>
    <row r="480" spans="1:22" ht="12" customHeight="1">
      <c r="A480" s="70" t="s">
        <v>24</v>
      </c>
      <c r="B480" s="136">
        <f t="shared" ref="B480:T480" si="708">B407/$Q407*100</f>
        <v>81.260859570054592</v>
      </c>
      <c r="C480" s="136">
        <f t="shared" si="708"/>
        <v>82.89681203120071</v>
      </c>
      <c r="D480" s="136">
        <f t="shared" si="708"/>
        <v>81.672520810277632</v>
      </c>
      <c r="E480" s="136">
        <f t="shared" si="708"/>
        <v>80.878602704133201</v>
      </c>
      <c r="F480" s="136">
        <f t="shared" si="708"/>
        <v>83.249664522820481</v>
      </c>
      <c r="G480" s="136">
        <f t="shared" si="708"/>
        <v>84.955652857303249</v>
      </c>
      <c r="H480" s="136">
        <f t="shared" si="708"/>
        <v>79.302528241564957</v>
      </c>
      <c r="I480" s="136">
        <f t="shared" si="708"/>
        <v>86.655225691938398</v>
      </c>
      <c r="J480" s="136">
        <f t="shared" si="708"/>
        <v>87.932979411591745</v>
      </c>
      <c r="K480" s="136">
        <f t="shared" si="708"/>
        <v>85.450715595545503</v>
      </c>
      <c r="L480" s="136">
        <f t="shared" si="708"/>
        <v>90.243093981726517</v>
      </c>
      <c r="M480" s="136">
        <f t="shared" si="708"/>
        <v>99.647147508380257</v>
      </c>
      <c r="N480" s="136">
        <f t="shared" si="708"/>
        <v>98.822755777959543</v>
      </c>
      <c r="O480" s="136">
        <f t="shared" si="708"/>
        <v>99.052109897512395</v>
      </c>
      <c r="P480" s="136">
        <f t="shared" si="708"/>
        <v>101.10560447374191</v>
      </c>
      <c r="Q480" s="139">
        <f t="shared" si="708"/>
        <v>100</v>
      </c>
      <c r="R480" s="136">
        <f t="shared" si="708"/>
        <v>106.06692435591056</v>
      </c>
      <c r="S480" s="136">
        <f t="shared" si="708"/>
        <v>109.53343277358097</v>
      </c>
      <c r="T480" s="136">
        <f t="shared" si="708"/>
        <v>118.54560618454184</v>
      </c>
      <c r="U480" s="136">
        <f t="shared" ref="U480:V480" si="709">U407/$Q407*100</f>
        <v>123.25404844771634</v>
      </c>
      <c r="V480" s="136">
        <f t="shared" si="709"/>
        <v>120.28901826813583</v>
      </c>
    </row>
    <row r="481" spans="1:22" ht="12" customHeight="1">
      <c r="A481" s="70" t="s">
        <v>25</v>
      </c>
      <c r="B481" s="136">
        <f t="shared" ref="B481:T481" si="710">B408/$Q408*100</f>
        <v>66.544512850581455</v>
      </c>
      <c r="C481" s="136">
        <f t="shared" si="710"/>
        <v>65.573390012703996</v>
      </c>
      <c r="D481" s="136">
        <f t="shared" si="710"/>
        <v>64.447539007785252</v>
      </c>
      <c r="E481" s="136">
        <f t="shared" si="710"/>
        <v>59.838675526890128</v>
      </c>
      <c r="F481" s="136">
        <f t="shared" si="710"/>
        <v>60.056923678295703</v>
      </c>
      <c r="G481" s="136">
        <f t="shared" si="710"/>
        <v>62.657578422749928</v>
      </c>
      <c r="H481" s="136">
        <f t="shared" si="710"/>
        <v>65.347405452946347</v>
      </c>
      <c r="I481" s="136">
        <f t="shared" si="710"/>
        <v>73.879035147724679</v>
      </c>
      <c r="J481" s="136">
        <f t="shared" si="710"/>
        <v>77.247630215967945</v>
      </c>
      <c r="K481" s="136">
        <f t="shared" si="710"/>
        <v>76.984999511384729</v>
      </c>
      <c r="L481" s="136">
        <f t="shared" si="710"/>
        <v>79.578325026873827</v>
      </c>
      <c r="M481" s="136">
        <f t="shared" si="710"/>
        <v>89.169028307110977</v>
      </c>
      <c r="N481" s="136">
        <f t="shared" si="710"/>
        <v>88.950372976318448</v>
      </c>
      <c r="O481" s="136">
        <f t="shared" si="710"/>
        <v>97.517427277761499</v>
      </c>
      <c r="P481" s="136">
        <f t="shared" si="710"/>
        <v>97.09477507410665</v>
      </c>
      <c r="Q481" s="139">
        <f t="shared" si="710"/>
        <v>100</v>
      </c>
      <c r="R481" s="136">
        <f t="shared" si="710"/>
        <v>102.8294895599205</v>
      </c>
      <c r="S481" s="136">
        <f t="shared" si="710"/>
        <v>105.03395876087167</v>
      </c>
      <c r="T481" s="136">
        <f t="shared" si="710"/>
        <v>106.74004039219518</v>
      </c>
      <c r="U481" s="136">
        <f t="shared" ref="U481:V481" si="711">U408/$Q408*100</f>
        <v>102.62182807257565</v>
      </c>
      <c r="V481" s="136">
        <f t="shared" si="711"/>
        <v>95.651731326753307</v>
      </c>
    </row>
    <row r="482" spans="1:22" ht="12" customHeight="1">
      <c r="A482" s="70" t="s">
        <v>26</v>
      </c>
      <c r="B482" s="136">
        <f t="shared" ref="B482:T482" si="712">B409/$Q409*100</f>
        <v>87.250253039945648</v>
      </c>
      <c r="C482" s="136">
        <f t="shared" si="712"/>
        <v>87.458231077464873</v>
      </c>
      <c r="D482" s="136">
        <f t="shared" si="712"/>
        <v>85.28416732526378</v>
      </c>
      <c r="E482" s="136">
        <f t="shared" si="712"/>
        <v>77.451021172164218</v>
      </c>
      <c r="F482" s="136">
        <f t="shared" si="712"/>
        <v>76.95880648336869</v>
      </c>
      <c r="G482" s="136">
        <f t="shared" si="712"/>
        <v>75.407290323475166</v>
      </c>
      <c r="H482" s="136">
        <f t="shared" si="712"/>
        <v>73.556285789553954</v>
      </c>
      <c r="I482" s="136">
        <f t="shared" si="712"/>
        <v>81.372100439526918</v>
      </c>
      <c r="J482" s="136">
        <f t="shared" si="712"/>
        <v>88.457218917682283</v>
      </c>
      <c r="K482" s="136">
        <f t="shared" si="712"/>
        <v>84.12503639615656</v>
      </c>
      <c r="L482" s="136">
        <f t="shared" si="712"/>
        <v>82.097943790469046</v>
      </c>
      <c r="M482" s="136">
        <f t="shared" si="712"/>
        <v>83.729184864744937</v>
      </c>
      <c r="N482" s="136">
        <f t="shared" si="712"/>
        <v>88.430181772804787</v>
      </c>
      <c r="O482" s="136">
        <f t="shared" si="712"/>
        <v>91.031293762045379</v>
      </c>
      <c r="P482" s="136">
        <f t="shared" si="712"/>
        <v>100.80071544444907</v>
      </c>
      <c r="Q482" s="139">
        <f t="shared" si="712"/>
        <v>100</v>
      </c>
      <c r="R482" s="136">
        <f t="shared" si="712"/>
        <v>100.99898784021741</v>
      </c>
      <c r="S482" s="136">
        <f t="shared" si="712"/>
        <v>105.06287869334332</v>
      </c>
      <c r="T482" s="136">
        <f t="shared" si="712"/>
        <v>114.84893861874852</v>
      </c>
      <c r="U482" s="136">
        <f t="shared" ref="U482:V482" si="713">U409/$Q409*100</f>
        <v>111.42146056043147</v>
      </c>
      <c r="V482" s="136">
        <f t="shared" si="713"/>
        <v>111.33272326442327</v>
      </c>
    </row>
    <row r="483" spans="1:22" ht="12" customHeight="1">
      <c r="A483" s="70" t="s">
        <v>27</v>
      </c>
      <c r="B483" s="136">
        <f t="shared" ref="B483:T483" si="714">B410/$Q410*100</f>
        <v>68.18475357095889</v>
      </c>
      <c r="C483" s="136">
        <f t="shared" si="714"/>
        <v>67.190754077380419</v>
      </c>
      <c r="D483" s="136">
        <f t="shared" si="714"/>
        <v>63.818536206196008</v>
      </c>
      <c r="E483" s="136">
        <f t="shared" si="714"/>
        <v>62.35226918071595</v>
      </c>
      <c r="F483" s="136">
        <f t="shared" si="714"/>
        <v>61.30389807186868</v>
      </c>
      <c r="G483" s="136">
        <f t="shared" si="714"/>
        <v>63.200034546585869</v>
      </c>
      <c r="H483" s="136">
        <f t="shared" si="714"/>
        <v>60.762733655637277</v>
      </c>
      <c r="I483" s="136">
        <f t="shared" si="714"/>
        <v>63.57808411701086</v>
      </c>
      <c r="J483" s="136">
        <f t="shared" si="714"/>
        <v>66.32512655631389</v>
      </c>
      <c r="K483" s="136">
        <f t="shared" si="714"/>
        <v>66.908296480370282</v>
      </c>
      <c r="L483" s="136">
        <f t="shared" si="714"/>
        <v>75.632683425686565</v>
      </c>
      <c r="M483" s="136">
        <f t="shared" si="714"/>
        <v>80.026577316633208</v>
      </c>
      <c r="N483" s="136">
        <f t="shared" si="714"/>
        <v>85.566200876619618</v>
      </c>
      <c r="O483" s="136">
        <f t="shared" si="714"/>
        <v>89.446214302679124</v>
      </c>
      <c r="P483" s="136">
        <f t="shared" si="714"/>
        <v>98.454236569524028</v>
      </c>
      <c r="Q483" s="139">
        <f t="shared" si="714"/>
        <v>100</v>
      </c>
      <c r="R483" s="136">
        <f t="shared" si="714"/>
        <v>101.09175062861047</v>
      </c>
      <c r="S483" s="136">
        <f t="shared" si="714"/>
        <v>99.498093067717193</v>
      </c>
      <c r="T483" s="136">
        <f t="shared" si="714"/>
        <v>103.50235643047401</v>
      </c>
      <c r="U483" s="136">
        <f t="shared" ref="U483:V483" si="715">U410/$Q410*100</f>
        <v>107.38315500621249</v>
      </c>
      <c r="V483" s="136">
        <f t="shared" si="715"/>
        <v>98.257360287521806</v>
      </c>
    </row>
    <row r="484" spans="1:22" ht="12" customHeight="1">
      <c r="A484" s="70" t="s">
        <v>28</v>
      </c>
      <c r="B484" s="136">
        <f t="shared" ref="B484:T484" si="716">B411/$Q411*100</f>
        <v>69.662719638905585</v>
      </c>
      <c r="C484" s="136">
        <f t="shared" si="716"/>
        <v>69.271436317540335</v>
      </c>
      <c r="D484" s="136">
        <f t="shared" si="716"/>
        <v>68.912393569471107</v>
      </c>
      <c r="E484" s="136">
        <f t="shared" si="716"/>
        <v>71.353151516039688</v>
      </c>
      <c r="F484" s="136">
        <f t="shared" si="716"/>
        <v>69.834180869616191</v>
      </c>
      <c r="G484" s="136">
        <f t="shared" si="716"/>
        <v>72.174553394785818</v>
      </c>
      <c r="H484" s="136">
        <f t="shared" si="716"/>
        <v>74.110086902999853</v>
      </c>
      <c r="I484" s="136">
        <f t="shared" si="716"/>
        <v>79.710421032577656</v>
      </c>
      <c r="J484" s="136">
        <f t="shared" si="716"/>
        <v>83.264577868311918</v>
      </c>
      <c r="K484" s="136">
        <f t="shared" si="716"/>
        <v>87.662851532159976</v>
      </c>
      <c r="L484" s="136">
        <f t="shared" si="716"/>
        <v>89.954863197385592</v>
      </c>
      <c r="M484" s="136">
        <f t="shared" si="716"/>
        <v>91.957076073098179</v>
      </c>
      <c r="N484" s="136">
        <f t="shared" si="716"/>
        <v>90.349810220261745</v>
      </c>
      <c r="O484" s="136">
        <f t="shared" si="716"/>
        <v>92.814015856500149</v>
      </c>
      <c r="P484" s="136">
        <f t="shared" si="716"/>
        <v>98.313964564678997</v>
      </c>
      <c r="Q484" s="139">
        <f t="shared" si="716"/>
        <v>100</v>
      </c>
      <c r="R484" s="136">
        <f t="shared" si="716"/>
        <v>100.52720664742003</v>
      </c>
      <c r="S484" s="136">
        <f t="shared" si="716"/>
        <v>107.06471562348874</v>
      </c>
      <c r="T484" s="136">
        <f t="shared" si="716"/>
        <v>113.71982941805767</v>
      </c>
      <c r="U484" s="136">
        <f t="shared" ref="U484:V484" si="717">U411/$Q411*100</f>
        <v>119.04282134325955</v>
      </c>
      <c r="V484" s="136">
        <f t="shared" si="717"/>
        <v>113.58976801442033</v>
      </c>
    </row>
    <row r="485" spans="1:22" ht="12" customHeight="1">
      <c r="A485" s="70" t="s">
        <v>29</v>
      </c>
      <c r="B485" s="136">
        <f t="shared" ref="B485:T485" si="718">B412/$Q412*100</f>
        <v>75.73371965205898</v>
      </c>
      <c r="C485" s="136">
        <f t="shared" si="718"/>
        <v>73.94413627901362</v>
      </c>
      <c r="D485" s="136">
        <f t="shared" si="718"/>
        <v>73.159426367523807</v>
      </c>
      <c r="E485" s="136">
        <f t="shared" si="718"/>
        <v>71.506770108588597</v>
      </c>
      <c r="F485" s="136">
        <f t="shared" si="718"/>
        <v>72.272735937172371</v>
      </c>
      <c r="G485" s="136">
        <f t="shared" si="718"/>
        <v>72.946887529148626</v>
      </c>
      <c r="H485" s="136">
        <f t="shared" si="718"/>
        <v>73.475534206362823</v>
      </c>
      <c r="I485" s="136">
        <f t="shared" si="718"/>
        <v>77.301233297115957</v>
      </c>
      <c r="J485" s="136">
        <f t="shared" si="718"/>
        <v>82.447595991943217</v>
      </c>
      <c r="K485" s="136">
        <f t="shared" si="718"/>
        <v>76.91713844570252</v>
      </c>
      <c r="L485" s="136">
        <f t="shared" si="718"/>
        <v>81.467185147061613</v>
      </c>
      <c r="M485" s="136">
        <f t="shared" si="718"/>
        <v>87.115190331865577</v>
      </c>
      <c r="N485" s="136">
        <f t="shared" si="718"/>
        <v>89.120171810170078</v>
      </c>
      <c r="O485" s="136">
        <f t="shared" si="718"/>
        <v>91.151522083071228</v>
      </c>
      <c r="P485" s="136">
        <f t="shared" si="718"/>
        <v>95.941111810043012</v>
      </c>
      <c r="Q485" s="139">
        <f t="shared" si="718"/>
        <v>100</v>
      </c>
      <c r="R485" s="136">
        <f t="shared" si="718"/>
        <v>101.35148014715692</v>
      </c>
      <c r="S485" s="136">
        <f t="shared" si="718"/>
        <v>105.15335201387697</v>
      </c>
      <c r="T485" s="136">
        <f t="shared" si="718"/>
        <v>108.92377194487332</v>
      </c>
      <c r="U485" s="136">
        <f t="shared" ref="U485:V485" si="719">U412/$Q412*100</f>
        <v>113.82805004352439</v>
      </c>
      <c r="V485" s="136">
        <f t="shared" si="719"/>
        <v>110.8528240025924</v>
      </c>
    </row>
    <row r="486" spans="1:22" ht="12" customHeight="1">
      <c r="A486" s="70" t="s">
        <v>30</v>
      </c>
      <c r="B486" s="136">
        <f t="shared" ref="B486:T486" si="720">B413/$Q413*100</f>
        <v>63.085983371694297</v>
      </c>
      <c r="C486" s="136">
        <f t="shared" si="720"/>
        <v>66.957701160223593</v>
      </c>
      <c r="D486" s="136">
        <f t="shared" si="720"/>
        <v>67.929447132321854</v>
      </c>
      <c r="E486" s="136">
        <f t="shared" si="720"/>
        <v>69.985673352435526</v>
      </c>
      <c r="F486" s="136">
        <f t="shared" si="720"/>
        <v>70.408426887124804</v>
      </c>
      <c r="G486" s="136">
        <f t="shared" si="720"/>
        <v>71.206374183850812</v>
      </c>
      <c r="H486" s="136">
        <f t="shared" si="720"/>
        <v>73.680069519470152</v>
      </c>
      <c r="I486" s="136">
        <f t="shared" si="720"/>
        <v>72.88212222274413</v>
      </c>
      <c r="J486" s="136">
        <f t="shared" si="720"/>
        <v>75.544295175912438</v>
      </c>
      <c r="K486" s="136">
        <f t="shared" si="720"/>
        <v>73.659519000422748</v>
      </c>
      <c r="L486" s="136">
        <f t="shared" si="720"/>
        <v>77.947531589083553</v>
      </c>
      <c r="M486" s="136">
        <f t="shared" si="720"/>
        <v>81.000751561839451</v>
      </c>
      <c r="N486" s="136">
        <f t="shared" si="720"/>
        <v>86.28810653389074</v>
      </c>
      <c r="O486" s="136">
        <f t="shared" si="720"/>
        <v>90.820963878059089</v>
      </c>
      <c r="P486" s="136">
        <f t="shared" si="720"/>
        <v>98.842125041101042</v>
      </c>
      <c r="Q486" s="139">
        <f t="shared" si="720"/>
        <v>100</v>
      </c>
      <c r="R486" s="136">
        <f t="shared" si="720"/>
        <v>98.911996805862174</v>
      </c>
      <c r="S486" s="136">
        <f t="shared" si="720"/>
        <v>99.461576400958236</v>
      </c>
      <c r="T486" s="136">
        <f t="shared" si="720"/>
        <v>105.45410775517871</v>
      </c>
      <c r="U486" s="136">
        <f t="shared" ref="U486:V486" si="721">U413/$Q413*100</f>
        <v>107.38761801869509</v>
      </c>
      <c r="V486" s="136">
        <f t="shared" si="721"/>
        <v>108.35114378317441</v>
      </c>
    </row>
    <row r="487" spans="1:22" ht="12" customHeight="1">
      <c r="A487" s="70" t="s">
        <v>31</v>
      </c>
      <c r="B487" s="136">
        <f t="shared" ref="B487:T487" si="722">B414/$Q414*100</f>
        <v>82.818595378639017</v>
      </c>
      <c r="C487" s="136">
        <f t="shared" si="722"/>
        <v>79.996800406922603</v>
      </c>
      <c r="D487" s="136">
        <f t="shared" si="722"/>
        <v>76.400129624540057</v>
      </c>
      <c r="E487" s="136">
        <f t="shared" si="722"/>
        <v>71.419839938305287</v>
      </c>
      <c r="F487" s="136">
        <f t="shared" si="722"/>
        <v>69.515261648774924</v>
      </c>
      <c r="G487" s="136">
        <f t="shared" si="722"/>
        <v>65.795119389944247</v>
      </c>
      <c r="H487" s="136">
        <f t="shared" si="722"/>
        <v>65.803733678998782</v>
      </c>
      <c r="I487" s="136">
        <f t="shared" si="722"/>
        <v>70.482113044084656</v>
      </c>
      <c r="J487" s="136">
        <f t="shared" si="722"/>
        <v>74.529188082746387</v>
      </c>
      <c r="K487" s="136">
        <f t="shared" si="722"/>
        <v>71.161411266669674</v>
      </c>
      <c r="L487" s="136">
        <f t="shared" si="722"/>
        <v>76.990413526895026</v>
      </c>
      <c r="M487" s="136">
        <f t="shared" si="722"/>
        <v>90.55258613263544</v>
      </c>
      <c r="N487" s="136">
        <f t="shared" si="722"/>
        <v>90.347484012289712</v>
      </c>
      <c r="O487" s="136">
        <f t="shared" si="722"/>
        <v>90.382351372748488</v>
      </c>
      <c r="P487" s="136">
        <f t="shared" si="722"/>
        <v>93.707877152034001</v>
      </c>
      <c r="Q487" s="139">
        <f t="shared" si="722"/>
        <v>100</v>
      </c>
      <c r="R487" s="136">
        <f t="shared" si="722"/>
        <v>102.69052961469515</v>
      </c>
      <c r="S487" s="136">
        <f t="shared" si="722"/>
        <v>106.02261866183173</v>
      </c>
      <c r="T487" s="136">
        <f t="shared" si="722"/>
        <v>111.80485763861827</v>
      </c>
      <c r="U487" s="136">
        <f t="shared" ref="U487:V487" si="723">U414/$Q414*100</f>
        <v>107.17119053576776</v>
      </c>
      <c r="V487" s="136">
        <f t="shared" si="723"/>
        <v>102.61423162592655</v>
      </c>
    </row>
    <row r="488" spans="1:22" ht="12" customHeight="1">
      <c r="A488" s="70" t="s">
        <v>32</v>
      </c>
      <c r="B488" s="136">
        <f t="shared" ref="B488:T488" si="724">B415/$Q415*100</f>
        <v>63.147224844311253</v>
      </c>
      <c r="C488" s="136">
        <f t="shared" si="724"/>
        <v>66.276837697263801</v>
      </c>
      <c r="D488" s="136">
        <f t="shared" si="724"/>
        <v>67.456461003376674</v>
      </c>
      <c r="E488" s="136">
        <f t="shared" si="724"/>
        <v>70.083055110328345</v>
      </c>
      <c r="F488" s="136">
        <f t="shared" si="724"/>
        <v>71.706779349623361</v>
      </c>
      <c r="G488" s="136">
        <f t="shared" si="724"/>
        <v>73.258281753850241</v>
      </c>
      <c r="H488" s="136">
        <f t="shared" si="724"/>
        <v>73.423631744664135</v>
      </c>
      <c r="I488" s="136">
        <f t="shared" si="724"/>
        <v>81.812134535341187</v>
      </c>
      <c r="J488" s="136">
        <f t="shared" si="724"/>
        <v>82.040203488187927</v>
      </c>
      <c r="K488" s="136">
        <f t="shared" si="724"/>
        <v>84.909437619973758</v>
      </c>
      <c r="L488" s="136">
        <f t="shared" si="724"/>
        <v>86.732088668140662</v>
      </c>
      <c r="M488" s="136">
        <f t="shared" si="724"/>
        <v>92.531375319138149</v>
      </c>
      <c r="N488" s="136">
        <f t="shared" si="724"/>
        <v>93.460756301988638</v>
      </c>
      <c r="O488" s="136">
        <f t="shared" si="724"/>
        <v>100.04498026570032</v>
      </c>
      <c r="P488" s="136">
        <f t="shared" si="724"/>
        <v>101.39945643566239</v>
      </c>
      <c r="Q488" s="139">
        <f t="shared" si="724"/>
        <v>100</v>
      </c>
      <c r="R488" s="136">
        <f t="shared" si="724"/>
        <v>102.15905275361582</v>
      </c>
      <c r="S488" s="136">
        <f t="shared" si="724"/>
        <v>105.37419146388591</v>
      </c>
      <c r="T488" s="136">
        <f t="shared" si="724"/>
        <v>111.86148612263773</v>
      </c>
      <c r="U488" s="136">
        <f t="shared" ref="U488:V488" si="725">U415/$Q415*100</f>
        <v>117.60438906029256</v>
      </c>
      <c r="V488" s="136">
        <f t="shared" si="725"/>
        <v>121.25729345505458</v>
      </c>
    </row>
    <row r="489" spans="1:22" ht="12" customHeight="1">
      <c r="A489" s="70" t="s">
        <v>33</v>
      </c>
      <c r="B489" s="136">
        <f t="shared" ref="B489:T489" si="726">B416/$Q416*100</f>
        <v>66.434143298325935</v>
      </c>
      <c r="C489" s="136">
        <f t="shared" si="726"/>
        <v>65.516939146933112</v>
      </c>
      <c r="D489" s="136">
        <f t="shared" si="726"/>
        <v>63.760382348846925</v>
      </c>
      <c r="E489" s="136">
        <f t="shared" si="726"/>
        <v>61.335127526951574</v>
      </c>
      <c r="F489" s="136">
        <f t="shared" si="726"/>
        <v>63.099417918219828</v>
      </c>
      <c r="G489" s="136">
        <f t="shared" si="726"/>
        <v>66.744002598487313</v>
      </c>
      <c r="H489" s="136">
        <f t="shared" si="726"/>
        <v>68.606251836728376</v>
      </c>
      <c r="I489" s="136">
        <f t="shared" si="726"/>
        <v>80.091153284972592</v>
      </c>
      <c r="J489" s="136">
        <f t="shared" si="726"/>
        <v>78.054124840816868</v>
      </c>
      <c r="K489" s="136">
        <f t="shared" si="726"/>
        <v>78.703231095231459</v>
      </c>
      <c r="L489" s="136">
        <f t="shared" si="726"/>
        <v>78.099495254151648</v>
      </c>
      <c r="M489" s="136">
        <f t="shared" si="726"/>
        <v>87.673168040668386</v>
      </c>
      <c r="N489" s="136">
        <f t="shared" si="726"/>
        <v>87.791234229914565</v>
      </c>
      <c r="O489" s="136">
        <f t="shared" si="726"/>
        <v>92.517490809913426</v>
      </c>
      <c r="P489" s="136">
        <f t="shared" si="726"/>
        <v>96.560097752617821</v>
      </c>
      <c r="Q489" s="139">
        <f t="shared" si="726"/>
        <v>100</v>
      </c>
      <c r="R489" s="136">
        <f t="shared" si="726"/>
        <v>99.960816461210882</v>
      </c>
      <c r="S489" s="136">
        <f t="shared" si="726"/>
        <v>101.40699838625689</v>
      </c>
      <c r="T489" s="136">
        <f t="shared" si="726"/>
        <v>105.08921988667707</v>
      </c>
      <c r="U489" s="136">
        <f t="shared" ref="U489:V489" si="727">U416/$Q416*100</f>
        <v>105.99869044488783</v>
      </c>
      <c r="V489" s="136">
        <f t="shared" si="727"/>
        <v>102.87844338236431</v>
      </c>
    </row>
    <row r="490" spans="1:22" ht="12" customHeight="1">
      <c r="A490" s="70" t="s">
        <v>34</v>
      </c>
      <c r="B490" s="136">
        <f t="shared" ref="B490:T490" si="728">B417/$Q417*100</f>
        <v>46.07126081996914</v>
      </c>
      <c r="C490" s="136">
        <f t="shared" si="728"/>
        <v>48.219883931594858</v>
      </c>
      <c r="D490" s="136">
        <f t="shared" si="728"/>
        <v>52.759004352175076</v>
      </c>
      <c r="E490" s="136">
        <f t="shared" si="728"/>
        <v>51.268903248760587</v>
      </c>
      <c r="F490" s="136">
        <f t="shared" si="728"/>
        <v>51.823809471793567</v>
      </c>
      <c r="G490" s="136">
        <f t="shared" si="728"/>
        <v>55.181491474324673</v>
      </c>
      <c r="H490" s="136">
        <f t="shared" si="728"/>
        <v>61.404836547659372</v>
      </c>
      <c r="I490" s="136">
        <f t="shared" si="728"/>
        <v>69.407751521856852</v>
      </c>
      <c r="J490" s="136">
        <f t="shared" si="728"/>
        <v>74.650335736990684</v>
      </c>
      <c r="K490" s="136">
        <f t="shared" si="728"/>
        <v>71.643917488128665</v>
      </c>
      <c r="L490" s="136">
        <f t="shared" si="728"/>
        <v>74.50677169728587</v>
      </c>
      <c r="M490" s="136">
        <f t="shared" si="728"/>
        <v>82.413093040421074</v>
      </c>
      <c r="N490" s="136">
        <f t="shared" si="728"/>
        <v>86.769949549723876</v>
      </c>
      <c r="O490" s="136">
        <f t="shared" si="728"/>
        <v>90.786309608335458</v>
      </c>
      <c r="P490" s="136">
        <f t="shared" si="728"/>
        <v>93.631530408268048</v>
      </c>
      <c r="Q490" s="139">
        <f t="shared" si="728"/>
        <v>100</v>
      </c>
      <c r="R490" s="136">
        <f t="shared" si="728"/>
        <v>103.89479876847022</v>
      </c>
      <c r="S490" s="136">
        <f t="shared" si="728"/>
        <v>109.71226333390032</v>
      </c>
      <c r="T490" s="136">
        <f t="shared" si="728"/>
        <v>119.67342301924539</v>
      </c>
      <c r="U490" s="136">
        <f t="shared" ref="U490:V490" si="729">U417/$Q417*100</f>
        <v>121.73341094114029</v>
      </c>
      <c r="V490" s="136">
        <f t="shared" si="729"/>
        <v>113.5028221257153</v>
      </c>
    </row>
    <row r="491" spans="1:22" ht="12" customHeight="1">
      <c r="A491" s="70" t="s">
        <v>35</v>
      </c>
      <c r="B491" s="136">
        <f t="shared" ref="B491:T491" si="730">B418/$Q418*100</f>
        <v>61.871670141301827</v>
      </c>
      <c r="C491" s="136">
        <f t="shared" si="730"/>
        <v>61.804015869339011</v>
      </c>
      <c r="D491" s="136">
        <f t="shared" si="730"/>
        <v>57.941839387287622</v>
      </c>
      <c r="E491" s="136">
        <f t="shared" si="730"/>
        <v>56.012957263825925</v>
      </c>
      <c r="F491" s="136">
        <f t="shared" si="730"/>
        <v>59.449720742285031</v>
      </c>
      <c r="G491" s="136">
        <f t="shared" si="730"/>
        <v>62.807431674700624</v>
      </c>
      <c r="H491" s="136">
        <f t="shared" si="730"/>
        <v>64.885962106253984</v>
      </c>
      <c r="I491" s="136">
        <f t="shared" si="730"/>
        <v>70.295362373194195</v>
      </c>
      <c r="J491" s="136">
        <f t="shared" si="730"/>
        <v>75.67645079806303</v>
      </c>
      <c r="K491" s="136">
        <f t="shared" si="730"/>
        <v>80.102658003978362</v>
      </c>
      <c r="L491" s="136">
        <f t="shared" si="730"/>
        <v>78.788914994613393</v>
      </c>
      <c r="M491" s="136">
        <f t="shared" si="730"/>
        <v>87.774799519066377</v>
      </c>
      <c r="N491" s="136">
        <f t="shared" si="730"/>
        <v>89.416518672946751</v>
      </c>
      <c r="O491" s="136">
        <f t="shared" si="730"/>
        <v>93.716609491453127</v>
      </c>
      <c r="P491" s="136">
        <f t="shared" si="730"/>
        <v>91.224799702909493</v>
      </c>
      <c r="Q491" s="139">
        <f t="shared" si="730"/>
        <v>100</v>
      </c>
      <c r="R491" s="136">
        <f t="shared" si="730"/>
        <v>103.7478260549838</v>
      </c>
      <c r="S491" s="136">
        <f t="shared" si="730"/>
        <v>104.67476311812656</v>
      </c>
      <c r="T491" s="136">
        <f t="shared" si="730"/>
        <v>99.56392409484836</v>
      </c>
      <c r="U491" s="136">
        <f t="shared" ref="U491:V491" si="731">U418/$Q418*100</f>
        <v>101.65532354552506</v>
      </c>
      <c r="V491" s="136">
        <f t="shared" si="731"/>
        <v>101.40456151574983</v>
      </c>
    </row>
    <row r="492" spans="1:22" ht="12" customHeight="1">
      <c r="A492" s="72" t="s">
        <v>5</v>
      </c>
      <c r="B492" s="140">
        <f t="shared" ref="B492:T492" si="732">B419/$Q419*100</f>
        <v>68.992415675507587</v>
      </c>
      <c r="C492" s="140">
        <f t="shared" si="732"/>
        <v>69.063590616188947</v>
      </c>
      <c r="D492" s="140">
        <f t="shared" si="732"/>
        <v>68.208699670695296</v>
      </c>
      <c r="E492" s="140">
        <f t="shared" si="732"/>
        <v>66.13072290930107</v>
      </c>
      <c r="F492" s="140">
        <f t="shared" si="732"/>
        <v>66.132281484644452</v>
      </c>
      <c r="G492" s="140">
        <f t="shared" si="732"/>
        <v>67.223308964306895</v>
      </c>
      <c r="H492" s="140">
        <f t="shared" si="732"/>
        <v>68.500375913529254</v>
      </c>
      <c r="I492" s="140">
        <f t="shared" si="732"/>
        <v>74.722233423623507</v>
      </c>
      <c r="J492" s="140">
        <f t="shared" si="732"/>
        <v>78.357746478176367</v>
      </c>
      <c r="K492" s="140">
        <f t="shared" si="732"/>
        <v>77.789188088625068</v>
      </c>
      <c r="L492" s="140">
        <f t="shared" si="732"/>
        <v>81.530140002122636</v>
      </c>
      <c r="M492" s="140">
        <f t="shared" si="732"/>
        <v>89.009866771495297</v>
      </c>
      <c r="N492" s="140">
        <f t="shared" si="732"/>
        <v>90.525148355344299</v>
      </c>
      <c r="O492" s="140">
        <f t="shared" si="732"/>
        <v>92.860685877056113</v>
      </c>
      <c r="P492" s="140">
        <f t="shared" si="732"/>
        <v>97.048206735370982</v>
      </c>
      <c r="Q492" s="137">
        <f t="shared" si="732"/>
        <v>100</v>
      </c>
      <c r="R492" s="140">
        <f t="shared" si="732"/>
        <v>101.96256796811008</v>
      </c>
      <c r="S492" s="140">
        <f t="shared" si="732"/>
        <v>105.45897198844281</v>
      </c>
      <c r="T492" s="140">
        <f t="shared" si="732"/>
        <v>110.80666664522596</v>
      </c>
      <c r="U492" s="140">
        <f t="shared" ref="U492:V492" si="733">U419/$Q419*100</f>
        <v>112.7060752029921</v>
      </c>
      <c r="V492" s="140">
        <f t="shared" si="733"/>
        <v>107.74931082519636</v>
      </c>
    </row>
    <row r="493" spans="1:22" ht="12" customHeight="1">
      <c r="A493" s="73" t="s">
        <v>3</v>
      </c>
      <c r="B493" s="136">
        <f t="shared" ref="B493:T493" si="734">B420/$Q420*100</f>
        <v>85.411984237228509</v>
      </c>
      <c r="C493" s="136">
        <f t="shared" si="734"/>
        <v>84.435157419054846</v>
      </c>
      <c r="D493" s="136">
        <f t="shared" si="734"/>
        <v>82.519360665804214</v>
      </c>
      <c r="E493" s="136">
        <f t="shared" si="734"/>
        <v>78.045988660820214</v>
      </c>
      <c r="F493" s="136">
        <f t="shared" si="734"/>
        <v>75.839856441929925</v>
      </c>
      <c r="G493" s="136">
        <f t="shared" si="734"/>
        <v>73.351138985435554</v>
      </c>
      <c r="H493" s="136">
        <f t="shared" si="734"/>
        <v>74.158951215295374</v>
      </c>
      <c r="I493" s="136">
        <f t="shared" si="734"/>
        <v>82.612959573618213</v>
      </c>
      <c r="J493" s="136">
        <f t="shared" si="734"/>
        <v>88.542182106511973</v>
      </c>
      <c r="K493" s="136">
        <f t="shared" si="734"/>
        <v>89.021503901941728</v>
      </c>
      <c r="L493" s="136">
        <f t="shared" si="734"/>
        <v>93.631399154628966</v>
      </c>
      <c r="M493" s="136">
        <f t="shared" si="734"/>
        <v>108.39767016221825</v>
      </c>
      <c r="N493" s="136">
        <f t="shared" si="734"/>
        <v>104.93659717295529</v>
      </c>
      <c r="O493" s="136">
        <f t="shared" si="734"/>
        <v>96.299266113022171</v>
      </c>
      <c r="P493" s="136">
        <f t="shared" si="734"/>
        <v>100.68947220947079</v>
      </c>
      <c r="Q493" s="139">
        <f t="shared" si="734"/>
        <v>100</v>
      </c>
      <c r="R493" s="136">
        <f t="shared" si="734"/>
        <v>100.31328806405264</v>
      </c>
      <c r="S493" s="136">
        <f t="shared" si="734"/>
        <v>109.36555440958166</v>
      </c>
      <c r="T493" s="136">
        <f t="shared" si="734"/>
        <v>113.70896105212327</v>
      </c>
      <c r="U493" s="136">
        <f t="shared" ref="U493:V493" si="735">U420/$Q420*100</f>
        <v>112.75717343221829</v>
      </c>
      <c r="V493" s="136">
        <f t="shared" si="735"/>
        <v>110.72005580164186</v>
      </c>
    </row>
    <row r="494" spans="1:22" ht="12" customHeight="1">
      <c r="A494" s="73" t="s">
        <v>4</v>
      </c>
      <c r="B494" s="136">
        <f t="shared" ref="B494:T494" si="736">B421/$Q421*100</f>
        <v>67.506358117333605</v>
      </c>
      <c r="C494" s="136">
        <f t="shared" si="736"/>
        <v>67.672382744769649</v>
      </c>
      <c r="D494" s="136">
        <f t="shared" si="736"/>
        <v>66.913509370517403</v>
      </c>
      <c r="E494" s="136">
        <f t="shared" si="736"/>
        <v>65.052328512935702</v>
      </c>
      <c r="F494" s="136">
        <f t="shared" si="736"/>
        <v>65.253694749396971</v>
      </c>
      <c r="G494" s="136">
        <f t="shared" si="736"/>
        <v>66.668708026780848</v>
      </c>
      <c r="H494" s="136">
        <f t="shared" si="736"/>
        <v>67.988245003141628</v>
      </c>
      <c r="I494" s="136">
        <f t="shared" si="736"/>
        <v>74.008081088219399</v>
      </c>
      <c r="J494" s="136">
        <f t="shared" si="736"/>
        <v>77.436001337045937</v>
      </c>
      <c r="K494" s="136">
        <f t="shared" si="736"/>
        <v>76.77260426381676</v>
      </c>
      <c r="L494" s="136">
        <f t="shared" si="736"/>
        <v>80.434912221964751</v>
      </c>
      <c r="M494" s="136">
        <f t="shared" si="736"/>
        <v>87.255168305645043</v>
      </c>
      <c r="N494" s="136">
        <f t="shared" si="736"/>
        <v>89.220836225634869</v>
      </c>
      <c r="O494" s="136">
        <f t="shared" si="736"/>
        <v>92.549476229260762</v>
      </c>
      <c r="P494" s="136">
        <f t="shared" si="736"/>
        <v>96.718653004481908</v>
      </c>
      <c r="Q494" s="139">
        <f t="shared" si="736"/>
        <v>100</v>
      </c>
      <c r="R494" s="136">
        <f t="shared" si="736"/>
        <v>102.11183649838576</v>
      </c>
      <c r="S494" s="136">
        <f t="shared" si="736"/>
        <v>105.10540567445955</v>
      </c>
      <c r="T494" s="136">
        <f t="shared" si="736"/>
        <v>110.5439936935462</v>
      </c>
      <c r="U494" s="136">
        <f t="shared" ref="U494:V494" si="737">U421/$Q421*100</f>
        <v>112.70145054373472</v>
      </c>
      <c r="V494" s="136">
        <f t="shared" si="737"/>
        <v>107.48044273593695</v>
      </c>
    </row>
    <row r="495" spans="1:22" ht="12" customHeight="1">
      <c r="A495" s="14"/>
      <c r="B495" s="144"/>
      <c r="C495" s="144"/>
      <c r="D495" s="144"/>
      <c r="E495" s="124"/>
      <c r="F495" s="124"/>
      <c r="G495" s="124"/>
      <c r="H495" s="124"/>
      <c r="I495" s="124"/>
      <c r="J495" s="124"/>
      <c r="K495" s="124"/>
      <c r="L495" s="124"/>
      <c r="M495" s="124"/>
    </row>
    <row r="496" spans="1:22" ht="12" customHeight="1">
      <c r="A496" s="127"/>
      <c r="B496" s="185" t="s">
        <v>74</v>
      </c>
      <c r="C496" s="185"/>
      <c r="D496" s="185"/>
      <c r="E496" s="185"/>
      <c r="F496" s="185"/>
      <c r="G496" s="185"/>
      <c r="H496" s="185"/>
      <c r="I496" s="185"/>
      <c r="J496" s="185"/>
      <c r="K496" s="185"/>
      <c r="L496" s="185"/>
      <c r="M496" s="185"/>
      <c r="N496" s="185"/>
      <c r="O496" s="185"/>
      <c r="P496" s="185"/>
      <c r="Q496" s="185"/>
      <c r="R496" s="185"/>
      <c r="S496" s="185"/>
      <c r="T496" s="185"/>
      <c r="U496" s="185"/>
      <c r="V496" s="185"/>
    </row>
    <row r="497" spans="1:22" s="41" customFormat="1" ht="12" customHeight="1">
      <c r="A497" s="127"/>
      <c r="B497" s="186" t="s">
        <v>68</v>
      </c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</row>
    <row r="498" spans="1:22" ht="12" customHeight="1">
      <c r="A498" s="70" t="s">
        <v>18</v>
      </c>
      <c r="B498" s="117">
        <v>73.867999999999995</v>
      </c>
      <c r="C498" s="117">
        <v>64.061000000000007</v>
      </c>
      <c r="D498" s="117">
        <v>58.027000000000001</v>
      </c>
      <c r="E498" s="117">
        <v>52.874000000000002</v>
      </c>
      <c r="F498" s="117">
        <v>45.436999999999998</v>
      </c>
      <c r="G498" s="117">
        <v>40.999000000000002</v>
      </c>
      <c r="H498" s="117">
        <v>41.185000000000002</v>
      </c>
      <c r="I498" s="117">
        <v>43.668999999999997</v>
      </c>
      <c r="J498" s="117">
        <v>43.853000000000002</v>
      </c>
      <c r="K498" s="117">
        <v>41.606000000000002</v>
      </c>
      <c r="L498" s="117">
        <v>42.155000000000001</v>
      </c>
      <c r="M498" s="117">
        <v>44.204000000000001</v>
      </c>
      <c r="N498" s="117">
        <v>44.014000000000003</v>
      </c>
      <c r="O498" s="117">
        <v>40.665999999999997</v>
      </c>
      <c r="P498" s="117">
        <v>41.902000000000001</v>
      </c>
      <c r="Q498" s="117">
        <v>40.768000000000001</v>
      </c>
      <c r="R498" s="117">
        <v>41.593000000000004</v>
      </c>
      <c r="S498" s="117">
        <v>41.405000000000001</v>
      </c>
      <c r="T498" s="117">
        <v>45.765000000000001</v>
      </c>
      <c r="U498" s="117">
        <v>43.878</v>
      </c>
      <c r="V498" s="117">
        <v>44.472999999999999</v>
      </c>
    </row>
    <row r="499" spans="1:22" ht="12" customHeight="1">
      <c r="A499" s="70" t="s">
        <v>19</v>
      </c>
      <c r="B499" s="117">
        <v>120.83799999999999</v>
      </c>
      <c r="C499" s="117">
        <v>104.029</v>
      </c>
      <c r="D499" s="117">
        <v>76.013999999999996</v>
      </c>
      <c r="E499" s="117">
        <v>71.234999999999999</v>
      </c>
      <c r="F499" s="117">
        <v>62.796999999999997</v>
      </c>
      <c r="G499" s="117">
        <v>51.426000000000002</v>
      </c>
      <c r="H499" s="117">
        <v>51.829000000000001</v>
      </c>
      <c r="I499" s="117">
        <v>47.392000000000003</v>
      </c>
      <c r="J499" s="117">
        <v>46.566000000000003</v>
      </c>
      <c r="K499" s="117">
        <v>48.265000000000001</v>
      </c>
      <c r="L499" s="117">
        <v>49.631999999999998</v>
      </c>
      <c r="M499" s="117">
        <v>54.302999999999997</v>
      </c>
      <c r="N499" s="117">
        <v>55.898000000000003</v>
      </c>
      <c r="O499" s="117">
        <v>54.777999999999999</v>
      </c>
      <c r="P499" s="117">
        <v>55.223999999999997</v>
      </c>
      <c r="Q499" s="117">
        <v>56.798000000000002</v>
      </c>
      <c r="R499" s="117">
        <v>60.12</v>
      </c>
      <c r="S499" s="117">
        <v>63.317999999999998</v>
      </c>
      <c r="T499" s="117">
        <v>69.661000000000001</v>
      </c>
      <c r="U499" s="117">
        <v>75.552999999999997</v>
      </c>
      <c r="V499" s="117">
        <v>84.064999999999998</v>
      </c>
    </row>
    <row r="500" spans="1:22" ht="12" customHeight="1">
      <c r="A500" s="70" t="s">
        <v>20</v>
      </c>
      <c r="B500" s="117">
        <v>77.290999999999997</v>
      </c>
      <c r="C500" s="117">
        <v>69.507999999999996</v>
      </c>
      <c r="D500" s="117">
        <v>59.993000000000002</v>
      </c>
      <c r="E500" s="117">
        <v>48.151000000000003</v>
      </c>
      <c r="F500" s="117">
        <v>41.863999999999997</v>
      </c>
      <c r="G500" s="117">
        <v>31.568999999999999</v>
      </c>
      <c r="H500" s="117">
        <v>29.760999999999999</v>
      </c>
      <c r="I500" s="117">
        <v>34.07</v>
      </c>
      <c r="J500" s="117">
        <v>33.628</v>
      </c>
      <c r="K500" s="117">
        <v>34.619999999999997</v>
      </c>
      <c r="L500" s="117">
        <v>36.609000000000002</v>
      </c>
      <c r="M500" s="117">
        <v>40.237000000000002</v>
      </c>
      <c r="N500" s="117">
        <v>42.002000000000002</v>
      </c>
      <c r="O500" s="117">
        <v>41.652000000000001</v>
      </c>
      <c r="P500" s="117">
        <v>41.996000000000002</v>
      </c>
      <c r="Q500" s="117">
        <v>44.768999999999998</v>
      </c>
      <c r="R500" s="117">
        <v>46.128999999999998</v>
      </c>
      <c r="S500" s="117">
        <v>47.728999999999999</v>
      </c>
      <c r="T500" s="117">
        <v>51.664000000000001</v>
      </c>
      <c r="U500" s="117">
        <v>58.875</v>
      </c>
      <c r="V500" s="117">
        <v>61.098999999999997</v>
      </c>
    </row>
    <row r="501" spans="1:22" ht="12" customHeight="1">
      <c r="A501" s="70" t="s">
        <v>21</v>
      </c>
      <c r="B501" s="117">
        <v>140.02000000000001</v>
      </c>
      <c r="C501" s="117">
        <v>119.134</v>
      </c>
      <c r="D501" s="117">
        <v>97.075999999999993</v>
      </c>
      <c r="E501" s="117">
        <v>91.638000000000005</v>
      </c>
      <c r="F501" s="117">
        <v>80.894999999999996</v>
      </c>
      <c r="G501" s="117">
        <v>75.387</v>
      </c>
      <c r="H501" s="117">
        <v>67.545000000000002</v>
      </c>
      <c r="I501" s="117">
        <v>70.805999999999997</v>
      </c>
      <c r="J501" s="117">
        <v>70.399000000000001</v>
      </c>
      <c r="K501" s="117">
        <v>66.638999999999996</v>
      </c>
      <c r="L501" s="117">
        <v>68.546000000000006</v>
      </c>
      <c r="M501" s="117">
        <v>72.293999999999997</v>
      </c>
      <c r="N501" s="117">
        <v>81</v>
      </c>
      <c r="O501" s="117">
        <v>76.965999999999994</v>
      </c>
      <c r="P501" s="117">
        <v>76.744</v>
      </c>
      <c r="Q501" s="117">
        <v>81.935000000000002</v>
      </c>
      <c r="R501" s="117">
        <v>87.813999999999993</v>
      </c>
      <c r="S501" s="117">
        <v>85.561000000000007</v>
      </c>
      <c r="T501" s="117">
        <v>87.929000000000002</v>
      </c>
      <c r="U501" s="117">
        <v>94.084999999999994</v>
      </c>
      <c r="V501" s="117">
        <v>95.58</v>
      </c>
    </row>
    <row r="502" spans="1:22" ht="12" customHeight="1">
      <c r="A502" s="70"/>
      <c r="B502" s="117"/>
      <c r="C502" s="117"/>
      <c r="D502" s="117"/>
      <c r="E502" s="117"/>
      <c r="F502" s="117"/>
      <c r="G502" s="117"/>
      <c r="H502" s="117"/>
      <c r="I502" s="117"/>
      <c r="J502" s="117"/>
      <c r="K502" s="117"/>
      <c r="L502" s="117"/>
      <c r="M502" s="117"/>
      <c r="N502" s="117"/>
      <c r="O502" s="117"/>
      <c r="P502" s="117"/>
      <c r="Q502" s="117"/>
      <c r="R502" s="117"/>
      <c r="S502" s="117"/>
      <c r="T502" s="117"/>
      <c r="U502" s="117"/>
      <c r="V502" s="117"/>
    </row>
    <row r="503" spans="1:22" ht="12" customHeight="1">
      <c r="A503" s="70" t="s">
        <v>22</v>
      </c>
      <c r="B503" s="117">
        <v>141.87899999999999</v>
      </c>
      <c r="C503" s="117">
        <v>132.02000000000001</v>
      </c>
      <c r="D503" s="117">
        <v>114.267</v>
      </c>
      <c r="E503" s="117">
        <v>105.929</v>
      </c>
      <c r="F503" s="117">
        <v>95.828999999999994</v>
      </c>
      <c r="G503" s="117">
        <v>89.492999999999995</v>
      </c>
      <c r="H503" s="117">
        <v>86.972999999999999</v>
      </c>
      <c r="I503" s="117">
        <v>92.215000000000003</v>
      </c>
      <c r="J503" s="117">
        <v>94.191999999999993</v>
      </c>
      <c r="K503" s="117">
        <v>101.33</v>
      </c>
      <c r="L503" s="117">
        <v>105.57299999999999</v>
      </c>
      <c r="M503" s="117">
        <v>110.254</v>
      </c>
      <c r="N503" s="117">
        <v>117.211</v>
      </c>
      <c r="O503" s="117">
        <v>112.396</v>
      </c>
      <c r="P503" s="117">
        <v>114.20699999999999</v>
      </c>
      <c r="Q503" s="117">
        <v>123.568</v>
      </c>
      <c r="R503" s="117">
        <v>131.62299999999999</v>
      </c>
      <c r="S503" s="117">
        <v>137.15100000000001</v>
      </c>
      <c r="T503" s="117">
        <v>141.43100000000001</v>
      </c>
      <c r="U503" s="117">
        <v>147.44200000000001</v>
      </c>
      <c r="V503" s="117">
        <v>156.61699999999999</v>
      </c>
    </row>
    <row r="504" spans="1:22" ht="12" customHeight="1">
      <c r="A504" s="70" t="s">
        <v>23</v>
      </c>
      <c r="B504" s="117">
        <v>147.40199999999999</v>
      </c>
      <c r="C504" s="117">
        <v>132.61699999999999</v>
      </c>
      <c r="D504" s="117">
        <v>116.43600000000001</v>
      </c>
      <c r="E504" s="117">
        <v>105.749</v>
      </c>
      <c r="F504" s="117">
        <v>103.36499999999999</v>
      </c>
      <c r="G504" s="117">
        <v>91.787999999999997</v>
      </c>
      <c r="H504" s="117">
        <v>91.768000000000001</v>
      </c>
      <c r="I504" s="117">
        <v>97.917000000000002</v>
      </c>
      <c r="J504" s="117">
        <v>101.105</v>
      </c>
      <c r="K504" s="117">
        <v>108.364</v>
      </c>
      <c r="L504" s="117">
        <v>117.408</v>
      </c>
      <c r="M504" s="117">
        <v>130.76400000000001</v>
      </c>
      <c r="N504" s="117">
        <v>136.17500000000001</v>
      </c>
      <c r="O504" s="117">
        <v>137.405</v>
      </c>
      <c r="P504" s="117">
        <v>136.56200000000001</v>
      </c>
      <c r="Q504" s="117">
        <v>136.035</v>
      </c>
      <c r="R504" s="117">
        <v>145.405</v>
      </c>
      <c r="S504" s="117">
        <v>156.75</v>
      </c>
      <c r="T504" s="117">
        <v>164.952</v>
      </c>
      <c r="U504" s="117">
        <v>171.38</v>
      </c>
      <c r="V504" s="117">
        <v>186.90600000000001</v>
      </c>
    </row>
    <row r="505" spans="1:22" ht="12" customHeight="1">
      <c r="A505" s="70" t="s">
        <v>24</v>
      </c>
      <c r="B505" s="117">
        <v>127.331</v>
      </c>
      <c r="C505" s="117">
        <v>97.036000000000001</v>
      </c>
      <c r="D505" s="117">
        <v>85.436999999999998</v>
      </c>
      <c r="E505" s="117">
        <v>80.906999999999996</v>
      </c>
      <c r="F505" s="117">
        <v>77.286000000000001</v>
      </c>
      <c r="G505" s="117">
        <v>71.989000000000004</v>
      </c>
      <c r="H505" s="117">
        <v>64.826999999999998</v>
      </c>
      <c r="I505" s="117">
        <v>74.034999999999997</v>
      </c>
      <c r="J505" s="117">
        <v>68.537000000000006</v>
      </c>
      <c r="K505" s="117">
        <v>72.076999999999998</v>
      </c>
      <c r="L505" s="117">
        <v>75.542000000000002</v>
      </c>
      <c r="M505" s="117">
        <v>83.215999999999994</v>
      </c>
      <c r="N505" s="117">
        <v>85.04</v>
      </c>
      <c r="O505" s="117">
        <v>83.436000000000007</v>
      </c>
      <c r="P505" s="117">
        <v>84.671000000000006</v>
      </c>
      <c r="Q505" s="117">
        <v>85.593999999999994</v>
      </c>
      <c r="R505" s="117">
        <v>87.578000000000003</v>
      </c>
      <c r="S505" s="117">
        <v>87.078000000000003</v>
      </c>
      <c r="T505" s="117">
        <v>89.283000000000001</v>
      </c>
      <c r="U505" s="117">
        <v>93.033000000000001</v>
      </c>
      <c r="V505" s="117">
        <v>93.917000000000002</v>
      </c>
    </row>
    <row r="506" spans="1:22" ht="12" customHeight="1">
      <c r="A506" s="70" t="s">
        <v>25</v>
      </c>
      <c r="B506" s="117">
        <v>121.887</v>
      </c>
      <c r="C506" s="117">
        <v>98.998999999999995</v>
      </c>
      <c r="D506" s="117">
        <v>88.986000000000004</v>
      </c>
      <c r="E506" s="117">
        <v>87.643000000000001</v>
      </c>
      <c r="F506" s="117">
        <v>82.554000000000002</v>
      </c>
      <c r="G506" s="117">
        <v>74.727999999999994</v>
      </c>
      <c r="H506" s="117">
        <v>79.257000000000005</v>
      </c>
      <c r="I506" s="117">
        <v>79.301000000000002</v>
      </c>
      <c r="J506" s="117">
        <v>77.66</v>
      </c>
      <c r="K506" s="117">
        <v>86.757000000000005</v>
      </c>
      <c r="L506" s="117">
        <v>91.006</v>
      </c>
      <c r="M506" s="117">
        <v>98.539000000000001</v>
      </c>
      <c r="N506" s="117">
        <v>97.977000000000004</v>
      </c>
      <c r="O506" s="117">
        <v>93.71</v>
      </c>
      <c r="P506" s="117">
        <v>94.847999999999999</v>
      </c>
      <c r="Q506" s="117">
        <v>99.048000000000002</v>
      </c>
      <c r="R506" s="117">
        <v>102.11499999999999</v>
      </c>
      <c r="S506" s="117">
        <v>104.38200000000001</v>
      </c>
      <c r="T506" s="117">
        <v>110.105</v>
      </c>
      <c r="U506" s="117">
        <v>114.517</v>
      </c>
      <c r="V506" s="117">
        <v>119.51900000000001</v>
      </c>
    </row>
    <row r="507" spans="1:22" ht="12" customHeight="1">
      <c r="A507" s="70" t="s">
        <v>26</v>
      </c>
      <c r="B507" s="117">
        <v>210.184</v>
      </c>
      <c r="C507" s="117">
        <v>168.08099999999999</v>
      </c>
      <c r="D507" s="117">
        <v>145.584</v>
      </c>
      <c r="E507" s="117">
        <v>133.143</v>
      </c>
      <c r="F507" s="117">
        <v>124.84399999999999</v>
      </c>
      <c r="G507" s="117">
        <v>114.712</v>
      </c>
      <c r="H507" s="117">
        <v>114.62</v>
      </c>
      <c r="I507" s="117">
        <v>124.297</v>
      </c>
      <c r="J507" s="117">
        <v>119.096</v>
      </c>
      <c r="K507" s="117">
        <v>125.943</v>
      </c>
      <c r="L507" s="117">
        <v>133.79900000000001</v>
      </c>
      <c r="M507" s="117">
        <v>146.78899999999999</v>
      </c>
      <c r="N507" s="117">
        <v>154.095</v>
      </c>
      <c r="O507" s="117">
        <v>152.90799999999999</v>
      </c>
      <c r="P507" s="117">
        <v>162.68899999999999</v>
      </c>
      <c r="Q507" s="117">
        <v>168.88499999999999</v>
      </c>
      <c r="R507" s="117">
        <v>175.14400000000001</v>
      </c>
      <c r="S507" s="117">
        <v>183.21600000000001</v>
      </c>
      <c r="T507" s="117">
        <v>192.64099999999999</v>
      </c>
      <c r="U507" s="117">
        <v>201.971</v>
      </c>
      <c r="V507" s="117">
        <v>213.215</v>
      </c>
    </row>
    <row r="508" spans="1:22" ht="12" customHeight="1">
      <c r="A508" s="70" t="s">
        <v>27</v>
      </c>
      <c r="B508" s="117">
        <v>167.572</v>
      </c>
      <c r="C508" s="117">
        <v>148.69499999999999</v>
      </c>
      <c r="D508" s="117">
        <v>130.13300000000001</v>
      </c>
      <c r="E508" s="117">
        <v>110.307</v>
      </c>
      <c r="F508" s="117">
        <v>101.82299999999999</v>
      </c>
      <c r="G508" s="117">
        <v>97.025000000000006</v>
      </c>
      <c r="H508" s="117">
        <v>97.150999999999996</v>
      </c>
      <c r="I508" s="117">
        <v>107.236</v>
      </c>
      <c r="J508" s="117">
        <v>111.142</v>
      </c>
      <c r="K508" s="117">
        <v>118.07899999999999</v>
      </c>
      <c r="L508" s="117">
        <v>123.69199999999999</v>
      </c>
      <c r="M508" s="117">
        <v>131.81</v>
      </c>
      <c r="N508" s="117">
        <v>131.429</v>
      </c>
      <c r="O508" s="117">
        <v>125.90300000000001</v>
      </c>
      <c r="P508" s="117">
        <v>128.596</v>
      </c>
      <c r="Q508" s="117">
        <v>142.029</v>
      </c>
      <c r="R508" s="117">
        <v>153.46199999999999</v>
      </c>
      <c r="S508" s="117">
        <v>175.167</v>
      </c>
      <c r="T508" s="117">
        <v>179.86199999999999</v>
      </c>
      <c r="U508" s="117">
        <v>189.477</v>
      </c>
      <c r="V508" s="117">
        <v>186.62100000000001</v>
      </c>
    </row>
    <row r="509" spans="1:22" ht="12" customHeight="1">
      <c r="A509" s="70" t="s">
        <v>28</v>
      </c>
      <c r="B509" s="117">
        <v>105.529</v>
      </c>
      <c r="C509" s="117">
        <v>86.152000000000001</v>
      </c>
      <c r="D509" s="117">
        <v>85.236000000000004</v>
      </c>
      <c r="E509" s="117">
        <v>87.828999999999994</v>
      </c>
      <c r="F509" s="117">
        <v>90.516999999999996</v>
      </c>
      <c r="G509" s="117">
        <v>84.186000000000007</v>
      </c>
      <c r="H509" s="117">
        <v>80.010999999999996</v>
      </c>
      <c r="I509" s="117">
        <v>85.272999999999996</v>
      </c>
      <c r="J509" s="117">
        <v>90.146000000000001</v>
      </c>
      <c r="K509" s="117">
        <v>93.016000000000005</v>
      </c>
      <c r="L509" s="117">
        <v>92.602000000000004</v>
      </c>
      <c r="M509" s="117">
        <v>98.271000000000001</v>
      </c>
      <c r="N509" s="117">
        <v>109.154</v>
      </c>
      <c r="O509" s="117">
        <v>117.319</v>
      </c>
      <c r="P509" s="117">
        <v>119.515</v>
      </c>
      <c r="Q509" s="117">
        <v>119.93899999999999</v>
      </c>
      <c r="R509" s="117">
        <v>123.71299999999999</v>
      </c>
      <c r="S509" s="117">
        <v>127.098</v>
      </c>
      <c r="T509" s="117">
        <v>130.905</v>
      </c>
      <c r="U509" s="117">
        <v>156.40100000000001</v>
      </c>
      <c r="V509" s="117">
        <v>162.149</v>
      </c>
    </row>
    <row r="510" spans="1:22" ht="12" customHeight="1">
      <c r="A510" s="70" t="s">
        <v>29</v>
      </c>
      <c r="B510" s="117">
        <v>215.17699999999999</v>
      </c>
      <c r="C510" s="117">
        <v>184.346</v>
      </c>
      <c r="D510" s="117">
        <v>159.74799999999999</v>
      </c>
      <c r="E510" s="117">
        <v>139.99</v>
      </c>
      <c r="F510" s="117">
        <v>129.452</v>
      </c>
      <c r="G510" s="117">
        <v>126.428</v>
      </c>
      <c r="H510" s="117">
        <v>131.089</v>
      </c>
      <c r="I510" s="117">
        <v>155.786</v>
      </c>
      <c r="J510" s="117">
        <v>151.18299999999999</v>
      </c>
      <c r="K510" s="117">
        <v>154.85300000000001</v>
      </c>
      <c r="L510" s="117">
        <v>161.001</v>
      </c>
      <c r="M510" s="117">
        <v>170.654</v>
      </c>
      <c r="N510" s="117">
        <v>178.85400000000001</v>
      </c>
      <c r="O510" s="117">
        <v>175.92699999999999</v>
      </c>
      <c r="P510" s="117">
        <v>180.017</v>
      </c>
      <c r="Q510" s="117">
        <v>188.142</v>
      </c>
      <c r="R510" s="117">
        <v>200.922</v>
      </c>
      <c r="S510" s="117">
        <v>207.66</v>
      </c>
      <c r="T510" s="117">
        <v>214.21899999999999</v>
      </c>
      <c r="U510" s="117">
        <v>221.11500000000001</v>
      </c>
      <c r="V510" s="117">
        <v>233.65899999999999</v>
      </c>
    </row>
    <row r="511" spans="1:22" ht="12" customHeight="1">
      <c r="A511" s="70" t="s">
        <v>30</v>
      </c>
      <c r="B511" s="117">
        <v>123.569</v>
      </c>
      <c r="C511" s="117">
        <v>111.751</v>
      </c>
      <c r="D511" s="117">
        <v>99.927000000000007</v>
      </c>
      <c r="E511" s="117">
        <v>86.418000000000006</v>
      </c>
      <c r="F511" s="117">
        <v>80.186999999999998</v>
      </c>
      <c r="G511" s="117">
        <v>77.832999999999998</v>
      </c>
      <c r="H511" s="117">
        <v>79.923000000000002</v>
      </c>
      <c r="I511" s="117">
        <v>77.941999999999993</v>
      </c>
      <c r="J511" s="117">
        <v>75.191999999999993</v>
      </c>
      <c r="K511" s="117">
        <v>80.200999999999993</v>
      </c>
      <c r="L511" s="117">
        <v>82.153999999999996</v>
      </c>
      <c r="M511" s="117">
        <v>86.778999999999996</v>
      </c>
      <c r="N511" s="117">
        <v>87.652000000000001</v>
      </c>
      <c r="O511" s="117">
        <v>80.441999999999993</v>
      </c>
      <c r="P511" s="117">
        <v>80.927000000000007</v>
      </c>
      <c r="Q511" s="117">
        <v>79.162999999999997</v>
      </c>
      <c r="R511" s="117">
        <v>82.968999999999994</v>
      </c>
      <c r="S511" s="117">
        <v>83.95</v>
      </c>
      <c r="T511" s="117">
        <v>86.019000000000005</v>
      </c>
      <c r="U511" s="117">
        <v>89.4</v>
      </c>
      <c r="V511" s="117">
        <v>90.671999999999997</v>
      </c>
    </row>
    <row r="512" spans="1:22" ht="12" customHeight="1">
      <c r="A512" s="70" t="s">
        <v>31</v>
      </c>
      <c r="B512" s="117">
        <v>238.39</v>
      </c>
      <c r="C512" s="117">
        <v>212.15199999999999</v>
      </c>
      <c r="D512" s="117">
        <v>197.77699999999999</v>
      </c>
      <c r="E512" s="117">
        <v>170.91200000000001</v>
      </c>
      <c r="F512" s="117">
        <v>158.79400000000001</v>
      </c>
      <c r="G512" s="117">
        <v>150.53800000000001</v>
      </c>
      <c r="H512" s="117">
        <v>159.03100000000001</v>
      </c>
      <c r="I512" s="117">
        <v>174.524</v>
      </c>
      <c r="J512" s="117">
        <v>172.71100000000001</v>
      </c>
      <c r="K512" s="117">
        <v>188.03700000000001</v>
      </c>
      <c r="L512" s="117">
        <v>180.803</v>
      </c>
      <c r="M512" s="117">
        <v>180.98099999999999</v>
      </c>
      <c r="N512" s="117">
        <v>173.11699999999999</v>
      </c>
      <c r="O512" s="117">
        <v>166.37</v>
      </c>
      <c r="P512" s="117">
        <v>167.15700000000001</v>
      </c>
      <c r="Q512" s="117">
        <v>177.14</v>
      </c>
      <c r="R512" s="117">
        <v>182.32499999999999</v>
      </c>
      <c r="S512" s="117">
        <v>192.85300000000001</v>
      </c>
      <c r="T512" s="117">
        <v>204.20599999999999</v>
      </c>
      <c r="U512" s="117">
        <v>210.79599999999999</v>
      </c>
      <c r="V512" s="117">
        <v>223.52500000000001</v>
      </c>
    </row>
    <row r="513" spans="1:22" ht="12" customHeight="1">
      <c r="A513" s="70" t="s">
        <v>32</v>
      </c>
      <c r="B513" s="117">
        <v>90.768000000000001</v>
      </c>
      <c r="C513" s="117">
        <v>77.153999999999996</v>
      </c>
      <c r="D513" s="117">
        <v>70.006</v>
      </c>
      <c r="E513" s="117">
        <v>64.733999999999995</v>
      </c>
      <c r="F513" s="117">
        <v>60.351999999999997</v>
      </c>
      <c r="G513" s="117">
        <v>54.033000000000001</v>
      </c>
      <c r="H513" s="117">
        <v>54.554000000000002</v>
      </c>
      <c r="I513" s="117">
        <v>55.287999999999997</v>
      </c>
      <c r="J513" s="117">
        <v>55.656999999999996</v>
      </c>
      <c r="K513" s="117">
        <v>61.451000000000001</v>
      </c>
      <c r="L513" s="117">
        <v>64.003</v>
      </c>
      <c r="M513" s="117">
        <v>65.971000000000004</v>
      </c>
      <c r="N513" s="117">
        <v>66.289000000000001</v>
      </c>
      <c r="O513" s="117">
        <v>62.868000000000002</v>
      </c>
      <c r="P513" s="117">
        <v>63.253</v>
      </c>
      <c r="Q513" s="117">
        <v>65.838999999999999</v>
      </c>
      <c r="R513" s="117">
        <v>67.007999999999996</v>
      </c>
      <c r="S513" s="117">
        <v>65.834999999999994</v>
      </c>
      <c r="T513" s="117">
        <v>63.546999999999997</v>
      </c>
      <c r="U513" s="117">
        <v>64.352999999999994</v>
      </c>
      <c r="V513" s="117">
        <v>69.343999999999994</v>
      </c>
    </row>
    <row r="514" spans="1:22" ht="12" customHeight="1">
      <c r="A514" s="70" t="s">
        <v>33</v>
      </c>
      <c r="B514" s="117">
        <v>159.84899999999999</v>
      </c>
      <c r="C514" s="117">
        <v>140.67099999999999</v>
      </c>
      <c r="D514" s="117">
        <v>131.494</v>
      </c>
      <c r="E514" s="117">
        <v>127.291</v>
      </c>
      <c r="F514" s="117">
        <v>116.51900000000001</v>
      </c>
      <c r="G514" s="117">
        <v>110.752</v>
      </c>
      <c r="H514" s="117">
        <v>100.245</v>
      </c>
      <c r="I514" s="117">
        <v>99.81</v>
      </c>
      <c r="J514" s="117">
        <v>99.581000000000003</v>
      </c>
      <c r="K514" s="117">
        <v>104.262</v>
      </c>
      <c r="L514" s="117">
        <v>107.057</v>
      </c>
      <c r="M514" s="117">
        <v>114.02</v>
      </c>
      <c r="N514" s="117">
        <v>118.212</v>
      </c>
      <c r="O514" s="117">
        <v>116.542</v>
      </c>
      <c r="P514" s="117">
        <v>123.971</v>
      </c>
      <c r="Q514" s="117">
        <v>124.879</v>
      </c>
      <c r="R514" s="117">
        <v>127.881</v>
      </c>
      <c r="S514" s="117">
        <v>127.661</v>
      </c>
      <c r="T514" s="117">
        <v>130.971</v>
      </c>
      <c r="U514" s="117">
        <v>136.89699999999999</v>
      </c>
      <c r="V514" s="117">
        <v>139.07499999999999</v>
      </c>
    </row>
    <row r="515" spans="1:22" ht="12" customHeight="1">
      <c r="A515" s="70" t="s">
        <v>34</v>
      </c>
      <c r="B515" s="117">
        <v>108.349</v>
      </c>
      <c r="C515" s="117">
        <v>98.275999999999996</v>
      </c>
      <c r="D515" s="117">
        <v>96.582999999999998</v>
      </c>
      <c r="E515" s="117">
        <v>92.938999999999993</v>
      </c>
      <c r="F515" s="117">
        <v>90.46</v>
      </c>
      <c r="G515" s="117">
        <v>84.878</v>
      </c>
      <c r="H515" s="117">
        <v>95.412999999999997</v>
      </c>
      <c r="I515" s="117">
        <v>108.51900000000001</v>
      </c>
      <c r="J515" s="117">
        <v>107.102</v>
      </c>
      <c r="K515" s="117">
        <v>114.13200000000001</v>
      </c>
      <c r="L515" s="117">
        <v>113.60599999999999</v>
      </c>
      <c r="M515" s="117">
        <v>122.22799999999999</v>
      </c>
      <c r="N515" s="117">
        <v>127.21</v>
      </c>
      <c r="O515" s="117">
        <v>124.559</v>
      </c>
      <c r="P515" s="117">
        <v>126.699</v>
      </c>
      <c r="Q515" s="117">
        <v>136.92699999999999</v>
      </c>
      <c r="R515" s="117">
        <v>145.636</v>
      </c>
      <c r="S515" s="117">
        <v>151.83199999999999</v>
      </c>
      <c r="T515" s="117">
        <v>152.91999999999999</v>
      </c>
      <c r="U515" s="117">
        <v>163.215</v>
      </c>
      <c r="V515" s="117">
        <v>174.27600000000001</v>
      </c>
    </row>
    <row r="516" spans="1:22" ht="12" customHeight="1">
      <c r="A516" s="70" t="s">
        <v>35</v>
      </c>
      <c r="B516" s="117">
        <v>138.30799999999999</v>
      </c>
      <c r="C516" s="117">
        <v>121.249</v>
      </c>
      <c r="D516" s="117">
        <v>103.328</v>
      </c>
      <c r="E516" s="117">
        <v>96.09</v>
      </c>
      <c r="F516" s="117">
        <v>82.313999999999993</v>
      </c>
      <c r="G516" s="117">
        <v>75.311999999999998</v>
      </c>
      <c r="H516" s="117">
        <v>75.012</v>
      </c>
      <c r="I516" s="117">
        <v>77.506</v>
      </c>
      <c r="J516" s="117">
        <v>77.784999999999997</v>
      </c>
      <c r="K516" s="117">
        <v>83.497</v>
      </c>
      <c r="L516" s="117">
        <v>90.164000000000001</v>
      </c>
      <c r="M516" s="117">
        <v>92.183000000000007</v>
      </c>
      <c r="N516" s="117">
        <v>96.194000000000003</v>
      </c>
      <c r="O516" s="117">
        <v>90.531999999999996</v>
      </c>
      <c r="P516" s="117">
        <v>89.712999999999994</v>
      </c>
      <c r="Q516" s="117">
        <v>91.126000000000005</v>
      </c>
      <c r="R516" s="117">
        <v>92.6</v>
      </c>
      <c r="S516" s="117">
        <v>92.590999999999994</v>
      </c>
      <c r="T516" s="117">
        <v>96.281999999999996</v>
      </c>
      <c r="U516" s="117">
        <v>104.392</v>
      </c>
      <c r="V516" s="117">
        <v>106.88200000000001</v>
      </c>
    </row>
    <row r="517" spans="1:22" ht="12" customHeight="1">
      <c r="A517" s="72" t="s">
        <v>5</v>
      </c>
      <c r="B517" s="128">
        <v>2508.2109999999998</v>
      </c>
      <c r="C517" s="128">
        <v>2165.931</v>
      </c>
      <c r="D517" s="128">
        <v>1916.0519999999999</v>
      </c>
      <c r="E517" s="128">
        <v>1753.779</v>
      </c>
      <c r="F517" s="128">
        <v>1625.289</v>
      </c>
      <c r="G517" s="128">
        <v>1503.076</v>
      </c>
      <c r="H517" s="128">
        <v>1500.194</v>
      </c>
      <c r="I517" s="128">
        <v>1605.586</v>
      </c>
      <c r="J517" s="128">
        <v>1595.5350000000001</v>
      </c>
      <c r="K517" s="128">
        <v>1683.1289999999999</v>
      </c>
      <c r="L517" s="128">
        <v>1735.3520000000001</v>
      </c>
      <c r="M517" s="128">
        <v>1843.4970000000001</v>
      </c>
      <c r="N517" s="128">
        <v>1901.5229999999999</v>
      </c>
      <c r="O517" s="128">
        <v>1854.3789999999999</v>
      </c>
      <c r="P517" s="128">
        <v>1888.691</v>
      </c>
      <c r="Q517" s="128">
        <v>1962.5840000000001</v>
      </c>
      <c r="R517" s="128">
        <v>2054.0369999999998</v>
      </c>
      <c r="S517" s="128">
        <v>2131.2370000000001</v>
      </c>
      <c r="T517" s="128">
        <v>2212.3620000000001</v>
      </c>
      <c r="U517" s="128">
        <v>2336.7800000000002</v>
      </c>
      <c r="V517" s="128">
        <v>2441.5940000000001</v>
      </c>
    </row>
    <row r="518" spans="1:22" ht="12" customHeight="1">
      <c r="A518" s="73" t="s">
        <v>3</v>
      </c>
      <c r="B518" s="117">
        <f>SUM(B498:B501)</f>
        <v>412.01699999999994</v>
      </c>
      <c r="C518" s="117">
        <f t="shared" ref="C518:M518" si="738">SUM(C498:C501)</f>
        <v>356.73200000000003</v>
      </c>
      <c r="D518" s="117">
        <f t="shared" si="738"/>
        <v>291.11</v>
      </c>
      <c r="E518" s="117">
        <f t="shared" si="738"/>
        <v>263.89800000000002</v>
      </c>
      <c r="F518" s="117">
        <f t="shared" si="738"/>
        <v>230.99299999999999</v>
      </c>
      <c r="G518" s="117">
        <f t="shared" si="738"/>
        <v>199.38100000000003</v>
      </c>
      <c r="H518" s="117">
        <f t="shared" si="738"/>
        <v>190.32</v>
      </c>
      <c r="I518" s="117">
        <f t="shared" si="738"/>
        <v>195.93700000000001</v>
      </c>
      <c r="J518" s="117">
        <f t="shared" si="738"/>
        <v>194.44600000000003</v>
      </c>
      <c r="K518" s="117">
        <f t="shared" si="738"/>
        <v>191.13</v>
      </c>
      <c r="L518" s="117">
        <f t="shared" si="738"/>
        <v>196.94200000000001</v>
      </c>
      <c r="M518" s="117">
        <f t="shared" si="738"/>
        <v>211.03800000000001</v>
      </c>
      <c r="N518" s="117">
        <f t="shared" ref="N518:O518" si="739">SUM(N498:N501)</f>
        <v>222.91400000000002</v>
      </c>
      <c r="O518" s="117">
        <f t="shared" si="739"/>
        <v>214.06200000000001</v>
      </c>
      <c r="P518" s="117">
        <f t="shared" ref="P518:Q518" si="740">SUM(P498:P501)</f>
        <v>215.86600000000001</v>
      </c>
      <c r="Q518" s="117">
        <f t="shared" si="740"/>
        <v>224.27</v>
      </c>
      <c r="R518" s="117">
        <f t="shared" ref="R518:S518" si="741">SUM(R498:R501)</f>
        <v>235.65599999999998</v>
      </c>
      <c r="S518" s="117">
        <f t="shared" si="741"/>
        <v>238.01300000000001</v>
      </c>
      <c r="T518" s="117">
        <f t="shared" ref="T518:U518" si="742">SUM(T498:T501)</f>
        <v>255.01900000000001</v>
      </c>
      <c r="U518" s="117">
        <f t="shared" si="742"/>
        <v>272.39099999999996</v>
      </c>
      <c r="V518" s="117">
        <f t="shared" ref="V518" si="743">SUM(V498:V501)</f>
        <v>285.21699999999998</v>
      </c>
    </row>
    <row r="519" spans="1:22" ht="12" customHeight="1">
      <c r="A519" s="73" t="s">
        <v>4</v>
      </c>
      <c r="B519" s="117">
        <f>SUM(B503:B516)</f>
        <v>2096.194</v>
      </c>
      <c r="C519" s="117">
        <f t="shared" ref="C519:M519" si="744">SUM(C503:C516)</f>
        <v>1809.1990000000003</v>
      </c>
      <c r="D519" s="117">
        <f t="shared" si="744"/>
        <v>1624.942</v>
      </c>
      <c r="E519" s="117">
        <f t="shared" si="744"/>
        <v>1489.8809999999999</v>
      </c>
      <c r="F519" s="117">
        <f t="shared" si="744"/>
        <v>1394.2960000000003</v>
      </c>
      <c r="G519" s="117">
        <f t="shared" si="744"/>
        <v>1303.6949999999997</v>
      </c>
      <c r="H519" s="117">
        <f t="shared" si="744"/>
        <v>1309.874</v>
      </c>
      <c r="I519" s="117">
        <f t="shared" si="744"/>
        <v>1409.6489999999999</v>
      </c>
      <c r="J519" s="117">
        <f t="shared" si="744"/>
        <v>1401.0889999999999</v>
      </c>
      <c r="K519" s="117">
        <f t="shared" si="744"/>
        <v>1491.999</v>
      </c>
      <c r="L519" s="117">
        <f t="shared" si="744"/>
        <v>1538.4099999999999</v>
      </c>
      <c r="M519" s="117">
        <f t="shared" si="744"/>
        <v>1632.4590000000001</v>
      </c>
      <c r="N519" s="117">
        <f t="shared" ref="N519:O519" si="745">SUM(N503:N516)</f>
        <v>1678.6089999999999</v>
      </c>
      <c r="O519" s="117">
        <f t="shared" si="745"/>
        <v>1640.3169999999996</v>
      </c>
      <c r="P519" s="117">
        <f t="shared" ref="P519:Q519" si="746">SUM(P503:P516)</f>
        <v>1672.8249999999998</v>
      </c>
      <c r="Q519" s="117">
        <f t="shared" si="746"/>
        <v>1738.3139999999999</v>
      </c>
      <c r="R519" s="117">
        <f t="shared" ref="R519:S519" si="747">SUM(R503:R516)</f>
        <v>1818.3810000000001</v>
      </c>
      <c r="S519" s="117">
        <f t="shared" si="747"/>
        <v>1893.2240000000002</v>
      </c>
      <c r="T519" s="117">
        <f t="shared" ref="T519:U519" si="748">SUM(T503:T516)</f>
        <v>1957.3429999999998</v>
      </c>
      <c r="U519" s="117">
        <f t="shared" si="748"/>
        <v>2064.3890000000001</v>
      </c>
      <c r="V519" s="117">
        <f t="shared" ref="V519" si="749">SUM(V503:V516)</f>
        <v>2156.3770000000004</v>
      </c>
    </row>
    <row r="520" spans="1:22" ht="12" customHeight="1">
      <c r="A520" s="14"/>
      <c r="B520" s="129"/>
      <c r="C520" s="129"/>
      <c r="D520" s="129"/>
      <c r="E520" s="129"/>
      <c r="F520" s="129"/>
      <c r="G520" s="129"/>
      <c r="H520" s="129"/>
      <c r="I520" s="124"/>
      <c r="J520" s="124"/>
      <c r="K520" s="124"/>
      <c r="L520" s="124"/>
      <c r="M520" s="124"/>
    </row>
    <row r="521" spans="1:22" s="41" customFormat="1" ht="12" customHeight="1">
      <c r="A521" s="141"/>
      <c r="B521" s="186" t="s">
        <v>6</v>
      </c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</row>
    <row r="522" spans="1:22" ht="12" customHeight="1">
      <c r="A522" s="70" t="s">
        <v>18</v>
      </c>
      <c r="B522" s="132" t="s">
        <v>50</v>
      </c>
      <c r="C522" s="132">
        <f t="shared" ref="C522:F522" si="750">ROUND(C498/B498*100-100,1)</f>
        <v>-13.3</v>
      </c>
      <c r="D522" s="132">
        <f t="shared" si="750"/>
        <v>-9.4</v>
      </c>
      <c r="E522" s="132">
        <f t="shared" si="750"/>
        <v>-8.9</v>
      </c>
      <c r="F522" s="132">
        <f t="shared" si="750"/>
        <v>-14.1</v>
      </c>
      <c r="G522" s="132">
        <f>G498/F498*100-100</f>
        <v>-9.7673702048990805</v>
      </c>
      <c r="H522" s="132">
        <f t="shared" ref="H522:V537" si="751">H498/G498*100-100</f>
        <v>0.45366960169759807</v>
      </c>
      <c r="I522" s="132">
        <f t="shared" si="751"/>
        <v>6.0313220832827454</v>
      </c>
      <c r="J522" s="132">
        <f t="shared" si="751"/>
        <v>0.4213515308342437</v>
      </c>
      <c r="K522" s="132">
        <f t="shared" si="751"/>
        <v>-5.1239367888171898</v>
      </c>
      <c r="L522" s="132">
        <f t="shared" si="751"/>
        <v>1.3195212229005335</v>
      </c>
      <c r="M522" s="132">
        <f t="shared" si="751"/>
        <v>4.8606333768236283</v>
      </c>
      <c r="N522" s="132">
        <f t="shared" si="751"/>
        <v>-0.42982535517147369</v>
      </c>
      <c r="O522" s="132">
        <f t="shared" si="751"/>
        <v>-7.6066706048075758</v>
      </c>
      <c r="P522" s="132">
        <f t="shared" si="751"/>
        <v>3.0393940884276844</v>
      </c>
      <c r="Q522" s="132">
        <f t="shared" si="751"/>
        <v>-2.7063147343802285</v>
      </c>
      <c r="R522" s="132">
        <f t="shared" si="751"/>
        <v>2.0236459968602958</v>
      </c>
      <c r="S522" s="132">
        <f t="shared" si="751"/>
        <v>-0.45199913446974449</v>
      </c>
      <c r="T522" s="132">
        <f t="shared" si="751"/>
        <v>10.530129211447885</v>
      </c>
      <c r="U522" s="132">
        <f t="shared" si="751"/>
        <v>-4.1232382825303233</v>
      </c>
      <c r="V522" s="132">
        <f t="shared" si="751"/>
        <v>1.3560326359451267</v>
      </c>
    </row>
    <row r="523" spans="1:22" ht="12" customHeight="1">
      <c r="A523" s="70" t="s">
        <v>19</v>
      </c>
      <c r="B523" s="132" t="s">
        <v>50</v>
      </c>
      <c r="C523" s="132">
        <f t="shared" ref="C523:F523" si="752">ROUND(C499/B499*100-100,1)</f>
        <v>-13.9</v>
      </c>
      <c r="D523" s="132">
        <f t="shared" si="752"/>
        <v>-26.9</v>
      </c>
      <c r="E523" s="132">
        <f t="shared" si="752"/>
        <v>-6.3</v>
      </c>
      <c r="F523" s="132">
        <f t="shared" si="752"/>
        <v>-11.8</v>
      </c>
      <c r="G523" s="132">
        <f t="shared" ref="G523:S543" si="753">G499/F499*100-100</f>
        <v>-18.107552908578427</v>
      </c>
      <c r="H523" s="132">
        <f t="shared" si="753"/>
        <v>0.78365029362579719</v>
      </c>
      <c r="I523" s="132">
        <f t="shared" si="753"/>
        <v>-8.5608443149587998</v>
      </c>
      <c r="J523" s="132">
        <f t="shared" si="753"/>
        <v>-1.7429101958136357</v>
      </c>
      <c r="K523" s="132">
        <f t="shared" si="753"/>
        <v>3.6485848043636935</v>
      </c>
      <c r="L523" s="132">
        <f t="shared" si="753"/>
        <v>2.8322801201698979</v>
      </c>
      <c r="M523" s="132">
        <f t="shared" si="753"/>
        <v>9.4112669245647993</v>
      </c>
      <c r="N523" s="132">
        <f t="shared" si="753"/>
        <v>2.9372226212179839</v>
      </c>
      <c r="O523" s="132">
        <f t="shared" si="753"/>
        <v>-2.0036495044545575</v>
      </c>
      <c r="P523" s="132">
        <f t="shared" si="753"/>
        <v>0.81419547993719732</v>
      </c>
      <c r="Q523" s="132">
        <f t="shared" si="753"/>
        <v>2.8502100535998949</v>
      </c>
      <c r="R523" s="132">
        <f t="shared" si="753"/>
        <v>5.8487974928694655</v>
      </c>
      <c r="S523" s="132">
        <f t="shared" si="753"/>
        <v>5.3193612774450969</v>
      </c>
      <c r="T523" s="132">
        <f t="shared" si="751"/>
        <v>10.017688493003575</v>
      </c>
      <c r="U523" s="132">
        <f t="shared" si="751"/>
        <v>8.4581042477139192</v>
      </c>
      <c r="V523" s="132">
        <f t="shared" si="751"/>
        <v>11.266263417733242</v>
      </c>
    </row>
    <row r="524" spans="1:22" ht="12" customHeight="1">
      <c r="A524" s="70" t="s">
        <v>20</v>
      </c>
      <c r="B524" s="132" t="s">
        <v>50</v>
      </c>
      <c r="C524" s="132">
        <f t="shared" ref="C524:F524" si="754">ROUND(C500/B500*100-100,1)</f>
        <v>-10.1</v>
      </c>
      <c r="D524" s="132">
        <f t="shared" si="754"/>
        <v>-13.7</v>
      </c>
      <c r="E524" s="132">
        <f t="shared" si="754"/>
        <v>-19.7</v>
      </c>
      <c r="F524" s="132">
        <f t="shared" si="754"/>
        <v>-13.1</v>
      </c>
      <c r="G524" s="132">
        <f t="shared" si="753"/>
        <v>-24.591534492642836</v>
      </c>
      <c r="H524" s="132">
        <f t="shared" si="753"/>
        <v>-5.7271373816085429</v>
      </c>
      <c r="I524" s="132">
        <f t="shared" si="753"/>
        <v>14.478680151876617</v>
      </c>
      <c r="J524" s="132">
        <f t="shared" si="753"/>
        <v>-1.2973290284707986</v>
      </c>
      <c r="K524" s="132">
        <f t="shared" si="753"/>
        <v>2.9499226834780501</v>
      </c>
      <c r="L524" s="132">
        <f t="shared" si="753"/>
        <v>5.7452339688041718</v>
      </c>
      <c r="M524" s="132">
        <f t="shared" si="753"/>
        <v>9.9101313884564064</v>
      </c>
      <c r="N524" s="132">
        <f t="shared" si="753"/>
        <v>4.3865099286726235</v>
      </c>
      <c r="O524" s="132">
        <f t="shared" si="753"/>
        <v>-0.83329365268320998</v>
      </c>
      <c r="P524" s="132">
        <f t="shared" si="753"/>
        <v>0.82589071353116594</v>
      </c>
      <c r="Q524" s="132">
        <f t="shared" si="753"/>
        <v>6.6030098104581327</v>
      </c>
      <c r="R524" s="132">
        <f t="shared" si="753"/>
        <v>3.0378163461323595</v>
      </c>
      <c r="S524" s="132">
        <f t="shared" si="753"/>
        <v>3.4685338940796413</v>
      </c>
      <c r="T524" s="132">
        <f t="shared" si="751"/>
        <v>8.2444635337006957</v>
      </c>
      <c r="U524" s="132">
        <f t="shared" si="751"/>
        <v>13.957494580365434</v>
      </c>
      <c r="V524" s="132">
        <f t="shared" si="751"/>
        <v>3.7774946921443728</v>
      </c>
    </row>
    <row r="525" spans="1:22" ht="12" customHeight="1">
      <c r="A525" s="70" t="s">
        <v>21</v>
      </c>
      <c r="B525" s="132" t="s">
        <v>50</v>
      </c>
      <c r="C525" s="132">
        <f t="shared" ref="C525:F525" si="755">ROUND(C501/B501*100-100,1)</f>
        <v>-14.9</v>
      </c>
      <c r="D525" s="132">
        <f t="shared" si="755"/>
        <v>-18.5</v>
      </c>
      <c r="E525" s="132">
        <f t="shared" si="755"/>
        <v>-5.6</v>
      </c>
      <c r="F525" s="132">
        <f t="shared" si="755"/>
        <v>-11.7</v>
      </c>
      <c r="G525" s="132">
        <f t="shared" si="753"/>
        <v>-6.8088262562581008</v>
      </c>
      <c r="H525" s="132">
        <f t="shared" si="753"/>
        <v>-10.402324008118114</v>
      </c>
      <c r="I525" s="132">
        <f t="shared" si="753"/>
        <v>4.8278925161003627</v>
      </c>
      <c r="J525" s="132">
        <f t="shared" si="753"/>
        <v>-0.5748100443465205</v>
      </c>
      <c r="K525" s="132">
        <f t="shared" si="753"/>
        <v>-5.3409849571726937</v>
      </c>
      <c r="L525" s="132">
        <f t="shared" si="753"/>
        <v>2.8616876003541734</v>
      </c>
      <c r="M525" s="132">
        <f t="shared" si="753"/>
        <v>5.467860998453574</v>
      </c>
      <c r="N525" s="132">
        <f t="shared" si="753"/>
        <v>12.042493152958755</v>
      </c>
      <c r="O525" s="132">
        <f t="shared" si="753"/>
        <v>-4.9802469135802596</v>
      </c>
      <c r="P525" s="132">
        <f t="shared" si="753"/>
        <v>-0.28843905100953293</v>
      </c>
      <c r="Q525" s="132">
        <f t="shared" si="753"/>
        <v>6.764046700719291</v>
      </c>
      <c r="R525" s="132">
        <f t="shared" si="753"/>
        <v>7.1751998535424235</v>
      </c>
      <c r="S525" s="132">
        <f t="shared" si="753"/>
        <v>-2.5656501241259662</v>
      </c>
      <c r="T525" s="132">
        <f t="shared" si="751"/>
        <v>2.7676160867684985</v>
      </c>
      <c r="U525" s="132">
        <f t="shared" si="751"/>
        <v>7.0011031627790459</v>
      </c>
      <c r="V525" s="132">
        <f t="shared" si="751"/>
        <v>1.5889886804485513</v>
      </c>
    </row>
    <row r="526" spans="1:22" ht="12" customHeight="1">
      <c r="A526" s="70"/>
      <c r="B526" s="132"/>
      <c r="C526" s="132"/>
      <c r="D526" s="132"/>
      <c r="E526" s="132"/>
      <c r="F526" s="132"/>
      <c r="G526" s="132"/>
      <c r="H526" s="132"/>
      <c r="I526" s="132"/>
      <c r="J526" s="132"/>
      <c r="K526" s="132"/>
      <c r="L526" s="132"/>
      <c r="M526" s="132"/>
      <c r="N526" s="132"/>
      <c r="O526" s="132"/>
      <c r="P526" s="132"/>
      <c r="Q526" s="132"/>
      <c r="R526" s="132"/>
      <c r="S526" s="132"/>
      <c r="T526" s="132"/>
      <c r="U526" s="132"/>
      <c r="V526" s="132"/>
    </row>
    <row r="527" spans="1:22" ht="12" customHeight="1">
      <c r="A527" s="70" t="s">
        <v>22</v>
      </c>
      <c r="B527" s="132" t="s">
        <v>50</v>
      </c>
      <c r="C527" s="132">
        <f t="shared" ref="C527:F527" si="756">ROUND(C503/B503*100-100,1)</f>
        <v>-6.9</v>
      </c>
      <c r="D527" s="132">
        <f t="shared" si="756"/>
        <v>-13.4</v>
      </c>
      <c r="E527" s="132">
        <f t="shared" si="756"/>
        <v>-7.3</v>
      </c>
      <c r="F527" s="132">
        <f t="shared" si="756"/>
        <v>-9.5</v>
      </c>
      <c r="G527" s="132">
        <f t="shared" si="753"/>
        <v>-6.6117772281877052</v>
      </c>
      <c r="H527" s="132">
        <f t="shared" si="753"/>
        <v>-2.8158626931715389</v>
      </c>
      <c r="I527" s="132">
        <f t="shared" si="753"/>
        <v>6.0271578535867434</v>
      </c>
      <c r="J527" s="132">
        <f t="shared" si="753"/>
        <v>2.1439028357642371</v>
      </c>
      <c r="K527" s="132">
        <f t="shared" si="753"/>
        <v>7.5781382707661038</v>
      </c>
      <c r="L527" s="132">
        <f t="shared" si="753"/>
        <v>4.1873087930524093</v>
      </c>
      <c r="M527" s="132">
        <f t="shared" si="753"/>
        <v>4.4338988188267905</v>
      </c>
      <c r="N527" s="132">
        <f t="shared" si="753"/>
        <v>6.3099751482939155</v>
      </c>
      <c r="O527" s="132">
        <f t="shared" si="753"/>
        <v>-4.1079762138365794</v>
      </c>
      <c r="P527" s="132">
        <f t="shared" si="753"/>
        <v>1.6112673048862973</v>
      </c>
      <c r="Q527" s="132">
        <f t="shared" si="753"/>
        <v>8.1965203533933959</v>
      </c>
      <c r="R527" s="132">
        <f t="shared" si="753"/>
        <v>6.5186779748802195</v>
      </c>
      <c r="S527" s="132">
        <f t="shared" si="753"/>
        <v>4.199873882224253</v>
      </c>
      <c r="T527" s="132">
        <f t="shared" si="751"/>
        <v>3.1206480448556846</v>
      </c>
      <c r="U527" s="132">
        <f t="shared" si="751"/>
        <v>4.25012903818822</v>
      </c>
      <c r="V527" s="132">
        <f t="shared" si="751"/>
        <v>6.2227859090353945</v>
      </c>
    </row>
    <row r="528" spans="1:22" ht="12" customHeight="1">
      <c r="A528" s="70" t="s">
        <v>23</v>
      </c>
      <c r="B528" s="132" t="s">
        <v>50</v>
      </c>
      <c r="C528" s="132">
        <f t="shared" ref="C528:F528" si="757">ROUND(C504/B504*100-100,1)</f>
        <v>-10</v>
      </c>
      <c r="D528" s="132">
        <f t="shared" si="757"/>
        <v>-12.2</v>
      </c>
      <c r="E528" s="132">
        <f t="shared" si="757"/>
        <v>-9.1999999999999993</v>
      </c>
      <c r="F528" s="132">
        <f t="shared" si="757"/>
        <v>-2.2999999999999998</v>
      </c>
      <c r="G528" s="132">
        <f t="shared" si="753"/>
        <v>-11.200116093455222</v>
      </c>
      <c r="H528" s="132">
        <f t="shared" si="753"/>
        <v>-2.178934065454996E-2</v>
      </c>
      <c r="I528" s="132">
        <f t="shared" si="753"/>
        <v>6.7005927992328509</v>
      </c>
      <c r="J528" s="132">
        <f t="shared" si="753"/>
        <v>3.2558187035959065</v>
      </c>
      <c r="K528" s="132">
        <f t="shared" si="753"/>
        <v>7.1796647050096425</v>
      </c>
      <c r="L528" s="132">
        <f t="shared" si="753"/>
        <v>8.3459451478350672</v>
      </c>
      <c r="M528" s="132">
        <f t="shared" si="753"/>
        <v>11.375715453802144</v>
      </c>
      <c r="N528" s="132">
        <f t="shared" si="753"/>
        <v>4.1379890489737363</v>
      </c>
      <c r="O528" s="132">
        <f t="shared" si="753"/>
        <v>0.90324949513494346</v>
      </c>
      <c r="P528" s="132">
        <f t="shared" si="753"/>
        <v>-0.61351479203813142</v>
      </c>
      <c r="Q528" s="132">
        <f t="shared" si="753"/>
        <v>-0.38590530308579218</v>
      </c>
      <c r="R528" s="132">
        <f t="shared" si="753"/>
        <v>6.8879332524717825</v>
      </c>
      <c r="S528" s="132">
        <f t="shared" si="753"/>
        <v>7.8023451738248326</v>
      </c>
      <c r="T528" s="132">
        <f t="shared" si="751"/>
        <v>5.2325358851674508</v>
      </c>
      <c r="U528" s="132">
        <f t="shared" si="751"/>
        <v>3.8968912168388243</v>
      </c>
      <c r="V528" s="132">
        <f t="shared" si="751"/>
        <v>9.0594001633796211</v>
      </c>
    </row>
    <row r="529" spans="1:22" ht="12" customHeight="1">
      <c r="A529" s="70" t="s">
        <v>24</v>
      </c>
      <c r="B529" s="132" t="s">
        <v>50</v>
      </c>
      <c r="C529" s="132">
        <f t="shared" ref="C529:F529" si="758">ROUND(C505/B505*100-100,1)</f>
        <v>-23.8</v>
      </c>
      <c r="D529" s="132">
        <f t="shared" si="758"/>
        <v>-12</v>
      </c>
      <c r="E529" s="132">
        <f t="shared" si="758"/>
        <v>-5.3</v>
      </c>
      <c r="F529" s="132">
        <f t="shared" si="758"/>
        <v>-4.5</v>
      </c>
      <c r="G529" s="132">
        <f t="shared" si="753"/>
        <v>-6.8537639417229457</v>
      </c>
      <c r="H529" s="132">
        <f t="shared" si="753"/>
        <v>-9.9487421689424878</v>
      </c>
      <c r="I529" s="132">
        <f t="shared" si="753"/>
        <v>14.203958227281845</v>
      </c>
      <c r="J529" s="132">
        <f t="shared" si="753"/>
        <v>-7.4262173296413749</v>
      </c>
      <c r="K529" s="132">
        <f t="shared" si="753"/>
        <v>5.1650933072646694</v>
      </c>
      <c r="L529" s="132">
        <f t="shared" si="753"/>
        <v>4.8073587968422657</v>
      </c>
      <c r="M529" s="132">
        <f t="shared" si="753"/>
        <v>10.158587275952442</v>
      </c>
      <c r="N529" s="132">
        <f t="shared" si="753"/>
        <v>2.1918861757354478</v>
      </c>
      <c r="O529" s="132">
        <f t="shared" si="753"/>
        <v>-1.8861712135465609</v>
      </c>
      <c r="P529" s="132">
        <f t="shared" si="753"/>
        <v>1.480176422647304</v>
      </c>
      <c r="Q529" s="132">
        <f t="shared" si="753"/>
        <v>1.0901016877088949</v>
      </c>
      <c r="R529" s="132">
        <f t="shared" si="753"/>
        <v>2.317919480337423</v>
      </c>
      <c r="S529" s="132">
        <f t="shared" si="753"/>
        <v>-0.57091963735183526</v>
      </c>
      <c r="T529" s="132">
        <f t="shared" si="751"/>
        <v>2.5322124991387085</v>
      </c>
      <c r="U529" s="132">
        <f t="shared" si="751"/>
        <v>4.2001276838815897</v>
      </c>
      <c r="V529" s="132">
        <f t="shared" si="751"/>
        <v>0.95020046650114409</v>
      </c>
    </row>
    <row r="530" spans="1:22" ht="12" customHeight="1">
      <c r="A530" s="70" t="s">
        <v>25</v>
      </c>
      <c r="B530" s="132" t="s">
        <v>50</v>
      </c>
      <c r="C530" s="132">
        <f t="shared" ref="C530:F530" si="759">ROUND(C506/B506*100-100,1)</f>
        <v>-18.8</v>
      </c>
      <c r="D530" s="132">
        <f t="shared" si="759"/>
        <v>-10.1</v>
      </c>
      <c r="E530" s="132">
        <f t="shared" si="759"/>
        <v>-1.5</v>
      </c>
      <c r="F530" s="132">
        <f t="shared" si="759"/>
        <v>-5.8</v>
      </c>
      <c r="G530" s="132">
        <f t="shared" si="753"/>
        <v>-9.4798556096615698</v>
      </c>
      <c r="H530" s="132">
        <f t="shared" si="753"/>
        <v>6.0606466117118174</v>
      </c>
      <c r="I530" s="132">
        <f t="shared" si="753"/>
        <v>5.5515601145629034E-2</v>
      </c>
      <c r="J530" s="132">
        <f t="shared" si="753"/>
        <v>-2.0693307776699044</v>
      </c>
      <c r="K530" s="132">
        <f t="shared" si="753"/>
        <v>11.71388101983004</v>
      </c>
      <c r="L530" s="132">
        <f t="shared" si="753"/>
        <v>4.8975875145521428</v>
      </c>
      <c r="M530" s="132">
        <f t="shared" si="753"/>
        <v>8.2774762103597652</v>
      </c>
      <c r="N530" s="132">
        <f t="shared" si="753"/>
        <v>-0.57033255868235244</v>
      </c>
      <c r="O530" s="132">
        <f t="shared" si="753"/>
        <v>-4.3551037488390278</v>
      </c>
      <c r="P530" s="132">
        <f t="shared" si="753"/>
        <v>1.2143848041831262</v>
      </c>
      <c r="Q530" s="132">
        <f t="shared" si="753"/>
        <v>4.4281376518218565</v>
      </c>
      <c r="R530" s="132">
        <f t="shared" si="753"/>
        <v>3.0964784750827903</v>
      </c>
      <c r="S530" s="132">
        <f t="shared" si="753"/>
        <v>2.2200460265387107</v>
      </c>
      <c r="T530" s="132">
        <f t="shared" si="751"/>
        <v>5.4827460673296144</v>
      </c>
      <c r="U530" s="132">
        <f t="shared" si="751"/>
        <v>4.007084146950632</v>
      </c>
      <c r="V530" s="132">
        <f t="shared" si="751"/>
        <v>4.3679104412445326</v>
      </c>
    </row>
    <row r="531" spans="1:22" ht="12" customHeight="1">
      <c r="A531" s="70" t="s">
        <v>26</v>
      </c>
      <c r="B531" s="132" t="s">
        <v>50</v>
      </c>
      <c r="C531" s="132">
        <f t="shared" ref="C531:F531" si="760">ROUND(C507/B507*100-100,1)</f>
        <v>-20</v>
      </c>
      <c r="D531" s="132">
        <f t="shared" si="760"/>
        <v>-13.4</v>
      </c>
      <c r="E531" s="132">
        <f t="shared" si="760"/>
        <v>-8.5</v>
      </c>
      <c r="F531" s="132">
        <f t="shared" si="760"/>
        <v>-6.2</v>
      </c>
      <c r="G531" s="132">
        <f t="shared" si="753"/>
        <v>-8.115728429079482</v>
      </c>
      <c r="H531" s="132">
        <f t="shared" si="753"/>
        <v>-8.0200850826415149E-2</v>
      </c>
      <c r="I531" s="132">
        <f t="shared" si="753"/>
        <v>8.4426801605304433</v>
      </c>
      <c r="J531" s="132">
        <f t="shared" si="753"/>
        <v>-4.1843326870318691</v>
      </c>
      <c r="K531" s="132">
        <f t="shared" si="753"/>
        <v>5.7491435480620652</v>
      </c>
      <c r="L531" s="132">
        <f t="shared" si="753"/>
        <v>6.2377424708002849</v>
      </c>
      <c r="M531" s="132">
        <f t="shared" si="753"/>
        <v>9.7085927398560443</v>
      </c>
      <c r="N531" s="132">
        <f t="shared" si="753"/>
        <v>4.9772121889242413</v>
      </c>
      <c r="O531" s="132">
        <f t="shared" si="753"/>
        <v>-0.77030403322626739</v>
      </c>
      <c r="P531" s="132">
        <f t="shared" si="753"/>
        <v>6.3966568132471906</v>
      </c>
      <c r="Q531" s="132">
        <f t="shared" si="753"/>
        <v>3.8084935060145284</v>
      </c>
      <c r="R531" s="132">
        <f t="shared" si="753"/>
        <v>3.7060721792936135</v>
      </c>
      <c r="S531" s="132">
        <f t="shared" si="753"/>
        <v>4.6087790618005755</v>
      </c>
      <c r="T531" s="132">
        <f t="shared" si="751"/>
        <v>5.1442013797921504</v>
      </c>
      <c r="U531" s="132">
        <f t="shared" si="751"/>
        <v>4.8432057557840693</v>
      </c>
      <c r="V531" s="132">
        <f t="shared" si="751"/>
        <v>5.5671358759425686</v>
      </c>
    </row>
    <row r="532" spans="1:22" ht="12" customHeight="1">
      <c r="A532" s="70" t="s">
        <v>27</v>
      </c>
      <c r="B532" s="132" t="s">
        <v>50</v>
      </c>
      <c r="C532" s="132">
        <f t="shared" ref="C532:F532" si="761">ROUND(C508/B508*100-100,1)</f>
        <v>-11.3</v>
      </c>
      <c r="D532" s="132">
        <f t="shared" si="761"/>
        <v>-12.5</v>
      </c>
      <c r="E532" s="132">
        <f t="shared" si="761"/>
        <v>-15.2</v>
      </c>
      <c r="F532" s="132">
        <f t="shared" si="761"/>
        <v>-7.7</v>
      </c>
      <c r="G532" s="132">
        <f t="shared" si="753"/>
        <v>-4.712098445341411</v>
      </c>
      <c r="H532" s="132">
        <f t="shared" si="753"/>
        <v>0.12986343725842175</v>
      </c>
      <c r="I532" s="132">
        <f t="shared" si="753"/>
        <v>10.380747496165782</v>
      </c>
      <c r="J532" s="132">
        <f t="shared" si="753"/>
        <v>3.642433511134314</v>
      </c>
      <c r="K532" s="132">
        <f t="shared" si="753"/>
        <v>6.2415648449730838</v>
      </c>
      <c r="L532" s="132">
        <f t="shared" si="753"/>
        <v>4.7535971679976967</v>
      </c>
      <c r="M532" s="132">
        <f t="shared" si="753"/>
        <v>6.563076027552313</v>
      </c>
      <c r="N532" s="132">
        <f t="shared" si="753"/>
        <v>-0.28905242394355923</v>
      </c>
      <c r="O532" s="132">
        <f t="shared" si="753"/>
        <v>-4.2045515068972605</v>
      </c>
      <c r="P532" s="132">
        <f t="shared" si="753"/>
        <v>2.1389482379291991</v>
      </c>
      <c r="Q532" s="132">
        <f t="shared" si="753"/>
        <v>10.445892562754679</v>
      </c>
      <c r="R532" s="132">
        <f t="shared" si="753"/>
        <v>8.0497644847178975</v>
      </c>
      <c r="S532" s="132">
        <f t="shared" si="753"/>
        <v>14.143566485514341</v>
      </c>
      <c r="T532" s="132">
        <f t="shared" si="751"/>
        <v>2.6802993714569538</v>
      </c>
      <c r="U532" s="132">
        <f t="shared" si="751"/>
        <v>5.3457650865663737</v>
      </c>
      <c r="V532" s="132">
        <f t="shared" si="751"/>
        <v>-1.5073069554616012</v>
      </c>
    </row>
    <row r="533" spans="1:22" ht="12" customHeight="1">
      <c r="A533" s="70" t="s">
        <v>28</v>
      </c>
      <c r="B533" s="132" t="s">
        <v>50</v>
      </c>
      <c r="C533" s="132">
        <f t="shared" ref="C533:F533" si="762">ROUND(C509/B509*100-100,1)</f>
        <v>-18.399999999999999</v>
      </c>
      <c r="D533" s="132">
        <f t="shared" si="762"/>
        <v>-1.1000000000000001</v>
      </c>
      <c r="E533" s="132">
        <f t="shared" si="762"/>
        <v>3</v>
      </c>
      <c r="F533" s="132">
        <f t="shared" si="762"/>
        <v>3.1</v>
      </c>
      <c r="G533" s="132">
        <f t="shared" si="753"/>
        <v>-6.9942662704243332</v>
      </c>
      <c r="H533" s="132">
        <f t="shared" si="753"/>
        <v>-4.959256883567349</v>
      </c>
      <c r="I533" s="132">
        <f t="shared" si="753"/>
        <v>6.5765957180887682</v>
      </c>
      <c r="J533" s="132">
        <f t="shared" si="753"/>
        <v>5.7145872667784658</v>
      </c>
      <c r="K533" s="132">
        <f t="shared" si="753"/>
        <v>3.1837241807734245</v>
      </c>
      <c r="L533" s="132">
        <f t="shared" si="753"/>
        <v>-0.4450847166079086</v>
      </c>
      <c r="M533" s="132">
        <f t="shared" si="753"/>
        <v>6.1218980151616478</v>
      </c>
      <c r="N533" s="132">
        <f t="shared" si="753"/>
        <v>11.074477719774904</v>
      </c>
      <c r="O533" s="132">
        <f t="shared" si="753"/>
        <v>7.4802572512230512</v>
      </c>
      <c r="P533" s="132">
        <f t="shared" si="753"/>
        <v>1.8718195688677923</v>
      </c>
      <c r="Q533" s="132">
        <f t="shared" si="753"/>
        <v>0.3547671840354667</v>
      </c>
      <c r="R533" s="132">
        <f t="shared" si="753"/>
        <v>3.1465995214233971</v>
      </c>
      <c r="S533" s="132">
        <f t="shared" si="753"/>
        <v>2.736171623030728</v>
      </c>
      <c r="T533" s="132">
        <f t="shared" si="751"/>
        <v>2.995326441014015</v>
      </c>
      <c r="U533" s="132">
        <f t="shared" si="751"/>
        <v>19.476719758603565</v>
      </c>
      <c r="V533" s="132">
        <f t="shared" si="751"/>
        <v>3.6751683173381196</v>
      </c>
    </row>
    <row r="534" spans="1:22" ht="12" customHeight="1">
      <c r="A534" s="70" t="s">
        <v>29</v>
      </c>
      <c r="B534" s="132" t="s">
        <v>50</v>
      </c>
      <c r="C534" s="132">
        <f t="shared" ref="C534:F534" si="763">ROUND(C510/B510*100-100,1)</f>
        <v>-14.3</v>
      </c>
      <c r="D534" s="132">
        <f t="shared" si="763"/>
        <v>-13.3</v>
      </c>
      <c r="E534" s="132">
        <f t="shared" si="763"/>
        <v>-12.4</v>
      </c>
      <c r="F534" s="132">
        <f t="shared" si="763"/>
        <v>-7.5</v>
      </c>
      <c r="G534" s="132">
        <f t="shared" si="753"/>
        <v>-2.3360009887834963</v>
      </c>
      <c r="H534" s="132">
        <f t="shared" si="753"/>
        <v>3.6866833296421646</v>
      </c>
      <c r="I534" s="132">
        <f t="shared" si="753"/>
        <v>18.839872147930038</v>
      </c>
      <c r="J534" s="132">
        <f t="shared" si="753"/>
        <v>-2.9546942600747172</v>
      </c>
      <c r="K534" s="132">
        <f t="shared" si="753"/>
        <v>2.4275216128797581</v>
      </c>
      <c r="L534" s="132">
        <f t="shared" si="753"/>
        <v>3.970216915397188</v>
      </c>
      <c r="M534" s="132">
        <f t="shared" si="753"/>
        <v>5.9956149340687261</v>
      </c>
      <c r="N534" s="132">
        <f t="shared" si="753"/>
        <v>4.8050441243686208</v>
      </c>
      <c r="O534" s="132">
        <f t="shared" si="753"/>
        <v>-1.6365303543672667</v>
      </c>
      <c r="P534" s="132">
        <f t="shared" si="753"/>
        <v>2.3248279115769606</v>
      </c>
      <c r="Q534" s="132">
        <f t="shared" si="753"/>
        <v>4.5134626174194779</v>
      </c>
      <c r="R534" s="132">
        <f t="shared" si="753"/>
        <v>6.7927416525815687</v>
      </c>
      <c r="S534" s="132">
        <f t="shared" si="753"/>
        <v>3.3535401797712581</v>
      </c>
      <c r="T534" s="132">
        <f t="shared" si="751"/>
        <v>3.1585283636713939</v>
      </c>
      <c r="U534" s="132">
        <f t="shared" si="751"/>
        <v>3.21913555753693</v>
      </c>
      <c r="V534" s="132">
        <f t="shared" si="751"/>
        <v>5.6730660516020919</v>
      </c>
    </row>
    <row r="535" spans="1:22" ht="12" customHeight="1">
      <c r="A535" s="70" t="s">
        <v>30</v>
      </c>
      <c r="B535" s="132" t="s">
        <v>50</v>
      </c>
      <c r="C535" s="132">
        <f t="shared" ref="C535:F535" si="764">ROUND(C511/B511*100-100,1)</f>
        <v>-9.6</v>
      </c>
      <c r="D535" s="132">
        <f t="shared" si="764"/>
        <v>-10.6</v>
      </c>
      <c r="E535" s="132">
        <f t="shared" si="764"/>
        <v>-13.5</v>
      </c>
      <c r="F535" s="132">
        <f t="shared" si="764"/>
        <v>-7.2</v>
      </c>
      <c r="G535" s="132">
        <f t="shared" si="753"/>
        <v>-2.9356379463005169</v>
      </c>
      <c r="H535" s="132">
        <f t="shared" si="753"/>
        <v>2.6852363393419267</v>
      </c>
      <c r="I535" s="132">
        <f t="shared" si="753"/>
        <v>-2.4786356868486052</v>
      </c>
      <c r="J535" s="132">
        <f t="shared" si="753"/>
        <v>-3.5282646070154726</v>
      </c>
      <c r="K535" s="132">
        <f t="shared" si="753"/>
        <v>6.6616129375465505</v>
      </c>
      <c r="L535" s="132">
        <f t="shared" si="753"/>
        <v>2.4351317315245353</v>
      </c>
      <c r="M535" s="132">
        <f t="shared" si="753"/>
        <v>5.6296711054848174</v>
      </c>
      <c r="N535" s="132">
        <f t="shared" si="753"/>
        <v>1.0060037566692444</v>
      </c>
      <c r="O535" s="132">
        <f t="shared" si="753"/>
        <v>-8.2257107652991408</v>
      </c>
      <c r="P535" s="132">
        <f t="shared" si="753"/>
        <v>0.60291887322546245</v>
      </c>
      <c r="Q535" s="132">
        <f t="shared" si="753"/>
        <v>-2.1797422368307338</v>
      </c>
      <c r="R535" s="132">
        <f t="shared" si="753"/>
        <v>4.8078016244963067</v>
      </c>
      <c r="S535" s="132">
        <f t="shared" si="753"/>
        <v>1.1823693186612019</v>
      </c>
      <c r="T535" s="132">
        <f t="shared" si="751"/>
        <v>2.4645622394282327</v>
      </c>
      <c r="U535" s="132">
        <f t="shared" si="751"/>
        <v>3.9305269765981876</v>
      </c>
      <c r="V535" s="132">
        <f t="shared" si="751"/>
        <v>1.4228187919462982</v>
      </c>
    </row>
    <row r="536" spans="1:22" ht="12" customHeight="1">
      <c r="A536" s="70" t="s">
        <v>31</v>
      </c>
      <c r="B536" s="132" t="s">
        <v>50</v>
      </c>
      <c r="C536" s="132">
        <f t="shared" ref="C536:F536" si="765">ROUND(C512/B512*100-100,1)</f>
        <v>-11</v>
      </c>
      <c r="D536" s="132">
        <f t="shared" si="765"/>
        <v>-6.8</v>
      </c>
      <c r="E536" s="132">
        <f t="shared" si="765"/>
        <v>-13.6</v>
      </c>
      <c r="F536" s="132">
        <f t="shared" si="765"/>
        <v>-7.1</v>
      </c>
      <c r="G536" s="132">
        <f t="shared" si="753"/>
        <v>-5.1991888862299618</v>
      </c>
      <c r="H536" s="132">
        <f t="shared" si="753"/>
        <v>5.6417648699995908</v>
      </c>
      <c r="I536" s="132">
        <f t="shared" si="753"/>
        <v>9.7421257490677817</v>
      </c>
      <c r="J536" s="132">
        <f t="shared" si="753"/>
        <v>-1.0388256056473466</v>
      </c>
      <c r="K536" s="132">
        <f t="shared" si="753"/>
        <v>8.8737833722229595</v>
      </c>
      <c r="L536" s="132">
        <f t="shared" si="753"/>
        <v>-3.8471151954136786</v>
      </c>
      <c r="M536" s="132">
        <f t="shared" si="753"/>
        <v>9.8449693865703125E-2</v>
      </c>
      <c r="N536" s="132">
        <f t="shared" si="753"/>
        <v>-4.3452075079704571</v>
      </c>
      <c r="O536" s="132">
        <f t="shared" si="753"/>
        <v>-3.8973642103317303</v>
      </c>
      <c r="P536" s="132">
        <f t="shared" si="753"/>
        <v>0.4730420147863299</v>
      </c>
      <c r="Q536" s="132">
        <f t="shared" si="753"/>
        <v>5.9722297002219307</v>
      </c>
      <c r="R536" s="132">
        <f t="shared" si="753"/>
        <v>2.9270633397312906</v>
      </c>
      <c r="S536" s="132">
        <f t="shared" si="753"/>
        <v>5.7743041272453155</v>
      </c>
      <c r="T536" s="132">
        <f t="shared" si="751"/>
        <v>5.8868671993694619</v>
      </c>
      <c r="U536" s="132">
        <f t="shared" si="751"/>
        <v>3.2271333849152199</v>
      </c>
      <c r="V536" s="132">
        <f t="shared" si="751"/>
        <v>6.038539630733041</v>
      </c>
    </row>
    <row r="537" spans="1:22" ht="12" customHeight="1">
      <c r="A537" s="70" t="s">
        <v>32</v>
      </c>
      <c r="B537" s="132" t="s">
        <v>50</v>
      </c>
      <c r="C537" s="132">
        <f t="shared" ref="C537:F537" si="766">ROUND(C513/B513*100-100,1)</f>
        <v>-15</v>
      </c>
      <c r="D537" s="132">
        <f t="shared" si="766"/>
        <v>-9.3000000000000007</v>
      </c>
      <c r="E537" s="132">
        <f t="shared" si="766"/>
        <v>-7.5</v>
      </c>
      <c r="F537" s="132">
        <f t="shared" si="766"/>
        <v>-6.8</v>
      </c>
      <c r="G537" s="132">
        <f t="shared" si="753"/>
        <v>-10.470241251325547</v>
      </c>
      <c r="H537" s="132">
        <f t="shared" si="753"/>
        <v>0.96422556585791597</v>
      </c>
      <c r="I537" s="132">
        <f t="shared" si="753"/>
        <v>1.3454558785790169</v>
      </c>
      <c r="J537" s="132">
        <f t="shared" si="753"/>
        <v>0.6674142671104164</v>
      </c>
      <c r="K537" s="132">
        <f t="shared" si="753"/>
        <v>10.410190991249976</v>
      </c>
      <c r="L537" s="132">
        <f t="shared" si="753"/>
        <v>4.152902312411527</v>
      </c>
      <c r="M537" s="132">
        <f t="shared" si="753"/>
        <v>3.0748558661312728</v>
      </c>
      <c r="N537" s="132">
        <f t="shared" si="753"/>
        <v>0.48202998287125354</v>
      </c>
      <c r="O537" s="132">
        <f t="shared" si="753"/>
        <v>-5.1607355669869861</v>
      </c>
      <c r="P537" s="132">
        <f t="shared" si="753"/>
        <v>0.61239422281605016</v>
      </c>
      <c r="Q537" s="132">
        <f t="shared" si="753"/>
        <v>4.0883436358749776</v>
      </c>
      <c r="R537" s="132">
        <f t="shared" si="753"/>
        <v>1.775543370950345</v>
      </c>
      <c r="S537" s="132">
        <f t="shared" si="753"/>
        <v>-1.7505372492836671</v>
      </c>
      <c r="T537" s="132">
        <f t="shared" si="751"/>
        <v>-3.4753550543024261</v>
      </c>
      <c r="U537" s="132">
        <f t="shared" si="751"/>
        <v>1.2683525579492425</v>
      </c>
      <c r="V537" s="132">
        <f t="shared" si="751"/>
        <v>7.7556601867822934</v>
      </c>
    </row>
    <row r="538" spans="1:22" ht="12" customHeight="1">
      <c r="A538" s="70" t="s">
        <v>33</v>
      </c>
      <c r="B538" s="132" t="s">
        <v>50</v>
      </c>
      <c r="C538" s="132">
        <f t="shared" ref="C538:F538" si="767">ROUND(C514/B514*100-100,1)</f>
        <v>-12</v>
      </c>
      <c r="D538" s="132">
        <f t="shared" si="767"/>
        <v>-6.5</v>
      </c>
      <c r="E538" s="132">
        <f t="shared" si="767"/>
        <v>-3.2</v>
      </c>
      <c r="F538" s="132">
        <f t="shared" si="767"/>
        <v>-8.5</v>
      </c>
      <c r="G538" s="132">
        <f t="shared" si="753"/>
        <v>-4.9494073927857301</v>
      </c>
      <c r="H538" s="132">
        <f t="shared" si="753"/>
        <v>-9.486961860733885</v>
      </c>
      <c r="I538" s="132">
        <f t="shared" si="753"/>
        <v>-0.43393685470597632</v>
      </c>
      <c r="J538" s="132">
        <f t="shared" si="753"/>
        <v>-0.22943592826369752</v>
      </c>
      <c r="K538" s="132">
        <f t="shared" si="753"/>
        <v>4.7006959158875787</v>
      </c>
      <c r="L538" s="132">
        <f t="shared" si="753"/>
        <v>2.6807465807293198</v>
      </c>
      <c r="M538" s="132">
        <f t="shared" si="753"/>
        <v>6.5040118815210519</v>
      </c>
      <c r="N538" s="132">
        <f t="shared" si="753"/>
        <v>3.6765479740396501</v>
      </c>
      <c r="O538" s="132">
        <f t="shared" si="753"/>
        <v>-1.412716137109598</v>
      </c>
      <c r="P538" s="132">
        <f t="shared" si="753"/>
        <v>6.3745259219852244</v>
      </c>
      <c r="Q538" s="132">
        <f t="shared" si="753"/>
        <v>0.7324293584789956</v>
      </c>
      <c r="R538" s="132">
        <f t="shared" si="753"/>
        <v>2.4039270013372942</v>
      </c>
      <c r="S538" s="132">
        <f t="shared" si="753"/>
        <v>-0.17203493873209652</v>
      </c>
      <c r="T538" s="132">
        <f t="shared" ref="T538:V538" si="768">T514/S514*100-100</f>
        <v>2.5928043803510832</v>
      </c>
      <c r="U538" s="132">
        <f t="shared" si="768"/>
        <v>4.524665765703844</v>
      </c>
      <c r="V538" s="132">
        <f t="shared" si="768"/>
        <v>1.5909771580093093</v>
      </c>
    </row>
    <row r="539" spans="1:22" ht="12" customHeight="1">
      <c r="A539" s="70" t="s">
        <v>34</v>
      </c>
      <c r="B539" s="132" t="s">
        <v>50</v>
      </c>
      <c r="C539" s="132">
        <f t="shared" ref="C539:F539" si="769">ROUND(C515/B515*100-100,1)</f>
        <v>-9.3000000000000007</v>
      </c>
      <c r="D539" s="132">
        <f t="shared" si="769"/>
        <v>-1.7</v>
      </c>
      <c r="E539" s="132">
        <f t="shared" si="769"/>
        <v>-3.8</v>
      </c>
      <c r="F539" s="132">
        <f t="shared" si="769"/>
        <v>-2.7</v>
      </c>
      <c r="G539" s="132">
        <f t="shared" si="753"/>
        <v>-6.1706831748839193</v>
      </c>
      <c r="H539" s="132">
        <f t="shared" si="753"/>
        <v>12.411932420650814</v>
      </c>
      <c r="I539" s="132">
        <f t="shared" si="753"/>
        <v>13.736073700648774</v>
      </c>
      <c r="J539" s="132">
        <f t="shared" si="753"/>
        <v>-1.3057621246049109</v>
      </c>
      <c r="K539" s="132">
        <f t="shared" si="753"/>
        <v>6.5638363429254269</v>
      </c>
      <c r="L539" s="132">
        <f t="shared" si="753"/>
        <v>-0.46086986997512724</v>
      </c>
      <c r="M539" s="132">
        <f t="shared" si="753"/>
        <v>7.5893878844427149</v>
      </c>
      <c r="N539" s="132">
        <f t="shared" si="753"/>
        <v>4.0759891350590607</v>
      </c>
      <c r="O539" s="132">
        <f t="shared" si="753"/>
        <v>-2.0839556638628949</v>
      </c>
      <c r="P539" s="132">
        <f t="shared" si="753"/>
        <v>1.7180613203381654</v>
      </c>
      <c r="Q539" s="132">
        <f t="shared" si="753"/>
        <v>8.0726761852895521</v>
      </c>
      <c r="R539" s="132">
        <f t="shared" si="753"/>
        <v>6.3603233839929203</v>
      </c>
      <c r="S539" s="132">
        <f t="shared" ref="S539:V543" si="770">S515/R515*100-100</f>
        <v>4.2544425828778571</v>
      </c>
      <c r="T539" s="132">
        <f t="shared" si="770"/>
        <v>0.71658148479897932</v>
      </c>
      <c r="U539" s="132">
        <f t="shared" si="770"/>
        <v>6.7322783154590837</v>
      </c>
      <c r="V539" s="132">
        <f t="shared" si="770"/>
        <v>6.7769506479183832</v>
      </c>
    </row>
    <row r="540" spans="1:22" ht="12" customHeight="1">
      <c r="A540" s="70" t="s">
        <v>35</v>
      </c>
      <c r="B540" s="132" t="s">
        <v>50</v>
      </c>
      <c r="C540" s="132">
        <f t="shared" ref="C540:F540" si="771">ROUND(C516/B516*100-100,1)</f>
        <v>-12.3</v>
      </c>
      <c r="D540" s="132">
        <f t="shared" si="771"/>
        <v>-14.8</v>
      </c>
      <c r="E540" s="132">
        <f t="shared" si="771"/>
        <v>-7</v>
      </c>
      <c r="F540" s="132">
        <f t="shared" si="771"/>
        <v>-14.3</v>
      </c>
      <c r="G540" s="132">
        <f t="shared" si="753"/>
        <v>-8.5064509075005361</v>
      </c>
      <c r="H540" s="132">
        <f t="shared" si="753"/>
        <v>-0.39834289356276997</v>
      </c>
      <c r="I540" s="132">
        <f t="shared" si="753"/>
        <v>3.324801365114908</v>
      </c>
      <c r="J540" s="132">
        <f t="shared" si="753"/>
        <v>0.35997213118983495</v>
      </c>
      <c r="K540" s="132">
        <f t="shared" si="753"/>
        <v>7.3433181204602533</v>
      </c>
      <c r="L540" s="132">
        <f t="shared" si="753"/>
        <v>7.9847180138208529</v>
      </c>
      <c r="M540" s="132">
        <f t="shared" si="753"/>
        <v>2.2392529169069917</v>
      </c>
      <c r="N540" s="132">
        <f t="shared" si="753"/>
        <v>4.351127648264864</v>
      </c>
      <c r="O540" s="132">
        <f t="shared" si="753"/>
        <v>-5.8860219972139731</v>
      </c>
      <c r="P540" s="132">
        <f t="shared" si="753"/>
        <v>-0.90465249856404739</v>
      </c>
      <c r="Q540" s="132">
        <f t="shared" si="753"/>
        <v>1.5750225719795452</v>
      </c>
      <c r="R540" s="132">
        <f t="shared" si="753"/>
        <v>1.6175405482518528</v>
      </c>
      <c r="S540" s="132">
        <f t="shared" si="770"/>
        <v>-9.7192224621949208E-3</v>
      </c>
      <c r="T540" s="132">
        <f t="shared" si="770"/>
        <v>3.9863485651953283</v>
      </c>
      <c r="U540" s="132">
        <f t="shared" si="770"/>
        <v>8.4231735942336172</v>
      </c>
      <c r="V540" s="132">
        <f t="shared" si="770"/>
        <v>2.3852402482948918</v>
      </c>
    </row>
    <row r="541" spans="1:22" ht="12" customHeight="1">
      <c r="A541" s="72" t="s">
        <v>5</v>
      </c>
      <c r="B541" s="132" t="s">
        <v>50</v>
      </c>
      <c r="C541" s="133">
        <f t="shared" ref="C541:F541" si="772">ROUND(C517/B517*100-100,1)</f>
        <v>-13.6</v>
      </c>
      <c r="D541" s="133">
        <f t="shared" si="772"/>
        <v>-11.5</v>
      </c>
      <c r="E541" s="133">
        <f t="shared" si="772"/>
        <v>-8.5</v>
      </c>
      <c r="F541" s="133">
        <f t="shared" si="772"/>
        <v>-7.3</v>
      </c>
      <c r="G541" s="133">
        <f t="shared" si="753"/>
        <v>-7.5194626924811558</v>
      </c>
      <c r="H541" s="133">
        <f t="shared" si="753"/>
        <v>-0.19174013822322422</v>
      </c>
      <c r="I541" s="133">
        <f t="shared" si="753"/>
        <v>7.0252247376006096</v>
      </c>
      <c r="J541" s="133">
        <f t="shared" si="753"/>
        <v>-0.62600197062006657</v>
      </c>
      <c r="K541" s="133">
        <f t="shared" si="753"/>
        <v>5.4899453788227675</v>
      </c>
      <c r="L541" s="133">
        <f t="shared" si="753"/>
        <v>3.1027330644294011</v>
      </c>
      <c r="M541" s="133">
        <f t="shared" si="753"/>
        <v>6.2318768757001521</v>
      </c>
      <c r="N541" s="133">
        <f t="shared" si="753"/>
        <v>3.1476047967531144</v>
      </c>
      <c r="O541" s="133">
        <f t="shared" si="753"/>
        <v>-2.4792758225906368</v>
      </c>
      <c r="P541" s="133">
        <f t="shared" si="753"/>
        <v>1.8503229382990298</v>
      </c>
      <c r="Q541" s="133">
        <f t="shared" si="753"/>
        <v>3.9123922335628265</v>
      </c>
      <c r="R541" s="133">
        <f t="shared" si="753"/>
        <v>4.6598260252809496</v>
      </c>
      <c r="S541" s="133">
        <f t="shared" si="770"/>
        <v>3.758452257675998</v>
      </c>
      <c r="T541" s="133">
        <f t="shared" si="770"/>
        <v>3.806474831283424</v>
      </c>
      <c r="U541" s="133">
        <f t="shared" si="770"/>
        <v>5.6237631996933573</v>
      </c>
      <c r="V541" s="133">
        <f t="shared" si="770"/>
        <v>4.4854029904398232</v>
      </c>
    </row>
    <row r="542" spans="1:22" ht="12" customHeight="1">
      <c r="A542" s="73" t="s">
        <v>3</v>
      </c>
      <c r="B542" s="132" t="s">
        <v>50</v>
      </c>
      <c r="C542" s="132">
        <f t="shared" ref="C542:F542" si="773">ROUND(C518/B518*100-100,1)</f>
        <v>-13.4</v>
      </c>
      <c r="D542" s="132">
        <f t="shared" si="773"/>
        <v>-18.399999999999999</v>
      </c>
      <c r="E542" s="132">
        <f t="shared" si="773"/>
        <v>-9.3000000000000007</v>
      </c>
      <c r="F542" s="132">
        <f t="shared" si="773"/>
        <v>-12.5</v>
      </c>
      <c r="G542" s="132">
        <f t="shared" si="753"/>
        <v>-13.685263189793616</v>
      </c>
      <c r="H542" s="132">
        <f t="shared" si="753"/>
        <v>-4.5445654300058891</v>
      </c>
      <c r="I542" s="132">
        <f t="shared" si="753"/>
        <v>2.9513451029844475</v>
      </c>
      <c r="J542" s="132">
        <f t="shared" si="753"/>
        <v>-0.76095887963987252</v>
      </c>
      <c r="K542" s="132">
        <f t="shared" si="753"/>
        <v>-1.705357785709154</v>
      </c>
      <c r="L542" s="132">
        <f t="shared" si="753"/>
        <v>3.0408622403599708</v>
      </c>
      <c r="M542" s="132">
        <f t="shared" si="753"/>
        <v>7.1574372150176231</v>
      </c>
      <c r="N542" s="132">
        <f t="shared" si="753"/>
        <v>5.6274225494934598</v>
      </c>
      <c r="O542" s="132">
        <f t="shared" si="753"/>
        <v>-3.9710381582134744</v>
      </c>
      <c r="P542" s="132">
        <f t="shared" si="753"/>
        <v>0.84274649400641977</v>
      </c>
      <c r="Q542" s="132">
        <f t="shared" si="753"/>
        <v>3.8931559393327291</v>
      </c>
      <c r="R542" s="132">
        <f t="shared" si="753"/>
        <v>5.076916217059761</v>
      </c>
      <c r="S542" s="132">
        <f t="shared" si="770"/>
        <v>1.0001867128356565</v>
      </c>
      <c r="T542" s="132">
        <f t="shared" si="770"/>
        <v>7.1449878788133532</v>
      </c>
      <c r="U542" s="132">
        <f t="shared" si="770"/>
        <v>6.8120414557346578</v>
      </c>
      <c r="V542" s="132">
        <f t="shared" si="770"/>
        <v>4.7086724598096197</v>
      </c>
    </row>
    <row r="543" spans="1:22" ht="12" customHeight="1">
      <c r="A543" s="73" t="s">
        <v>4</v>
      </c>
      <c r="B543" s="132" t="s">
        <v>50</v>
      </c>
      <c r="C543" s="132">
        <f t="shared" ref="C543:F543" si="774">ROUND(C519/B519*100-100,1)</f>
        <v>-13.7</v>
      </c>
      <c r="D543" s="132">
        <f t="shared" si="774"/>
        <v>-10.199999999999999</v>
      </c>
      <c r="E543" s="132">
        <f t="shared" si="774"/>
        <v>-8.3000000000000007</v>
      </c>
      <c r="F543" s="132">
        <f t="shared" si="774"/>
        <v>-6.4</v>
      </c>
      <c r="G543" s="132">
        <f t="shared" si="753"/>
        <v>-6.4979746051054121</v>
      </c>
      <c r="H543" s="132">
        <f t="shared" si="753"/>
        <v>0.47396055058892728</v>
      </c>
      <c r="I543" s="132">
        <f t="shared" si="753"/>
        <v>7.6171448551539953</v>
      </c>
      <c r="J543" s="132">
        <f t="shared" si="753"/>
        <v>-0.60724336341883145</v>
      </c>
      <c r="K543" s="132">
        <f t="shared" si="753"/>
        <v>6.4885242836108148</v>
      </c>
      <c r="L543" s="132">
        <f t="shared" si="753"/>
        <v>3.1106589213531635</v>
      </c>
      <c r="M543" s="132">
        <f t="shared" si="753"/>
        <v>6.1133897985582735</v>
      </c>
      <c r="N543" s="132">
        <f t="shared" si="753"/>
        <v>2.8270235270839663</v>
      </c>
      <c r="O543" s="132">
        <f t="shared" si="753"/>
        <v>-2.2811744724352252</v>
      </c>
      <c r="P543" s="132">
        <f t="shared" si="753"/>
        <v>1.9818120521826188</v>
      </c>
      <c r="Q543" s="132">
        <f t="shared" si="753"/>
        <v>3.9148745385799515</v>
      </c>
      <c r="R543" s="132">
        <f t="shared" si="753"/>
        <v>4.6060147936448885</v>
      </c>
      <c r="S543" s="132">
        <f t="shared" si="770"/>
        <v>4.1159141016101586</v>
      </c>
      <c r="T543" s="132">
        <f t="shared" si="770"/>
        <v>3.3867624750161411</v>
      </c>
      <c r="U543" s="132">
        <f t="shared" si="770"/>
        <v>5.4689443802133866</v>
      </c>
      <c r="V543" s="132">
        <f t="shared" si="770"/>
        <v>4.4559431386235815</v>
      </c>
    </row>
    <row r="544" spans="1:22" ht="12" customHeight="1">
      <c r="A544" s="14"/>
      <c r="B544" s="135"/>
      <c r="C544" s="135"/>
      <c r="D544" s="135"/>
      <c r="E544" s="124"/>
      <c r="F544" s="124"/>
      <c r="G544" s="124"/>
      <c r="H544" s="124"/>
      <c r="I544" s="124"/>
      <c r="J544" s="124"/>
      <c r="K544" s="124"/>
      <c r="L544" s="124"/>
      <c r="M544" s="124"/>
    </row>
    <row r="545" spans="1:22" ht="12" customHeight="1">
      <c r="A545" s="127"/>
      <c r="B545" s="185" t="s">
        <v>74</v>
      </c>
      <c r="C545" s="185"/>
      <c r="D545" s="185"/>
      <c r="E545" s="185"/>
      <c r="F545" s="185"/>
      <c r="G545" s="185"/>
      <c r="H545" s="185"/>
      <c r="I545" s="185"/>
      <c r="J545" s="185"/>
      <c r="K545" s="185"/>
      <c r="L545" s="185"/>
      <c r="M545" s="185"/>
      <c r="N545" s="185"/>
      <c r="O545" s="185"/>
      <c r="P545" s="185"/>
      <c r="Q545" s="185"/>
      <c r="R545" s="185"/>
      <c r="S545" s="185"/>
      <c r="T545" s="185"/>
      <c r="U545" s="185"/>
      <c r="V545" s="185"/>
    </row>
    <row r="546" spans="1:22" ht="12" customHeight="1">
      <c r="A546" s="127"/>
      <c r="B546" s="184" t="s">
        <v>69</v>
      </c>
      <c r="C546" s="184"/>
      <c r="D546" s="184"/>
      <c r="E546" s="184"/>
      <c r="F546" s="184"/>
      <c r="G546" s="184"/>
      <c r="H546" s="184"/>
      <c r="I546" s="184"/>
      <c r="J546" s="184"/>
      <c r="K546" s="184"/>
      <c r="L546" s="184"/>
      <c r="M546" s="184"/>
      <c r="N546" s="184"/>
      <c r="O546" s="184"/>
      <c r="P546" s="184"/>
      <c r="Q546" s="184"/>
      <c r="R546" s="184"/>
      <c r="S546" s="184"/>
      <c r="T546" s="184"/>
      <c r="U546" s="184"/>
      <c r="V546" s="184"/>
    </row>
    <row r="547" spans="1:22" ht="12" customHeight="1">
      <c r="A547" s="70" t="s">
        <v>18</v>
      </c>
      <c r="B547" s="136">
        <f>B498/B$517*100</f>
        <v>2.9450472866915902</v>
      </c>
      <c r="C547" s="136">
        <f t="shared" ref="C547:R562" si="775">C498/C$517*100</f>
        <v>2.95766577975014</v>
      </c>
      <c r="D547" s="136">
        <f t="shared" si="775"/>
        <v>3.02846686833134</v>
      </c>
      <c r="E547" s="136">
        <f t="shared" si="775"/>
        <v>3.0148610514779803</v>
      </c>
      <c r="F547" s="136">
        <f t="shared" si="775"/>
        <v>2.7956258856117278</v>
      </c>
      <c r="G547" s="136">
        <f t="shared" si="775"/>
        <v>2.7276731183253542</v>
      </c>
      <c r="H547" s="136">
        <f t="shared" si="775"/>
        <v>2.7453116063655769</v>
      </c>
      <c r="I547" s="136">
        <f t="shared" si="775"/>
        <v>2.7198169391113276</v>
      </c>
      <c r="J547" s="136">
        <f t="shared" si="775"/>
        <v>2.7484824839317219</v>
      </c>
      <c r="K547" s="136">
        <f t="shared" si="775"/>
        <v>2.4719436240478303</v>
      </c>
      <c r="L547" s="136">
        <f t="shared" si="775"/>
        <v>2.4291901585384403</v>
      </c>
      <c r="M547" s="136">
        <f t="shared" si="775"/>
        <v>2.3978341163560342</v>
      </c>
      <c r="N547" s="136">
        <f t="shared" si="775"/>
        <v>2.3146709243064638</v>
      </c>
      <c r="O547" s="136">
        <f t="shared" si="775"/>
        <v>2.192971339731522</v>
      </c>
      <c r="P547" s="136">
        <f t="shared" si="775"/>
        <v>2.2185736046817608</v>
      </c>
      <c r="Q547" s="136">
        <f t="shared" si="775"/>
        <v>2.0772614063907584</v>
      </c>
      <c r="R547" s="136">
        <f t="shared" si="775"/>
        <v>2.0249391807450405</v>
      </c>
      <c r="S547" s="136">
        <f t="shared" ref="S547:T547" si="776">S498/S$517*100</f>
        <v>1.9427684485582786</v>
      </c>
      <c r="T547" s="136">
        <f t="shared" si="776"/>
        <v>2.0686036010381668</v>
      </c>
      <c r="U547" s="136">
        <f t="shared" ref="U547:V547" si="777">U498/U$517*100</f>
        <v>1.8777120653206549</v>
      </c>
      <c r="V547" s="136">
        <f t="shared" si="777"/>
        <v>1.8214740042775333</v>
      </c>
    </row>
    <row r="548" spans="1:22" ht="12" customHeight="1">
      <c r="A548" s="70" t="s">
        <v>19</v>
      </c>
      <c r="B548" s="136">
        <f t="shared" ref="B548:Q568" si="778">B499/B$517*100</f>
        <v>4.8176967567720581</v>
      </c>
      <c r="C548" s="136">
        <f t="shared" si="778"/>
        <v>4.8029692543298932</v>
      </c>
      <c r="D548" s="136">
        <f t="shared" si="778"/>
        <v>3.9672200963230644</v>
      </c>
      <c r="E548" s="136">
        <f t="shared" si="778"/>
        <v>4.0618002610363106</v>
      </c>
      <c r="F548" s="136">
        <f t="shared" si="778"/>
        <v>3.8637436172889865</v>
      </c>
      <c r="G548" s="136">
        <f t="shared" si="778"/>
        <v>3.4213838821190681</v>
      </c>
      <c r="H548" s="136">
        <f t="shared" si="778"/>
        <v>3.4548198433002666</v>
      </c>
      <c r="I548" s="136">
        <f t="shared" si="778"/>
        <v>2.9516948951971429</v>
      </c>
      <c r="J548" s="136">
        <f t="shared" si="778"/>
        <v>2.9185194934614409</v>
      </c>
      <c r="K548" s="136">
        <f t="shared" si="778"/>
        <v>2.8675758067266388</v>
      </c>
      <c r="L548" s="136">
        <f t="shared" si="778"/>
        <v>2.8600537527832968</v>
      </c>
      <c r="M548" s="136">
        <f t="shared" si="778"/>
        <v>2.9456516609465595</v>
      </c>
      <c r="N548" s="136">
        <f t="shared" si="778"/>
        <v>2.939643643542571</v>
      </c>
      <c r="O548" s="136">
        <f t="shared" si="778"/>
        <v>2.953980820533451</v>
      </c>
      <c r="P548" s="136">
        <f t="shared" si="778"/>
        <v>2.9239298540629464</v>
      </c>
      <c r="Q548" s="136">
        <f t="shared" si="778"/>
        <v>2.8940417327360257</v>
      </c>
      <c r="R548" s="136">
        <f t="shared" si="775"/>
        <v>2.9269190379725392</v>
      </c>
      <c r="S548" s="136">
        <f t="shared" ref="S548" si="779">S499/S$517*100</f>
        <v>2.9709506732475082</v>
      </c>
      <c r="T548" s="136">
        <f t="shared" ref="T548:U548" si="780">T499/T$517*100</f>
        <v>3.1487161685113016</v>
      </c>
      <c r="U548" s="136">
        <f t="shared" si="780"/>
        <v>3.2332098015217516</v>
      </c>
      <c r="V548" s="136">
        <f t="shared" ref="V548" si="781">V499/V$517*100</f>
        <v>3.4430376221435668</v>
      </c>
    </row>
    <row r="549" spans="1:22" ht="12" customHeight="1">
      <c r="A549" s="70" t="s">
        <v>20</v>
      </c>
      <c r="B549" s="136">
        <f t="shared" si="778"/>
        <v>3.0815190588032668</v>
      </c>
      <c r="C549" s="136">
        <f t="shared" si="775"/>
        <v>3.2091511687122072</v>
      </c>
      <c r="D549" s="136">
        <f t="shared" si="775"/>
        <v>3.1310736869354283</v>
      </c>
      <c r="E549" s="136">
        <f t="shared" si="775"/>
        <v>2.7455568803138823</v>
      </c>
      <c r="F549" s="136">
        <f t="shared" si="775"/>
        <v>2.575788059846587</v>
      </c>
      <c r="G549" s="136">
        <f t="shared" si="775"/>
        <v>2.1002929991563968</v>
      </c>
      <c r="H549" s="136">
        <f t="shared" si="775"/>
        <v>1.9838100938945231</v>
      </c>
      <c r="I549" s="136">
        <f t="shared" si="775"/>
        <v>2.1219666838151303</v>
      </c>
      <c r="J549" s="136">
        <f t="shared" si="775"/>
        <v>2.1076316094601499</v>
      </c>
      <c r="K549" s="136">
        <f t="shared" si="775"/>
        <v>2.0568833404926181</v>
      </c>
      <c r="L549" s="136">
        <f t="shared" si="775"/>
        <v>2.1096008187387922</v>
      </c>
      <c r="M549" s="136">
        <f t="shared" si="775"/>
        <v>2.1826452660351494</v>
      </c>
      <c r="N549" s="136">
        <f t="shared" si="775"/>
        <v>2.2088610024701256</v>
      </c>
      <c r="O549" s="136">
        <f t="shared" si="775"/>
        <v>2.2461427787954893</v>
      </c>
      <c r="P549" s="136">
        <f t="shared" si="775"/>
        <v>2.2235505966830997</v>
      </c>
      <c r="Q549" s="136">
        <f t="shared" si="775"/>
        <v>2.2811252919620255</v>
      </c>
      <c r="R549" s="136">
        <f t="shared" si="775"/>
        <v>2.2457725931908725</v>
      </c>
      <c r="S549" s="136">
        <f t="shared" ref="S549" si="782">S500/S$517*100</f>
        <v>2.2394975312459384</v>
      </c>
      <c r="T549" s="136">
        <f t="shared" ref="T549:U549" si="783">T500/T$517*100</f>
        <v>2.3352417009512907</v>
      </c>
      <c r="U549" s="136">
        <f t="shared" si="783"/>
        <v>2.5194926351646281</v>
      </c>
      <c r="V549" s="136">
        <f t="shared" ref="V549" si="784">V500/V$517*100</f>
        <v>2.5024225976964227</v>
      </c>
    </row>
    <row r="550" spans="1:22" ht="12" customHeight="1">
      <c r="A550" s="70" t="s">
        <v>21</v>
      </c>
      <c r="B550" s="136">
        <f t="shared" si="778"/>
        <v>5.5824649521112866</v>
      </c>
      <c r="C550" s="136">
        <f t="shared" si="775"/>
        <v>5.5003598914277507</v>
      </c>
      <c r="D550" s="136">
        <f t="shared" si="775"/>
        <v>5.0664595741660454</v>
      </c>
      <c r="E550" s="136">
        <f t="shared" si="775"/>
        <v>5.2251737533634515</v>
      </c>
      <c r="F550" s="136">
        <f t="shared" si="775"/>
        <v>4.9772686580663503</v>
      </c>
      <c r="G550" s="136">
        <f t="shared" si="775"/>
        <v>5.0155148508791303</v>
      </c>
      <c r="H550" s="136">
        <f t="shared" si="775"/>
        <v>4.5024176873124411</v>
      </c>
      <c r="I550" s="136">
        <f t="shared" si="775"/>
        <v>4.4099786619963055</v>
      </c>
      <c r="J550" s="136">
        <f t="shared" si="775"/>
        <v>4.4122504363740056</v>
      </c>
      <c r="K550" s="136">
        <f t="shared" si="775"/>
        <v>3.9592330712619175</v>
      </c>
      <c r="L550" s="136">
        <f t="shared" si="775"/>
        <v>3.9499767194206137</v>
      </c>
      <c r="M550" s="136">
        <f t="shared" si="775"/>
        <v>3.9215686274509802</v>
      </c>
      <c r="N550" s="136">
        <f t="shared" si="775"/>
        <v>4.2597433741269501</v>
      </c>
      <c r="O550" s="136">
        <f t="shared" si="775"/>
        <v>4.1504999786990684</v>
      </c>
      <c r="P550" s="136">
        <f t="shared" si="775"/>
        <v>4.0633433420289498</v>
      </c>
      <c r="Q550" s="136">
        <f t="shared" si="775"/>
        <v>4.1748531527822506</v>
      </c>
      <c r="R550" s="136">
        <f t="shared" si="775"/>
        <v>4.2751907584916928</v>
      </c>
      <c r="S550" s="136">
        <f t="shared" ref="S550" si="785">S501/S$517*100</f>
        <v>4.0146168633521286</v>
      </c>
      <c r="T550" s="136">
        <f t="shared" ref="T550:U550" si="786">T501/T$517*100</f>
        <v>3.9744399876692871</v>
      </c>
      <c r="U550" s="136">
        <f t="shared" si="786"/>
        <v>4.0262669143008756</v>
      </c>
      <c r="V550" s="136">
        <f t="shared" ref="V550" si="787">V501/V$517*100</f>
        <v>3.9146557535773758</v>
      </c>
    </row>
    <row r="551" spans="1:22" ht="12" customHeight="1">
      <c r="A551" s="70"/>
      <c r="B551" s="136"/>
      <c r="C551" s="136"/>
      <c r="D551" s="136"/>
      <c r="E551" s="136"/>
      <c r="F551" s="136"/>
      <c r="G551" s="136"/>
      <c r="H551" s="136"/>
      <c r="I551" s="136"/>
      <c r="J551" s="136"/>
      <c r="K551" s="136"/>
      <c r="L551" s="136"/>
      <c r="M551" s="136"/>
      <c r="N551" s="136"/>
      <c r="O551" s="136"/>
      <c r="P551" s="136"/>
      <c r="Q551" s="136"/>
      <c r="R551" s="136"/>
      <c r="S551" s="136"/>
      <c r="T551" s="136"/>
      <c r="U551" s="136"/>
      <c r="V551" s="136"/>
    </row>
    <row r="552" spans="1:22" ht="12" customHeight="1">
      <c r="A552" s="70" t="s">
        <v>22</v>
      </c>
      <c r="B552" s="136">
        <f t="shared" si="778"/>
        <v>5.6565815236437444</v>
      </c>
      <c r="C552" s="136">
        <f t="shared" si="775"/>
        <v>6.0953003581369858</v>
      </c>
      <c r="D552" s="136">
        <f t="shared" si="775"/>
        <v>5.963669044472697</v>
      </c>
      <c r="E552" s="136">
        <f t="shared" si="775"/>
        <v>6.0400426735637733</v>
      </c>
      <c r="F552" s="136">
        <f t="shared" si="775"/>
        <v>5.8961206283928576</v>
      </c>
      <c r="G552" s="136">
        <f t="shared" si="775"/>
        <v>5.9539903504546672</v>
      </c>
      <c r="H552" s="136">
        <f t="shared" si="775"/>
        <v>5.7974501964412601</v>
      </c>
      <c r="I552" s="136">
        <f t="shared" si="775"/>
        <v>5.7433859039627899</v>
      </c>
      <c r="J552" s="136">
        <f t="shared" si="775"/>
        <v>5.9034743832006189</v>
      </c>
      <c r="K552" s="136">
        <f t="shared" si="775"/>
        <v>6.0203347455839689</v>
      </c>
      <c r="L552" s="136">
        <f t="shared" si="775"/>
        <v>6.0836648702972074</v>
      </c>
      <c r="M552" s="136">
        <f t="shared" si="775"/>
        <v>5.9806986395963762</v>
      </c>
      <c r="N552" s="136">
        <f t="shared" si="775"/>
        <v>6.1640590200591845</v>
      </c>
      <c r="O552" s="136">
        <f t="shared" si="775"/>
        <v>6.0611126420219392</v>
      </c>
      <c r="P552" s="136">
        <f t="shared" si="775"/>
        <v>6.0468864414560137</v>
      </c>
      <c r="Q552" s="136">
        <f t="shared" si="775"/>
        <v>6.2961891057911403</v>
      </c>
      <c r="R552" s="136">
        <f t="shared" si="775"/>
        <v>6.4080150454933387</v>
      </c>
      <c r="S552" s="136">
        <f t="shared" ref="S552" si="788">S503/S$517*100</f>
        <v>6.4352767899581327</v>
      </c>
      <c r="T552" s="136">
        <f t="shared" ref="T552:U552" si="789">T503/T$517*100</f>
        <v>6.3927603168016809</v>
      </c>
      <c r="U552" s="136">
        <f t="shared" si="789"/>
        <v>6.3096226431242988</v>
      </c>
      <c r="V552" s="136">
        <f t="shared" ref="V552" si="790">V503/V$517*100</f>
        <v>6.4145390265539639</v>
      </c>
    </row>
    <row r="553" spans="1:22" ht="12" customHeight="1">
      <c r="A553" s="70" t="s">
        <v>23</v>
      </c>
      <c r="B553" s="136">
        <f t="shared" si="778"/>
        <v>5.8767783093208665</v>
      </c>
      <c r="C553" s="136">
        <f t="shared" si="775"/>
        <v>6.1228635630590258</v>
      </c>
      <c r="D553" s="136">
        <f t="shared" si="775"/>
        <v>6.0768705650994859</v>
      </c>
      <c r="E553" s="136">
        <f t="shared" si="775"/>
        <v>6.0297791226830748</v>
      </c>
      <c r="F553" s="136">
        <f t="shared" si="775"/>
        <v>6.359792012374414</v>
      </c>
      <c r="G553" s="136">
        <f t="shared" si="775"/>
        <v>6.1066772405387351</v>
      </c>
      <c r="H553" s="136">
        <f t="shared" si="775"/>
        <v>6.1170755248987803</v>
      </c>
      <c r="I553" s="136">
        <f t="shared" si="775"/>
        <v>6.0985210384246002</v>
      </c>
      <c r="J553" s="136">
        <f t="shared" si="775"/>
        <v>6.3367459817553362</v>
      </c>
      <c r="K553" s="136">
        <f t="shared" si="775"/>
        <v>6.4382468604604881</v>
      </c>
      <c r="L553" s="136">
        <f t="shared" si="775"/>
        <v>6.7656590708974313</v>
      </c>
      <c r="M553" s="136">
        <f t="shared" si="775"/>
        <v>7.0932580850416356</v>
      </c>
      <c r="N553" s="136">
        <f t="shared" si="775"/>
        <v>7.1613648638486112</v>
      </c>
      <c r="O553" s="136">
        <f t="shared" si="775"/>
        <v>7.4097581993756405</v>
      </c>
      <c r="P553" s="136">
        <f t="shared" si="775"/>
        <v>7.2305104434764607</v>
      </c>
      <c r="Q553" s="136">
        <f t="shared" si="775"/>
        <v>6.9314230626561706</v>
      </c>
      <c r="R553" s="136">
        <f t="shared" si="775"/>
        <v>7.0789864057950274</v>
      </c>
      <c r="S553" s="136">
        <f t="shared" ref="S553" si="791">S504/S$517*100</f>
        <v>7.3548835723103529</v>
      </c>
      <c r="T553" s="136">
        <f t="shared" ref="T553:U553" si="792">T504/T$517*100</f>
        <v>7.4559226744990186</v>
      </c>
      <c r="U553" s="136">
        <f t="shared" si="792"/>
        <v>7.3340237420724232</v>
      </c>
      <c r="V553" s="136">
        <f t="shared" ref="V553" si="793">V504/V$517*100</f>
        <v>7.6550810658938389</v>
      </c>
    </row>
    <row r="554" spans="1:22" ht="12" customHeight="1">
      <c r="A554" s="70" t="s">
        <v>24</v>
      </c>
      <c r="B554" s="136">
        <f t="shared" si="778"/>
        <v>5.0765665249056005</v>
      </c>
      <c r="C554" s="136">
        <f t="shared" si="775"/>
        <v>4.4801057836099121</v>
      </c>
      <c r="D554" s="136">
        <f t="shared" si="775"/>
        <v>4.4590125946477448</v>
      </c>
      <c r="E554" s="136">
        <f t="shared" si="775"/>
        <v>4.6132950616924937</v>
      </c>
      <c r="F554" s="136">
        <f t="shared" si="775"/>
        <v>4.7552158416133992</v>
      </c>
      <c r="G554" s="136">
        <f t="shared" si="775"/>
        <v>4.7894451112252474</v>
      </c>
      <c r="H554" s="136">
        <f t="shared" si="775"/>
        <v>4.3212411194818809</v>
      </c>
      <c r="I554" s="136">
        <f t="shared" si="775"/>
        <v>4.6110890354051417</v>
      </c>
      <c r="J554" s="136">
        <f t="shared" si="775"/>
        <v>4.2955497685729238</v>
      </c>
      <c r="K554" s="136">
        <f t="shared" si="775"/>
        <v>4.2823217947049814</v>
      </c>
      <c r="L554" s="136">
        <f t="shared" si="775"/>
        <v>4.3531225941480454</v>
      </c>
      <c r="M554" s="136">
        <f t="shared" si="775"/>
        <v>4.5140295861615174</v>
      </c>
      <c r="N554" s="136">
        <f t="shared" si="775"/>
        <v>4.4722046485895781</v>
      </c>
      <c r="O554" s="136">
        <f t="shared" si="775"/>
        <v>4.4994038435508603</v>
      </c>
      <c r="P554" s="136">
        <f t="shared" si="775"/>
        <v>4.4830520185673572</v>
      </c>
      <c r="Q554" s="136">
        <f t="shared" si="775"/>
        <v>4.3612910326386025</v>
      </c>
      <c r="R554" s="136">
        <f t="shared" si="775"/>
        <v>4.2637011894138235</v>
      </c>
      <c r="S554" s="136">
        <f t="shared" ref="S554" si="794">S505/S$517*100</f>
        <v>4.0857961831556038</v>
      </c>
      <c r="T554" s="136">
        <f t="shared" ref="T554:U554" si="795">T505/T$517*100</f>
        <v>4.0356415450997618</v>
      </c>
      <c r="U554" s="136">
        <f t="shared" si="795"/>
        <v>3.9812476998262563</v>
      </c>
      <c r="V554" s="136">
        <f t="shared" ref="V554" si="796">V505/V$517*100</f>
        <v>3.8465445114953587</v>
      </c>
    </row>
    <row r="555" spans="1:22" ht="12" customHeight="1">
      <c r="A555" s="70" t="s">
        <v>25</v>
      </c>
      <c r="B555" s="136">
        <f t="shared" si="778"/>
        <v>4.8595193945007029</v>
      </c>
      <c r="C555" s="136">
        <f t="shared" si="775"/>
        <v>4.5707365562430189</v>
      </c>
      <c r="D555" s="136">
        <f t="shared" si="775"/>
        <v>4.6442372127687568</v>
      </c>
      <c r="E555" s="136">
        <f t="shared" si="775"/>
        <v>4.997379943539066</v>
      </c>
      <c r="F555" s="136">
        <f t="shared" si="775"/>
        <v>5.0793428122629267</v>
      </c>
      <c r="G555" s="136">
        <f t="shared" si="775"/>
        <v>4.9716714257961669</v>
      </c>
      <c r="H555" s="136">
        <f t="shared" si="775"/>
        <v>5.2831167169046145</v>
      </c>
      <c r="I555" s="136">
        <f t="shared" si="775"/>
        <v>4.939068975439497</v>
      </c>
      <c r="J555" s="136">
        <f t="shared" si="775"/>
        <v>4.8673329008765078</v>
      </c>
      <c r="K555" s="136">
        <f t="shared" si="775"/>
        <v>5.1545068738046824</v>
      </c>
      <c r="L555" s="136">
        <f t="shared" si="775"/>
        <v>5.2442386328537376</v>
      </c>
      <c r="M555" s="136">
        <f t="shared" si="775"/>
        <v>5.3452216087143078</v>
      </c>
      <c r="N555" s="136">
        <f t="shared" si="775"/>
        <v>5.1525540316893359</v>
      </c>
      <c r="O555" s="136">
        <f t="shared" si="775"/>
        <v>5.053443767428341</v>
      </c>
      <c r="P555" s="136">
        <f t="shared" si="775"/>
        <v>5.0218908227973769</v>
      </c>
      <c r="Q555" s="136">
        <f t="shared" si="775"/>
        <v>5.0468158305580806</v>
      </c>
      <c r="R555" s="136">
        <f t="shared" si="775"/>
        <v>4.9714294338417471</v>
      </c>
      <c r="S555" s="136">
        <f t="shared" ref="S555" si="797">S506/S$517*100</f>
        <v>4.8977190242098834</v>
      </c>
      <c r="T555" s="136">
        <f t="shared" ref="T555:U555" si="798">T506/T$517*100</f>
        <v>4.9768075929707711</v>
      </c>
      <c r="U555" s="136">
        <f t="shared" si="798"/>
        <v>4.9006324942870094</v>
      </c>
      <c r="V555" s="136">
        <f t="shared" ref="V555" si="799">V506/V$517*100</f>
        <v>4.8951217933857958</v>
      </c>
    </row>
    <row r="556" spans="1:22" ht="12" customHeight="1">
      <c r="A556" s="70" t="s">
        <v>26</v>
      </c>
      <c r="B556" s="136">
        <f t="shared" si="778"/>
        <v>8.3798372624950623</v>
      </c>
      <c r="C556" s="136">
        <f t="shared" si="775"/>
        <v>7.7602195083776904</v>
      </c>
      <c r="D556" s="136">
        <f t="shared" si="775"/>
        <v>7.5981236417383249</v>
      </c>
      <c r="E556" s="136">
        <f t="shared" si="775"/>
        <v>7.5917775272711099</v>
      </c>
      <c r="F556" s="136">
        <f t="shared" si="775"/>
        <v>7.6813415952485986</v>
      </c>
      <c r="G556" s="136">
        <f t="shared" si="775"/>
        <v>7.6318163552608116</v>
      </c>
      <c r="H556" s="136">
        <f t="shared" si="775"/>
        <v>7.6403451820231254</v>
      </c>
      <c r="I556" s="136">
        <f t="shared" si="775"/>
        <v>7.7415348663976884</v>
      </c>
      <c r="J556" s="136">
        <f t="shared" si="775"/>
        <v>7.464330146314559</v>
      </c>
      <c r="K556" s="136">
        <f t="shared" si="775"/>
        <v>7.4826706687366213</v>
      </c>
      <c r="L556" s="136">
        <f t="shared" si="775"/>
        <v>7.7101936667604036</v>
      </c>
      <c r="M556" s="136">
        <f t="shared" si="775"/>
        <v>7.9625299091888939</v>
      </c>
      <c r="N556" s="136">
        <f t="shared" si="775"/>
        <v>8.1037673485937329</v>
      </c>
      <c r="O556" s="136">
        <f t="shared" si="775"/>
        <v>8.2457793148002647</v>
      </c>
      <c r="P556" s="136">
        <f t="shared" si="775"/>
        <v>8.6138494862314694</v>
      </c>
      <c r="Q556" s="136">
        <f t="shared" si="775"/>
        <v>8.605236769483497</v>
      </c>
      <c r="R556" s="136">
        <f t="shared" si="775"/>
        <v>8.5268181634508053</v>
      </c>
      <c r="S556" s="136">
        <f t="shared" ref="S556" si="800">S507/S$517*100</f>
        <v>8.5966975986246492</v>
      </c>
      <c r="T556" s="136">
        <f t="shared" ref="T556:U556" si="801">T507/T$517*100</f>
        <v>8.7074809637844073</v>
      </c>
      <c r="U556" s="136">
        <f t="shared" si="801"/>
        <v>8.6431328580354148</v>
      </c>
      <c r="V556" s="136">
        <f t="shared" ref="V556" si="802">V507/V$517*100</f>
        <v>8.7326148409604549</v>
      </c>
    </row>
    <row r="557" spans="1:22" ht="12" customHeight="1">
      <c r="A557" s="70" t="s">
        <v>27</v>
      </c>
      <c r="B557" s="136">
        <f t="shared" si="778"/>
        <v>6.6809371300899336</v>
      </c>
      <c r="C557" s="136">
        <f t="shared" si="775"/>
        <v>6.8651771455323365</v>
      </c>
      <c r="D557" s="136">
        <f t="shared" si="775"/>
        <v>6.7917259030548234</v>
      </c>
      <c r="E557" s="136">
        <f t="shared" si="775"/>
        <v>6.2896750388731988</v>
      </c>
      <c r="F557" s="136">
        <f t="shared" si="775"/>
        <v>6.2649165779132199</v>
      </c>
      <c r="G557" s="136">
        <f t="shared" si="775"/>
        <v>6.4550960829658655</v>
      </c>
      <c r="H557" s="136">
        <f t="shared" si="775"/>
        <v>6.4758957841452514</v>
      </c>
      <c r="I557" s="136">
        <f t="shared" si="775"/>
        <v>6.678932178033441</v>
      </c>
      <c r="J557" s="136">
        <f t="shared" si="775"/>
        <v>6.9658139746229306</v>
      </c>
      <c r="K557" s="136">
        <f t="shared" si="775"/>
        <v>7.0154456372625029</v>
      </c>
      <c r="L557" s="136">
        <f t="shared" si="775"/>
        <v>7.1277758057154976</v>
      </c>
      <c r="M557" s="136">
        <f t="shared" si="775"/>
        <v>7.1499980743120277</v>
      </c>
      <c r="N557" s="136">
        <f t="shared" si="775"/>
        <v>6.9117754557793942</v>
      </c>
      <c r="O557" s="136">
        <f t="shared" si="775"/>
        <v>6.7894966455077421</v>
      </c>
      <c r="P557" s="136">
        <f t="shared" si="775"/>
        <v>6.8087368447247334</v>
      </c>
      <c r="Q557" s="136">
        <f t="shared" si="775"/>
        <v>7.2368367417649377</v>
      </c>
      <c r="R557" s="136">
        <f t="shared" si="775"/>
        <v>7.4712383467289047</v>
      </c>
      <c r="S557" s="136">
        <f t="shared" ref="S557" si="803">S508/S$517*100</f>
        <v>8.2190296058110839</v>
      </c>
      <c r="T557" s="136">
        <f t="shared" ref="T557:U557" si="804">T508/T$517*100</f>
        <v>8.1298630151846751</v>
      </c>
      <c r="U557" s="136">
        <f t="shared" si="804"/>
        <v>8.1084654952541531</v>
      </c>
      <c r="V557" s="136">
        <f t="shared" ref="V557" si="805">V508/V$517*100</f>
        <v>7.6434083635526635</v>
      </c>
    </row>
    <row r="558" spans="1:22" ht="12" customHeight="1">
      <c r="A558" s="70" t="s">
        <v>28</v>
      </c>
      <c r="B558" s="136">
        <f t="shared" si="778"/>
        <v>4.2073414078799596</v>
      </c>
      <c r="C558" s="136">
        <f t="shared" si="775"/>
        <v>3.9775967009106017</v>
      </c>
      <c r="D558" s="136">
        <f t="shared" si="775"/>
        <v>4.4485222739257608</v>
      </c>
      <c r="E558" s="136">
        <f t="shared" si="775"/>
        <v>5.0079856127824538</v>
      </c>
      <c r="F558" s="136">
        <f t="shared" si="775"/>
        <v>5.5692864469026739</v>
      </c>
      <c r="G558" s="136">
        <f t="shared" si="775"/>
        <v>5.6009143915543858</v>
      </c>
      <c r="H558" s="136">
        <f t="shared" si="775"/>
        <v>5.3333768832564319</v>
      </c>
      <c r="I558" s="136">
        <f t="shared" si="775"/>
        <v>5.3110204000284007</v>
      </c>
      <c r="J558" s="136">
        <f t="shared" si="775"/>
        <v>5.6498917291065371</v>
      </c>
      <c r="K558" s="136">
        <f t="shared" si="775"/>
        <v>5.5263737954725993</v>
      </c>
      <c r="L558" s="136">
        <f t="shared" si="775"/>
        <v>5.3362084464708026</v>
      </c>
      <c r="M558" s="136">
        <f t="shared" si="775"/>
        <v>5.3306840206412049</v>
      </c>
      <c r="N558" s="136">
        <f t="shared" si="775"/>
        <v>5.7403460278944829</v>
      </c>
      <c r="O558" s="136">
        <f t="shared" si="775"/>
        <v>6.3265923524802652</v>
      </c>
      <c r="P558" s="136">
        <f t="shared" si="775"/>
        <v>6.3279276493613823</v>
      </c>
      <c r="Q558" s="136">
        <f t="shared" si="775"/>
        <v>6.1112798229273233</v>
      </c>
      <c r="R558" s="136">
        <f t="shared" si="775"/>
        <v>6.0229197429257608</v>
      </c>
      <c r="S558" s="136">
        <f t="shared" ref="S558" si="806">S509/S$517*100</f>
        <v>5.9635788980765634</v>
      </c>
      <c r="T558" s="136">
        <f t="shared" ref="T558:U558" si="807">T509/T$517*100</f>
        <v>5.9169792285349319</v>
      </c>
      <c r="U558" s="136">
        <f t="shared" si="807"/>
        <v>6.6930134629704128</v>
      </c>
      <c r="V558" s="136">
        <f t="shared" ref="V558" si="808">V509/V$517*100</f>
        <v>6.6411123225237274</v>
      </c>
    </row>
    <row r="559" spans="1:22" ht="12" customHeight="1">
      <c r="A559" s="70" t="s">
        <v>29</v>
      </c>
      <c r="B559" s="136">
        <f t="shared" si="778"/>
        <v>8.5789034495104275</v>
      </c>
      <c r="C559" s="136">
        <f t="shared" si="775"/>
        <v>8.5111667915552243</v>
      </c>
      <c r="D559" s="136">
        <f t="shared" si="775"/>
        <v>8.3373520134109089</v>
      </c>
      <c r="E559" s="136">
        <f t="shared" si="775"/>
        <v>7.9821915988274466</v>
      </c>
      <c r="F559" s="136">
        <f t="shared" si="775"/>
        <v>7.9648604032882764</v>
      </c>
      <c r="G559" s="136">
        <f t="shared" si="775"/>
        <v>8.4112845923958588</v>
      </c>
      <c r="H559" s="136">
        <f t="shared" si="775"/>
        <v>8.7381365343415585</v>
      </c>
      <c r="I559" s="136">
        <f t="shared" si="775"/>
        <v>9.7027502731090074</v>
      </c>
      <c r="J559" s="136">
        <f t="shared" si="775"/>
        <v>9.4753797315633932</v>
      </c>
      <c r="K559" s="136">
        <f t="shared" si="775"/>
        <v>9.2003049082987705</v>
      </c>
      <c r="L559" s="136">
        <f t="shared" si="775"/>
        <v>9.2777142620056328</v>
      </c>
      <c r="M559" s="136">
        <f t="shared" si="775"/>
        <v>9.2570804292060132</v>
      </c>
      <c r="N559" s="136">
        <f t="shared" si="775"/>
        <v>9.4058289066185381</v>
      </c>
      <c r="O559" s="136">
        <f t="shared" si="775"/>
        <v>9.4871113186678659</v>
      </c>
      <c r="P559" s="136">
        <f t="shared" si="775"/>
        <v>9.531310309627143</v>
      </c>
      <c r="Q559" s="136">
        <f t="shared" si="775"/>
        <v>9.5864431789925924</v>
      </c>
      <c r="R559" s="136">
        <f t="shared" si="775"/>
        <v>9.7818101621343736</v>
      </c>
      <c r="S559" s="136">
        <f t="shared" ref="S559" si="809">S510/S$517*100</f>
        <v>9.7436371459391893</v>
      </c>
      <c r="T559" s="136">
        <f t="shared" ref="T559:U559" si="810">T510/T$517*100</f>
        <v>9.6828186345634215</v>
      </c>
      <c r="U559" s="136">
        <f t="shared" si="810"/>
        <v>9.4623798560412187</v>
      </c>
      <c r="V559" s="136">
        <f t="shared" ref="V559" si="811">V510/V$517*100</f>
        <v>9.5699366889007749</v>
      </c>
    </row>
    <row r="560" spans="1:22" ht="12" customHeight="1">
      <c r="A560" s="70" t="s">
        <v>30</v>
      </c>
      <c r="B560" s="136">
        <f t="shared" si="778"/>
        <v>4.9265791434612165</v>
      </c>
      <c r="C560" s="136">
        <f t="shared" si="775"/>
        <v>5.1594903069396025</v>
      </c>
      <c r="D560" s="136">
        <f t="shared" si="775"/>
        <v>5.2152551183370814</v>
      </c>
      <c r="E560" s="136">
        <f t="shared" si="775"/>
        <v>4.927530777823204</v>
      </c>
      <c r="F560" s="136">
        <f t="shared" si="775"/>
        <v>4.9337071745394203</v>
      </c>
      <c r="G560" s="136">
        <f t="shared" si="775"/>
        <v>5.178247806498141</v>
      </c>
      <c r="H560" s="136">
        <f t="shared" si="775"/>
        <v>5.3275109752472014</v>
      </c>
      <c r="I560" s="136">
        <f t="shared" si="775"/>
        <v>4.8544269817997909</v>
      </c>
      <c r="J560" s="136">
        <f t="shared" si="775"/>
        <v>4.7126512423732478</v>
      </c>
      <c r="K560" s="136">
        <f t="shared" si="775"/>
        <v>4.7649942458361769</v>
      </c>
      <c r="L560" s="136">
        <f t="shared" si="775"/>
        <v>4.7341403934187412</v>
      </c>
      <c r="M560" s="136">
        <f t="shared" si="775"/>
        <v>4.707303564909517</v>
      </c>
      <c r="N560" s="136">
        <f t="shared" si="775"/>
        <v>4.6095682250490793</v>
      </c>
      <c r="O560" s="136">
        <f t="shared" si="775"/>
        <v>4.3379481756426275</v>
      </c>
      <c r="P560" s="136">
        <f t="shared" si="775"/>
        <v>4.2848194860885132</v>
      </c>
      <c r="Q560" s="136">
        <f t="shared" si="775"/>
        <v>4.0336107906718901</v>
      </c>
      <c r="R560" s="136">
        <f t="shared" si="775"/>
        <v>4.0393138000922093</v>
      </c>
      <c r="S560" s="136">
        <f t="shared" ref="S560" si="812">S511/S$517*100</f>
        <v>3.9390269594606329</v>
      </c>
      <c r="T560" s="136">
        <f t="shared" ref="T560:U560" si="813">T511/T$517*100</f>
        <v>3.8881069192112325</v>
      </c>
      <c r="U560" s="136">
        <f t="shared" si="813"/>
        <v>3.8257773517404288</v>
      </c>
      <c r="V560" s="136">
        <f t="shared" ref="V560" si="814">V511/V$517*100</f>
        <v>3.7136395322072384</v>
      </c>
    </row>
    <row r="561" spans="1:22" ht="12" customHeight="1">
      <c r="A561" s="70" t="s">
        <v>31</v>
      </c>
      <c r="B561" s="136">
        <f t="shared" si="778"/>
        <v>9.5043838018412341</v>
      </c>
      <c r="C561" s="136">
        <f t="shared" si="775"/>
        <v>9.7949565337030577</v>
      </c>
      <c r="D561" s="136">
        <f t="shared" si="775"/>
        <v>10.32211025588032</v>
      </c>
      <c r="E561" s="136">
        <f t="shared" si="775"/>
        <v>9.7453556006771667</v>
      </c>
      <c r="F561" s="136">
        <f t="shared" si="775"/>
        <v>9.7702008688916244</v>
      </c>
      <c r="G561" s="136">
        <f t="shared" si="775"/>
        <v>10.015328566220205</v>
      </c>
      <c r="H561" s="136">
        <f t="shared" si="775"/>
        <v>10.600695643363458</v>
      </c>
      <c r="I561" s="136">
        <f t="shared" si="775"/>
        <v>10.869800807929316</v>
      </c>
      <c r="J561" s="136">
        <f t="shared" si="775"/>
        <v>10.824645025022955</v>
      </c>
      <c r="K561" s="136">
        <f t="shared" si="775"/>
        <v>11.17187096176229</v>
      </c>
      <c r="L561" s="136">
        <f t="shared" si="775"/>
        <v>10.418808403136653</v>
      </c>
      <c r="M561" s="136">
        <f t="shared" si="775"/>
        <v>9.8172657726049994</v>
      </c>
      <c r="N561" s="136">
        <f t="shared" si="775"/>
        <v>9.1041233789967304</v>
      </c>
      <c r="O561" s="136">
        <f t="shared" si="775"/>
        <v>8.9717366298906551</v>
      </c>
      <c r="P561" s="136">
        <f t="shared" si="775"/>
        <v>8.8504154464653038</v>
      </c>
      <c r="Q561" s="136">
        <f t="shared" si="775"/>
        <v>9.0258557085964206</v>
      </c>
      <c r="R561" s="136">
        <f t="shared" si="775"/>
        <v>8.8764223818753027</v>
      </c>
      <c r="S561" s="136">
        <f t="shared" ref="S561" si="815">S512/S$517*100</f>
        <v>9.0488763098613614</v>
      </c>
      <c r="T561" s="136">
        <f t="shared" ref="T561:U561" si="816">T512/T$517*100</f>
        <v>9.2302254332699611</v>
      </c>
      <c r="U561" s="136">
        <f t="shared" si="816"/>
        <v>9.0207892912469276</v>
      </c>
      <c r="V561" s="136">
        <f t="shared" ref="V561" si="817">V512/V$517*100</f>
        <v>9.1548799677587684</v>
      </c>
    </row>
    <row r="562" spans="1:22" ht="12" customHeight="1">
      <c r="A562" s="70" t="s">
        <v>32</v>
      </c>
      <c r="B562" s="136">
        <f t="shared" si="778"/>
        <v>3.6188343006230341</v>
      </c>
      <c r="C562" s="136">
        <f t="shared" si="775"/>
        <v>3.562163337613248</v>
      </c>
      <c r="D562" s="136">
        <f t="shared" si="775"/>
        <v>3.6536586689714059</v>
      </c>
      <c r="E562" s="136">
        <f t="shared" si="775"/>
        <v>3.6911150150617607</v>
      </c>
      <c r="F562" s="136">
        <f t="shared" si="775"/>
        <v>3.7133088330752253</v>
      </c>
      <c r="G562" s="136">
        <f t="shared" si="775"/>
        <v>3.594828205626329</v>
      </c>
      <c r="H562" s="136">
        <f t="shared" si="775"/>
        <v>3.6364630174497434</v>
      </c>
      <c r="I562" s="136">
        <f t="shared" si="775"/>
        <v>3.4434779575805963</v>
      </c>
      <c r="J562" s="136">
        <f t="shared" si="775"/>
        <v>3.4882970288962629</v>
      </c>
      <c r="K562" s="136">
        <f t="shared" si="775"/>
        <v>3.6509976359506613</v>
      </c>
      <c r="L562" s="136">
        <f t="shared" si="775"/>
        <v>3.6881854517123904</v>
      </c>
      <c r="M562" s="136">
        <f t="shared" si="775"/>
        <v>3.5785791894426731</v>
      </c>
      <c r="N562" s="136">
        <f t="shared" si="775"/>
        <v>3.4861003521913752</v>
      </c>
      <c r="O562" s="136">
        <f t="shared" si="775"/>
        <v>3.3902454676201579</v>
      </c>
      <c r="P562" s="136">
        <f t="shared" si="775"/>
        <v>3.3490390963900394</v>
      </c>
      <c r="Q562" s="136">
        <f t="shared" si="775"/>
        <v>3.3547099130534033</v>
      </c>
      <c r="R562" s="136">
        <f t="shared" si="775"/>
        <v>3.2622586642791731</v>
      </c>
      <c r="S562" s="136">
        <f t="shared" ref="S562" si="818">S513/S$517*100</f>
        <v>3.0890511003703476</v>
      </c>
      <c r="T562" s="136">
        <f t="shared" ref="T562:U562" si="819">T513/T$517*100</f>
        <v>2.8723599483267201</v>
      </c>
      <c r="U562" s="136">
        <f t="shared" si="819"/>
        <v>2.7539177843014744</v>
      </c>
      <c r="V562" s="136">
        <f t="shared" ref="V562" si="820">V513/V$517*100</f>
        <v>2.8401118285841132</v>
      </c>
    </row>
    <row r="563" spans="1:22" ht="12" customHeight="1">
      <c r="A563" s="70" t="s">
        <v>33</v>
      </c>
      <c r="B563" s="136">
        <f t="shared" si="778"/>
        <v>6.373028425439486</v>
      </c>
      <c r="C563" s="136">
        <f t="shared" ref="C563:R568" si="821">C514/C$517*100</f>
        <v>6.494712897132918</v>
      </c>
      <c r="D563" s="136">
        <f t="shared" si="821"/>
        <v>6.8627573781922413</v>
      </c>
      <c r="E563" s="136">
        <f t="shared" si="821"/>
        <v>7.258098084194188</v>
      </c>
      <c r="F563" s="136">
        <f t="shared" si="821"/>
        <v>7.1691249986925403</v>
      </c>
      <c r="G563" s="136">
        <f t="shared" si="821"/>
        <v>7.3683566233510485</v>
      </c>
      <c r="H563" s="136">
        <f t="shared" si="821"/>
        <v>6.6821357771061614</v>
      </c>
      <c r="I563" s="136">
        <f t="shared" si="821"/>
        <v>6.2164219169823358</v>
      </c>
      <c r="J563" s="136">
        <f t="shared" si="821"/>
        <v>6.2412294308805505</v>
      </c>
      <c r="K563" s="136">
        <f t="shared" si="821"/>
        <v>6.1945341087938006</v>
      </c>
      <c r="L563" s="136">
        <f t="shared" si="821"/>
        <v>6.169180661906057</v>
      </c>
      <c r="M563" s="136">
        <f t="shared" si="821"/>
        <v>6.1849842988624326</v>
      </c>
      <c r="N563" s="136">
        <f t="shared" si="821"/>
        <v>6.216701033855494</v>
      </c>
      <c r="O563" s="136">
        <f t="shared" si="821"/>
        <v>6.2846915328527775</v>
      </c>
      <c r="P563" s="136">
        <f t="shared" si="821"/>
        <v>6.5638582489141948</v>
      </c>
      <c r="Q563" s="136">
        <f t="shared" si="821"/>
        <v>6.3629887943649805</v>
      </c>
      <c r="R563" s="136">
        <f t="shared" si="821"/>
        <v>6.2258372171484746</v>
      </c>
      <c r="S563" s="136">
        <f t="shared" ref="S563" si="822">S514/S$517*100</f>
        <v>5.989995481497365</v>
      </c>
      <c r="T563" s="136">
        <f t="shared" ref="T563:U563" si="823">T514/T$517*100</f>
        <v>5.9199624654554723</v>
      </c>
      <c r="U563" s="136">
        <f t="shared" si="823"/>
        <v>5.8583606501253858</v>
      </c>
      <c r="V563" s="136">
        <f t="shared" ref="V563" si="824">V514/V$517*100</f>
        <v>5.6960739582420334</v>
      </c>
    </row>
    <row r="564" spans="1:22" ht="12" customHeight="1">
      <c r="A564" s="70" t="s">
        <v>34</v>
      </c>
      <c r="B564" s="136">
        <f t="shared" si="778"/>
        <v>4.3197721403821294</v>
      </c>
      <c r="C564" s="136">
        <f t="shared" si="821"/>
        <v>4.5373559914881865</v>
      </c>
      <c r="D564" s="136">
        <f t="shared" si="821"/>
        <v>5.0407295835394859</v>
      </c>
      <c r="E564" s="136">
        <f t="shared" si="821"/>
        <v>5.2993564183400528</v>
      </c>
      <c r="F564" s="136">
        <f t="shared" si="821"/>
        <v>5.5657793783136418</v>
      </c>
      <c r="G564" s="136">
        <f t="shared" si="821"/>
        <v>5.6469533144032633</v>
      </c>
      <c r="H564" s="136">
        <f t="shared" si="821"/>
        <v>6.3600441009629414</v>
      </c>
      <c r="I564" s="136">
        <f t="shared" si="821"/>
        <v>6.7588406974151498</v>
      </c>
      <c r="J564" s="136">
        <f t="shared" si="821"/>
        <v>6.7126073699417432</v>
      </c>
      <c r="K564" s="136">
        <f t="shared" si="821"/>
        <v>6.7809419242375366</v>
      </c>
      <c r="L564" s="136">
        <f t="shared" si="821"/>
        <v>6.5465680737971308</v>
      </c>
      <c r="M564" s="136">
        <f t="shared" si="821"/>
        <v>6.6302250559670011</v>
      </c>
      <c r="N564" s="136">
        <f t="shared" si="821"/>
        <v>6.6899006743541891</v>
      </c>
      <c r="O564" s="136">
        <f t="shared" si="821"/>
        <v>6.7170195520980345</v>
      </c>
      <c r="P564" s="136">
        <f t="shared" si="821"/>
        <v>6.7082969103998487</v>
      </c>
      <c r="Q564" s="136">
        <f t="shared" si="821"/>
        <v>6.9768733465675856</v>
      </c>
      <c r="R564" s="136">
        <f t="shared" si="821"/>
        <v>7.0902325517992137</v>
      </c>
      <c r="S564" s="136">
        <f t="shared" ref="S564" si="825">S515/S$517*100</f>
        <v>7.1241255665137189</v>
      </c>
      <c r="T564" s="136">
        <f t="shared" ref="T564:U564" si="826">T515/T$517*100</f>
        <v>6.9120695437726729</v>
      </c>
      <c r="U564" s="136">
        <f t="shared" si="826"/>
        <v>6.9846113027328194</v>
      </c>
      <c r="V564" s="136">
        <f t="shared" ref="V564" si="827">V515/V$517*100</f>
        <v>7.1377960463533254</v>
      </c>
    </row>
    <row r="565" spans="1:22" ht="12" customHeight="1">
      <c r="A565" s="70" t="s">
        <v>35</v>
      </c>
      <c r="B565" s="136">
        <f t="shared" si="778"/>
        <v>5.5142091315284079</v>
      </c>
      <c r="C565" s="136">
        <f t="shared" si="821"/>
        <v>5.5980084314781955</v>
      </c>
      <c r="D565" s="136">
        <f t="shared" si="821"/>
        <v>5.3927555202050881</v>
      </c>
      <c r="E565" s="136">
        <f t="shared" si="821"/>
        <v>5.4790255784793862</v>
      </c>
      <c r="F565" s="136">
        <f t="shared" si="821"/>
        <v>5.0645762076775265</v>
      </c>
      <c r="G565" s="136">
        <f t="shared" si="821"/>
        <v>5.0105250832293242</v>
      </c>
      <c r="H565" s="136">
        <f t="shared" si="821"/>
        <v>5.0001533135047866</v>
      </c>
      <c r="I565" s="136">
        <f t="shared" si="821"/>
        <v>4.8272717873723368</v>
      </c>
      <c r="J565" s="136">
        <f t="shared" si="821"/>
        <v>4.8751672636451087</v>
      </c>
      <c r="K565" s="136">
        <f t="shared" si="821"/>
        <v>4.9608199965659194</v>
      </c>
      <c r="L565" s="136">
        <f t="shared" si="821"/>
        <v>5.1957182173991212</v>
      </c>
      <c r="M565" s="136">
        <f t="shared" si="821"/>
        <v>5.0004420945626711</v>
      </c>
      <c r="N565" s="136">
        <f t="shared" si="821"/>
        <v>5.0587870880341708</v>
      </c>
      <c r="O565" s="136">
        <f t="shared" si="821"/>
        <v>4.8820656403033036</v>
      </c>
      <c r="P565" s="136">
        <f t="shared" si="821"/>
        <v>4.7500093980434057</v>
      </c>
      <c r="Q565" s="136">
        <f t="shared" si="821"/>
        <v>4.6431643180623094</v>
      </c>
      <c r="R565" s="136">
        <f t="shared" si="821"/>
        <v>4.5081953246217079</v>
      </c>
      <c r="S565" s="136">
        <f t="shared" ref="S565" si="828">S516/S$517*100</f>
        <v>4.3444722478072588</v>
      </c>
      <c r="T565" s="136">
        <f t="shared" ref="T565:U565" si="829">T516/T$517*100</f>
        <v>4.3520002603552221</v>
      </c>
      <c r="U565" s="136">
        <f t="shared" si="829"/>
        <v>4.4673439519338576</v>
      </c>
      <c r="V565" s="136">
        <f t="shared" ref="V565" si="830">V516/V$517*100</f>
        <v>4.3775500758930432</v>
      </c>
    </row>
    <row r="566" spans="1:22" ht="12" customHeight="1">
      <c r="A566" s="72" t="s">
        <v>5</v>
      </c>
      <c r="B566" s="137">
        <f t="shared" si="778"/>
        <v>100</v>
      </c>
      <c r="C566" s="137">
        <f t="shared" si="821"/>
        <v>100</v>
      </c>
      <c r="D566" s="137">
        <f t="shared" si="821"/>
        <v>100</v>
      </c>
      <c r="E566" s="137">
        <f t="shared" si="821"/>
        <v>100</v>
      </c>
      <c r="F566" s="137">
        <f t="shared" si="821"/>
        <v>100</v>
      </c>
      <c r="G566" s="137">
        <f t="shared" si="821"/>
        <v>100</v>
      </c>
      <c r="H566" s="137">
        <f t="shared" si="821"/>
        <v>100</v>
      </c>
      <c r="I566" s="137">
        <f t="shared" si="821"/>
        <v>100</v>
      </c>
      <c r="J566" s="137">
        <f t="shared" si="821"/>
        <v>100</v>
      </c>
      <c r="K566" s="137">
        <f t="shared" si="821"/>
        <v>100</v>
      </c>
      <c r="L566" s="137">
        <f t="shared" si="821"/>
        <v>100</v>
      </c>
      <c r="M566" s="137">
        <f t="shared" si="821"/>
        <v>100</v>
      </c>
      <c r="N566" s="137">
        <f t="shared" si="821"/>
        <v>100</v>
      </c>
      <c r="O566" s="137">
        <f t="shared" si="821"/>
        <v>100</v>
      </c>
      <c r="P566" s="137">
        <f t="shared" si="821"/>
        <v>100</v>
      </c>
      <c r="Q566" s="137">
        <f t="shared" si="821"/>
        <v>100</v>
      </c>
      <c r="R566" s="137">
        <f t="shared" si="821"/>
        <v>100</v>
      </c>
      <c r="S566" s="137">
        <f t="shared" ref="S566" si="831">S517/S$517*100</f>
        <v>100</v>
      </c>
      <c r="T566" s="137">
        <f t="shared" ref="T566:U566" si="832">T517/T$517*100</f>
        <v>100</v>
      </c>
      <c r="U566" s="137">
        <f t="shared" si="832"/>
        <v>100</v>
      </c>
      <c r="V566" s="137">
        <f t="shared" ref="V566" si="833">V517/V$517*100</f>
        <v>100</v>
      </c>
    </row>
    <row r="567" spans="1:22" ht="12" customHeight="1">
      <c r="A567" s="73" t="s">
        <v>3</v>
      </c>
      <c r="B567" s="136">
        <f t="shared" si="778"/>
        <v>16.426728054378199</v>
      </c>
      <c r="C567" s="136">
        <f t="shared" si="821"/>
        <v>16.470146094219992</v>
      </c>
      <c r="D567" s="136">
        <f t="shared" si="821"/>
        <v>15.19322022575588</v>
      </c>
      <c r="E567" s="136">
        <f t="shared" si="821"/>
        <v>15.047391946191627</v>
      </c>
      <c r="F567" s="136">
        <f t="shared" si="821"/>
        <v>14.212426220813651</v>
      </c>
      <c r="G567" s="136">
        <f t="shared" si="821"/>
        <v>13.264864850479952</v>
      </c>
      <c r="H567" s="136">
        <f t="shared" si="821"/>
        <v>12.686359230872807</v>
      </c>
      <c r="I567" s="136">
        <f t="shared" si="821"/>
        <v>12.203457180119907</v>
      </c>
      <c r="J567" s="136">
        <f t="shared" si="821"/>
        <v>12.18688402322732</v>
      </c>
      <c r="K567" s="136">
        <f t="shared" si="821"/>
        <v>11.355635842529004</v>
      </c>
      <c r="L567" s="136">
        <f t="shared" si="821"/>
        <v>11.348821449481143</v>
      </c>
      <c r="M567" s="136">
        <f t="shared" si="821"/>
        <v>11.447699670788724</v>
      </c>
      <c r="N567" s="136">
        <f t="shared" si="821"/>
        <v>11.722918944446112</v>
      </c>
      <c r="O567" s="136">
        <f t="shared" si="821"/>
        <v>11.543594917759531</v>
      </c>
      <c r="P567" s="136">
        <f t="shared" si="821"/>
        <v>11.429397397456757</v>
      </c>
      <c r="Q567" s="136">
        <f t="shared" si="821"/>
        <v>11.427281583871061</v>
      </c>
      <c r="R567" s="136">
        <f t="shared" si="821"/>
        <v>11.472821570400143</v>
      </c>
      <c r="S567" s="136">
        <f t="shared" ref="S567" si="834">S518/S$517*100</f>
        <v>11.167833516403853</v>
      </c>
      <c r="T567" s="136">
        <f t="shared" ref="T567:U567" si="835">T518/T$517*100</f>
        <v>11.527001458170046</v>
      </c>
      <c r="U567" s="136">
        <f t="shared" si="835"/>
        <v>11.656681416307908</v>
      </c>
      <c r="V567" s="136">
        <f t="shared" ref="V567" si="836">V518/V$517*100</f>
        <v>11.681589977694898</v>
      </c>
    </row>
    <row r="568" spans="1:22" ht="12" customHeight="1">
      <c r="A568" s="73" t="s">
        <v>4</v>
      </c>
      <c r="B568" s="136">
        <f t="shared" si="778"/>
        <v>83.573271945621812</v>
      </c>
      <c r="C568" s="136">
        <f t="shared" si="821"/>
        <v>83.529853905780016</v>
      </c>
      <c r="D568" s="136">
        <f t="shared" si="821"/>
        <v>84.80677977424412</v>
      </c>
      <c r="E568" s="136">
        <f t="shared" si="821"/>
        <v>84.952608053808362</v>
      </c>
      <c r="F568" s="136">
        <f t="shared" si="821"/>
        <v>85.78757377918636</v>
      </c>
      <c r="G568" s="136">
        <f t="shared" si="821"/>
        <v>86.735135149520033</v>
      </c>
      <c r="H568" s="136">
        <f t="shared" si="821"/>
        <v>87.313640769127204</v>
      </c>
      <c r="I568" s="136">
        <f t="shared" si="821"/>
        <v>87.796542819880088</v>
      </c>
      <c r="J568" s="136">
        <f t="shared" si="821"/>
        <v>87.813115976772664</v>
      </c>
      <c r="K568" s="136">
        <f t="shared" si="821"/>
        <v>88.644364157471003</v>
      </c>
      <c r="L568" s="136">
        <f t="shared" si="821"/>
        <v>88.65117855051885</v>
      </c>
      <c r="M568" s="136">
        <f t="shared" si="821"/>
        <v>88.552300329211278</v>
      </c>
      <c r="N568" s="136">
        <f t="shared" si="821"/>
        <v>88.277081055553879</v>
      </c>
      <c r="O568" s="136">
        <f t="shared" si="821"/>
        <v>88.456405082240451</v>
      </c>
      <c r="P568" s="136">
        <f t="shared" si="821"/>
        <v>88.570602602543232</v>
      </c>
      <c r="Q568" s="136">
        <f t="shared" si="821"/>
        <v>88.572718416128922</v>
      </c>
      <c r="R568" s="136">
        <f t="shared" si="821"/>
        <v>88.527178429599871</v>
      </c>
      <c r="S568" s="136">
        <f t="shared" ref="S568" si="837">S519/S$517*100</f>
        <v>88.832166483596154</v>
      </c>
      <c r="T568" s="136">
        <f t="shared" ref="T568:U568" si="838">T519/T$517*100</f>
        <v>88.472998541829938</v>
      </c>
      <c r="U568" s="136">
        <f t="shared" si="838"/>
        <v>88.343318583692081</v>
      </c>
      <c r="V568" s="136">
        <f t="shared" ref="V568" si="839">V519/V$517*100</f>
        <v>88.318410022305116</v>
      </c>
    </row>
    <row r="569" spans="1:22" ht="12" customHeight="1">
      <c r="A569" s="14"/>
      <c r="B569" s="138"/>
      <c r="C569" s="138"/>
      <c r="D569" s="138"/>
      <c r="E569" s="138"/>
      <c r="F569" s="138"/>
      <c r="G569" s="138"/>
      <c r="H569" s="138"/>
      <c r="I569" s="124"/>
      <c r="J569" s="124"/>
      <c r="K569" s="124"/>
      <c r="L569" s="124"/>
      <c r="M569" s="124"/>
    </row>
    <row r="570" spans="1:22" ht="12" customHeight="1">
      <c r="A570" s="127"/>
      <c r="B570" s="184" t="s">
        <v>96</v>
      </c>
      <c r="C570" s="184"/>
      <c r="D570" s="184"/>
      <c r="E570" s="184"/>
      <c r="F570" s="184"/>
      <c r="G570" s="184"/>
      <c r="H570" s="184"/>
      <c r="I570" s="184"/>
      <c r="J570" s="184"/>
      <c r="K570" s="184"/>
      <c r="L570" s="184"/>
      <c r="M570" s="184"/>
      <c r="N570" s="184"/>
      <c r="O570" s="184"/>
      <c r="P570" s="184"/>
      <c r="Q570" s="184"/>
      <c r="R570" s="184"/>
      <c r="S570" s="184"/>
      <c r="T570" s="184"/>
      <c r="U570" s="184"/>
      <c r="V570" s="184"/>
    </row>
    <row r="571" spans="1:22" ht="12" customHeight="1">
      <c r="A571" s="70" t="s">
        <v>18</v>
      </c>
      <c r="B571" s="136">
        <f t="shared" ref="B571:T571" si="840">B498/$Q498*100</f>
        <v>181.19113029827315</v>
      </c>
      <c r="C571" s="136">
        <f t="shared" si="840"/>
        <v>157.1354984301413</v>
      </c>
      <c r="D571" s="136">
        <f t="shared" si="840"/>
        <v>142.33467425431712</v>
      </c>
      <c r="E571" s="136">
        <f t="shared" si="840"/>
        <v>129.69485871271587</v>
      </c>
      <c r="F571" s="136">
        <f t="shared" si="840"/>
        <v>111.45260989010988</v>
      </c>
      <c r="G571" s="136">
        <f t="shared" si="840"/>
        <v>100.56662087912089</v>
      </c>
      <c r="H571" s="136">
        <f t="shared" si="840"/>
        <v>101.02286106750394</v>
      </c>
      <c r="I571" s="136">
        <f t="shared" si="840"/>
        <v>107.11587519623234</v>
      </c>
      <c r="J571" s="136">
        <f t="shared" si="840"/>
        <v>107.56720957613814</v>
      </c>
      <c r="K571" s="136">
        <f t="shared" si="840"/>
        <v>102.05553375196233</v>
      </c>
      <c r="L571" s="136">
        <f t="shared" si="840"/>
        <v>103.40217817896389</v>
      </c>
      <c r="M571" s="136">
        <f t="shared" si="840"/>
        <v>108.42817896389325</v>
      </c>
      <c r="N571" s="136">
        <f t="shared" si="840"/>
        <v>107.96212715855573</v>
      </c>
      <c r="O571" s="136">
        <f t="shared" si="840"/>
        <v>99.749803767660907</v>
      </c>
      <c r="P571" s="136">
        <f t="shared" si="840"/>
        <v>102.7815934065934</v>
      </c>
      <c r="Q571" s="139">
        <f t="shared" si="840"/>
        <v>100</v>
      </c>
      <c r="R571" s="136">
        <f t="shared" si="840"/>
        <v>102.0236459968603</v>
      </c>
      <c r="S571" s="136">
        <f t="shared" si="840"/>
        <v>101.5625</v>
      </c>
      <c r="T571" s="136">
        <f t="shared" si="840"/>
        <v>112.25716248037676</v>
      </c>
      <c r="U571" s="136">
        <f t="shared" ref="U571:V571" si="841">U498/$Q498*100</f>
        <v>107.62853218210363</v>
      </c>
      <c r="V571" s="136">
        <f t="shared" si="841"/>
        <v>109.08801020408163</v>
      </c>
    </row>
    <row r="572" spans="1:22" ht="12" customHeight="1">
      <c r="A572" s="70" t="s">
        <v>19</v>
      </c>
      <c r="B572" s="136">
        <f t="shared" ref="B572:T572" si="842">B499/$Q499*100</f>
        <v>212.75044895947039</v>
      </c>
      <c r="C572" s="136">
        <f t="shared" si="842"/>
        <v>183.15609704567061</v>
      </c>
      <c r="D572" s="136">
        <f t="shared" si="842"/>
        <v>133.83217718933764</v>
      </c>
      <c r="E572" s="136">
        <f t="shared" si="842"/>
        <v>125.41814852635656</v>
      </c>
      <c r="F572" s="136">
        <f t="shared" si="842"/>
        <v>110.56199161942321</v>
      </c>
      <c r="G572" s="136">
        <f t="shared" si="842"/>
        <v>90.541920490158105</v>
      </c>
      <c r="H572" s="136">
        <f t="shared" si="842"/>
        <v>91.251452515933664</v>
      </c>
      <c r="I572" s="136">
        <f t="shared" si="842"/>
        <v>83.439557730906017</v>
      </c>
      <c r="J572" s="136">
        <f t="shared" si="842"/>
        <v>81.985281171872245</v>
      </c>
      <c r="K572" s="136">
        <f t="shared" si="842"/>
        <v>84.976583682524037</v>
      </c>
      <c r="L572" s="136">
        <f t="shared" si="842"/>
        <v>87.383358568963686</v>
      </c>
      <c r="M572" s="136">
        <f t="shared" si="842"/>
        <v>95.607239691538425</v>
      </c>
      <c r="N572" s="136">
        <f t="shared" si="842"/>
        <v>98.415437163280401</v>
      </c>
      <c r="O572" s="136">
        <f t="shared" si="842"/>
        <v>96.44353674425156</v>
      </c>
      <c r="P572" s="136">
        <f t="shared" si="842"/>
        <v>97.228775661114824</v>
      </c>
      <c r="Q572" s="139">
        <f t="shared" si="842"/>
        <v>100</v>
      </c>
      <c r="R572" s="136">
        <f t="shared" si="842"/>
        <v>105.84879749286947</v>
      </c>
      <c r="S572" s="136">
        <f t="shared" si="842"/>
        <v>111.47927743934645</v>
      </c>
      <c r="T572" s="136">
        <f t="shared" si="842"/>
        <v>122.64692418747138</v>
      </c>
      <c r="U572" s="136">
        <f t="shared" ref="U572:V572" si="843">U499/$Q499*100</f>
        <v>133.02052889186237</v>
      </c>
      <c r="V572" s="136">
        <f t="shared" si="843"/>
        <v>148.00697207648156</v>
      </c>
    </row>
    <row r="573" spans="1:22" ht="12" customHeight="1">
      <c r="A573" s="70" t="s">
        <v>20</v>
      </c>
      <c r="B573" s="136">
        <f t="shared" ref="B573:T573" si="844">B500/$Q500*100</f>
        <v>172.64401706538007</v>
      </c>
      <c r="C573" s="136">
        <f t="shared" si="844"/>
        <v>155.25921954924166</v>
      </c>
      <c r="D573" s="136">
        <f t="shared" si="844"/>
        <v>134.00567356876411</v>
      </c>
      <c r="E573" s="136">
        <f t="shared" si="844"/>
        <v>107.55433447251448</v>
      </c>
      <c r="F573" s="136">
        <f t="shared" si="844"/>
        <v>93.511134937121668</v>
      </c>
      <c r="G573" s="136">
        <f t="shared" si="844"/>
        <v>70.515311934597605</v>
      </c>
      <c r="H573" s="136">
        <f t="shared" si="844"/>
        <v>66.476803145033386</v>
      </c>
      <c r="I573" s="136">
        <f t="shared" si="844"/>
        <v>76.101766847595442</v>
      </c>
      <c r="J573" s="136">
        <f t="shared" si="844"/>
        <v>75.114476535102412</v>
      </c>
      <c r="K573" s="136">
        <f t="shared" si="844"/>
        <v>77.330295516987206</v>
      </c>
      <c r="L573" s="136">
        <f t="shared" si="844"/>
        <v>81.773101923205786</v>
      </c>
      <c r="M573" s="136">
        <f t="shared" si="844"/>
        <v>89.876923764211853</v>
      </c>
      <c r="N573" s="136">
        <f t="shared" si="844"/>
        <v>93.819383948714517</v>
      </c>
      <c r="O573" s="136">
        <f t="shared" si="844"/>
        <v>93.037592977283396</v>
      </c>
      <c r="P573" s="136">
        <f t="shared" si="844"/>
        <v>93.805981817775702</v>
      </c>
      <c r="Q573" s="139">
        <f t="shared" si="844"/>
        <v>100</v>
      </c>
      <c r="R573" s="136">
        <f t="shared" si="844"/>
        <v>103.03781634613236</v>
      </c>
      <c r="S573" s="136">
        <f t="shared" si="844"/>
        <v>106.61171792981752</v>
      </c>
      <c r="T573" s="136">
        <f t="shared" si="844"/>
        <v>115.40128213719316</v>
      </c>
      <c r="U573" s="136">
        <f t="shared" ref="U573:V573" si="845">U500/$Q500*100</f>
        <v>131.50840983716412</v>
      </c>
      <c r="V573" s="136">
        <f t="shared" si="845"/>
        <v>136.47613303848644</v>
      </c>
    </row>
    <row r="574" spans="1:22" ht="12" customHeight="1">
      <c r="A574" s="70" t="s">
        <v>21</v>
      </c>
      <c r="B574" s="136">
        <f t="shared" ref="B574:T574" si="846">B501/$Q501*100</f>
        <v>170.89156038323063</v>
      </c>
      <c r="C574" s="136">
        <f t="shared" si="846"/>
        <v>145.40062244462072</v>
      </c>
      <c r="D574" s="136">
        <f t="shared" si="846"/>
        <v>118.47928235796668</v>
      </c>
      <c r="E574" s="136">
        <f t="shared" si="846"/>
        <v>111.84231402941356</v>
      </c>
      <c r="F574" s="136">
        <f t="shared" si="846"/>
        <v>98.73070116555806</v>
      </c>
      <c r="G574" s="136">
        <f t="shared" si="846"/>
        <v>92.008299261609821</v>
      </c>
      <c r="H574" s="136">
        <f t="shared" si="846"/>
        <v>82.437297858058216</v>
      </c>
      <c r="I574" s="136">
        <f t="shared" si="846"/>
        <v>86.417281991822776</v>
      </c>
      <c r="J574" s="136">
        <f t="shared" si="846"/>
        <v>85.920546774882524</v>
      </c>
      <c r="K574" s="136">
        <f t="shared" si="846"/>
        <v>81.33154329651552</v>
      </c>
      <c r="L574" s="136">
        <f t="shared" si="846"/>
        <v>83.65899798620859</v>
      </c>
      <c r="M574" s="136">
        <f t="shared" si="846"/>
        <v>88.233355708793553</v>
      </c>
      <c r="N574" s="136">
        <f t="shared" si="846"/>
        <v>98.85885152865076</v>
      </c>
      <c r="O574" s="136">
        <f t="shared" si="846"/>
        <v>93.935436626594239</v>
      </c>
      <c r="P574" s="136">
        <f t="shared" si="846"/>
        <v>93.664490144626839</v>
      </c>
      <c r="Q574" s="139">
        <f t="shared" si="846"/>
        <v>100</v>
      </c>
      <c r="R574" s="136">
        <f t="shared" si="846"/>
        <v>107.17519985354242</v>
      </c>
      <c r="S574" s="136">
        <f t="shared" si="846"/>
        <v>104.42545920546775</v>
      </c>
      <c r="T574" s="136">
        <f t="shared" si="846"/>
        <v>107.31555501312016</v>
      </c>
      <c r="U574" s="136">
        <f t="shared" ref="U574:V574" si="847">U501/$Q501*100</f>
        <v>114.82882772929761</v>
      </c>
      <c r="V574" s="136">
        <f t="shared" si="847"/>
        <v>116.65344480380789</v>
      </c>
    </row>
    <row r="575" spans="1:22" ht="12" customHeight="1">
      <c r="A575" s="70"/>
      <c r="B575" s="136"/>
      <c r="C575" s="136"/>
      <c r="D575" s="136"/>
      <c r="E575" s="136"/>
      <c r="F575" s="136"/>
      <c r="G575" s="136"/>
      <c r="H575" s="136"/>
      <c r="I575" s="136"/>
      <c r="J575" s="136"/>
      <c r="K575" s="136"/>
      <c r="L575" s="136"/>
      <c r="M575" s="136"/>
      <c r="N575" s="136"/>
      <c r="O575" s="136"/>
      <c r="P575" s="136"/>
      <c r="Q575" s="139"/>
      <c r="R575" s="136"/>
      <c r="S575" s="136"/>
      <c r="T575" s="136"/>
      <c r="U575" s="136"/>
      <c r="V575" s="136"/>
    </row>
    <row r="576" spans="1:22" ht="12" customHeight="1">
      <c r="A576" s="70" t="s">
        <v>22</v>
      </c>
      <c r="B576" s="136">
        <f t="shared" ref="B576:T576" si="848">B503/$Q503*100</f>
        <v>114.81856143985499</v>
      </c>
      <c r="C576" s="136">
        <f t="shared" si="848"/>
        <v>106.83995856532435</v>
      </c>
      <c r="D576" s="136">
        <f t="shared" si="848"/>
        <v>92.472970348310241</v>
      </c>
      <c r="E576" s="136">
        <f t="shared" si="848"/>
        <v>85.725268677974881</v>
      </c>
      <c r="F576" s="136">
        <f t="shared" si="848"/>
        <v>77.551631490353486</v>
      </c>
      <c r="G576" s="136">
        <f t="shared" si="848"/>
        <v>72.424090379386243</v>
      </c>
      <c r="H576" s="136">
        <f t="shared" si="848"/>
        <v>70.384727437524276</v>
      </c>
      <c r="I576" s="136">
        <f t="shared" si="848"/>
        <v>74.62692606500066</v>
      </c>
      <c r="J576" s="136">
        <f t="shared" si="848"/>
        <v>76.226854849151877</v>
      </c>
      <c r="K576" s="136">
        <f t="shared" si="848"/>
        <v>82.003431309076774</v>
      </c>
      <c r="L576" s="136">
        <f t="shared" si="848"/>
        <v>85.43716819888644</v>
      </c>
      <c r="M576" s="136">
        <f t="shared" si="848"/>
        <v>89.225365790495928</v>
      </c>
      <c r="N576" s="136">
        <f t="shared" si="848"/>
        <v>94.85546419785058</v>
      </c>
      <c r="O576" s="136">
        <f t="shared" si="848"/>
        <v>90.958824291078599</v>
      </c>
      <c r="P576" s="136">
        <f t="shared" si="848"/>
        <v>92.424414087789714</v>
      </c>
      <c r="Q576" s="139">
        <f t="shared" si="848"/>
        <v>100</v>
      </c>
      <c r="R576" s="136">
        <f t="shared" si="848"/>
        <v>106.51867797488022</v>
      </c>
      <c r="S576" s="136">
        <f t="shared" si="848"/>
        <v>110.99232811083778</v>
      </c>
      <c r="T576" s="136">
        <f t="shared" si="848"/>
        <v>114.45600802796842</v>
      </c>
      <c r="U576" s="136">
        <f t="shared" ref="U576:V576" si="849">U503/$Q503*100</f>
        <v>119.32053606111614</v>
      </c>
      <c r="V576" s="136">
        <f t="shared" si="849"/>
        <v>126.7455975657128</v>
      </c>
    </row>
    <row r="577" spans="1:22" ht="12" customHeight="1">
      <c r="A577" s="70" t="s">
        <v>23</v>
      </c>
      <c r="B577" s="136">
        <f t="shared" ref="B577:T577" si="850">B504/$Q504*100</f>
        <v>108.35593781012238</v>
      </c>
      <c r="C577" s="136">
        <f t="shared" si="850"/>
        <v>97.487411327967067</v>
      </c>
      <c r="D577" s="136">
        <f t="shared" si="850"/>
        <v>85.592678354835158</v>
      </c>
      <c r="E577" s="136">
        <f t="shared" si="850"/>
        <v>77.736611901348923</v>
      </c>
      <c r="F577" s="136">
        <f t="shared" si="850"/>
        <v>75.984121733377435</v>
      </c>
      <c r="G577" s="136">
        <f t="shared" si="850"/>
        <v>67.473811886646814</v>
      </c>
      <c r="H577" s="136">
        <f t="shared" si="850"/>
        <v>67.45910978792223</v>
      </c>
      <c r="I577" s="136">
        <f t="shared" si="850"/>
        <v>71.979270040798326</v>
      </c>
      <c r="J577" s="136">
        <f t="shared" si="850"/>
        <v>74.322784577498453</v>
      </c>
      <c r="K577" s="136">
        <f t="shared" si="850"/>
        <v>79.658911309589456</v>
      </c>
      <c r="L577" s="136">
        <f t="shared" si="850"/>
        <v>86.307200352850373</v>
      </c>
      <c r="M577" s="136">
        <f t="shared" si="850"/>
        <v>96.12526188113354</v>
      </c>
      <c r="N577" s="136">
        <f t="shared" si="850"/>
        <v>100.10291469107216</v>
      </c>
      <c r="O577" s="136">
        <f t="shared" si="850"/>
        <v>101.00709376263461</v>
      </c>
      <c r="P577" s="136">
        <f t="shared" si="850"/>
        <v>100.38740030139304</v>
      </c>
      <c r="Q577" s="139">
        <f t="shared" si="850"/>
        <v>100</v>
      </c>
      <c r="R577" s="136">
        <f t="shared" si="850"/>
        <v>106.88793325247178</v>
      </c>
      <c r="S577" s="136">
        <f t="shared" si="850"/>
        <v>115.22769875399715</v>
      </c>
      <c r="T577" s="136">
        <f t="shared" si="850"/>
        <v>121.25702944095269</v>
      </c>
      <c r="U577" s="136">
        <f t="shared" ref="U577:V577" si="851">U504/$Q504*100</f>
        <v>125.98228397103685</v>
      </c>
      <c r="V577" s="136">
        <f t="shared" si="851"/>
        <v>137.39552321093836</v>
      </c>
    </row>
    <row r="578" spans="1:22" ht="12" customHeight="1">
      <c r="A578" s="70" t="s">
        <v>24</v>
      </c>
      <c r="B578" s="136">
        <f t="shared" ref="B578:T578" si="852">B505/$Q505*100</f>
        <v>148.76159543893266</v>
      </c>
      <c r="C578" s="136">
        <f t="shared" si="852"/>
        <v>113.36775942238944</v>
      </c>
      <c r="D578" s="136">
        <f t="shared" si="852"/>
        <v>99.816575928219279</v>
      </c>
      <c r="E578" s="136">
        <f t="shared" si="852"/>
        <v>94.524148888940815</v>
      </c>
      <c r="F578" s="136">
        <f t="shared" si="852"/>
        <v>90.293712176087112</v>
      </c>
      <c r="G578" s="136">
        <f t="shared" si="852"/>
        <v>84.105194289319357</v>
      </c>
      <c r="H578" s="136">
        <f t="shared" si="852"/>
        <v>75.737785358786837</v>
      </c>
      <c r="I578" s="136">
        <f t="shared" si="852"/>
        <v>86.495548753417296</v>
      </c>
      <c r="J578" s="136">
        <f t="shared" si="852"/>
        <v>80.072201322522616</v>
      </c>
      <c r="K578" s="136">
        <f t="shared" si="852"/>
        <v>84.208005234011722</v>
      </c>
      <c r="L578" s="136">
        <f t="shared" si="852"/>
        <v>88.256186181274401</v>
      </c>
      <c r="M578" s="136">
        <f t="shared" si="852"/>
        <v>97.221767880926237</v>
      </c>
      <c r="N578" s="136">
        <f t="shared" si="852"/>
        <v>99.352758370913861</v>
      </c>
      <c r="O578" s="136">
        <f t="shared" si="852"/>
        <v>97.478795242657213</v>
      </c>
      <c r="P578" s="136">
        <f t="shared" si="852"/>
        <v>98.921653386919658</v>
      </c>
      <c r="Q578" s="139">
        <f t="shared" si="852"/>
        <v>100</v>
      </c>
      <c r="R578" s="136">
        <f t="shared" si="852"/>
        <v>102.31791948033742</v>
      </c>
      <c r="S578" s="136">
        <f t="shared" si="852"/>
        <v>101.73376638549432</v>
      </c>
      <c r="T578" s="136">
        <f t="shared" si="852"/>
        <v>104.30988153375237</v>
      </c>
      <c r="U578" s="136">
        <f t="shared" ref="U578:V578" si="853">U505/$Q505*100</f>
        <v>108.69102974507561</v>
      </c>
      <c r="V578" s="136">
        <f t="shared" si="853"/>
        <v>109.72381241675819</v>
      </c>
    </row>
    <row r="579" spans="1:22" ht="12" customHeight="1">
      <c r="A579" s="70" t="s">
        <v>25</v>
      </c>
      <c r="B579" s="136">
        <f t="shared" ref="B579:T579" si="854">B506/$Q506*100</f>
        <v>123.05851708262661</v>
      </c>
      <c r="C579" s="136">
        <f t="shared" si="854"/>
        <v>99.950529036426772</v>
      </c>
      <c r="D579" s="136">
        <f t="shared" si="854"/>
        <v>89.841289071965107</v>
      </c>
      <c r="E579" s="136">
        <f t="shared" si="854"/>
        <v>88.485380825458364</v>
      </c>
      <c r="F579" s="136">
        <f t="shared" si="854"/>
        <v>83.347467894354253</v>
      </c>
      <c r="G579" s="136">
        <f t="shared" si="854"/>
        <v>75.446248283660438</v>
      </c>
      <c r="H579" s="136">
        <f t="shared" si="854"/>
        <v>80.018778773927806</v>
      </c>
      <c r="I579" s="136">
        <f t="shared" si="854"/>
        <v>80.06320167999354</v>
      </c>
      <c r="J579" s="136">
        <f t="shared" si="854"/>
        <v>78.406429206041508</v>
      </c>
      <c r="K579" s="136">
        <f t="shared" si="854"/>
        <v>87.590865035134485</v>
      </c>
      <c r="L579" s="136">
        <f t="shared" si="854"/>
        <v>91.880704304983439</v>
      </c>
      <c r="M579" s="136">
        <f t="shared" si="854"/>
        <v>99.486107745739432</v>
      </c>
      <c r="N579" s="136">
        <f t="shared" si="854"/>
        <v>98.918706081899686</v>
      </c>
      <c r="O579" s="136">
        <f t="shared" si="854"/>
        <v>94.610693805023814</v>
      </c>
      <c r="P579" s="136">
        <f t="shared" si="854"/>
        <v>95.759631693724259</v>
      </c>
      <c r="Q579" s="139">
        <f t="shared" si="854"/>
        <v>100</v>
      </c>
      <c r="R579" s="136">
        <f t="shared" si="854"/>
        <v>103.09647847508279</v>
      </c>
      <c r="S579" s="136">
        <f t="shared" si="854"/>
        <v>105.38526774897019</v>
      </c>
      <c r="T579" s="136">
        <f t="shared" si="854"/>
        <v>111.16327437202165</v>
      </c>
      <c r="U579" s="136">
        <f t="shared" ref="U579:V579" si="855">U506/$Q506*100</f>
        <v>115.61768031661417</v>
      </c>
      <c r="V579" s="136">
        <f t="shared" si="855"/>
        <v>120.66775704708827</v>
      </c>
    </row>
    <row r="580" spans="1:22" ht="12" customHeight="1">
      <c r="A580" s="70" t="s">
        <v>26</v>
      </c>
      <c r="B580" s="136">
        <f t="shared" ref="B580:T580" si="856">B507/$Q507*100</f>
        <v>124.45391834680404</v>
      </c>
      <c r="C580" s="136">
        <f t="shared" si="856"/>
        <v>99.523936406430408</v>
      </c>
      <c r="D580" s="136">
        <f t="shared" si="856"/>
        <v>86.203037569944058</v>
      </c>
      <c r="E580" s="136">
        <f t="shared" si="856"/>
        <v>78.836486366462395</v>
      </c>
      <c r="F580" s="136">
        <f t="shared" si="856"/>
        <v>73.922491636320572</v>
      </c>
      <c r="G580" s="136">
        <f t="shared" si="856"/>
        <v>67.923142967107793</v>
      </c>
      <c r="H580" s="136">
        <f t="shared" si="856"/>
        <v>67.868668028540142</v>
      </c>
      <c r="I580" s="136">
        <f t="shared" si="856"/>
        <v>73.598602599401957</v>
      </c>
      <c r="J580" s="136">
        <f t="shared" si="856"/>
        <v>70.518992213636494</v>
      </c>
      <c r="K580" s="136">
        <f t="shared" si="856"/>
        <v>74.573230304645179</v>
      </c>
      <c r="L580" s="136">
        <f t="shared" si="856"/>
        <v>79.22491636320575</v>
      </c>
      <c r="M580" s="136">
        <f t="shared" si="856"/>
        <v>86.916540841400945</v>
      </c>
      <c r="N580" s="136">
        <f t="shared" si="856"/>
        <v>91.242561506350484</v>
      </c>
      <c r="O580" s="136">
        <f t="shared" si="856"/>
        <v>90.539716375048101</v>
      </c>
      <c r="P580" s="136">
        <f t="shared" si="856"/>
        <v>96.331231311247308</v>
      </c>
      <c r="Q580" s="139">
        <f t="shared" si="856"/>
        <v>100</v>
      </c>
      <c r="R580" s="136">
        <f t="shared" si="856"/>
        <v>103.70607217929361</v>
      </c>
      <c r="S580" s="136">
        <f t="shared" si="856"/>
        <v>108.48565591970869</v>
      </c>
      <c r="T580" s="136">
        <f t="shared" si="856"/>
        <v>114.06637652840689</v>
      </c>
      <c r="U580" s="136">
        <f t="shared" ref="U580:V580" si="857">U507/$Q507*100</f>
        <v>119.59084584184505</v>
      </c>
      <c r="V580" s="136">
        <f t="shared" si="857"/>
        <v>126.24863072504959</v>
      </c>
    </row>
    <row r="581" spans="1:22" ht="12" customHeight="1">
      <c r="A581" s="70" t="s">
        <v>27</v>
      </c>
      <c r="B581" s="136">
        <f t="shared" ref="B581:T581" si="858">B508/$Q508*100</f>
        <v>117.98435530771884</v>
      </c>
      <c r="C581" s="136">
        <f t="shared" si="858"/>
        <v>104.69340768434617</v>
      </c>
      <c r="D581" s="136">
        <f t="shared" si="858"/>
        <v>91.624245752627999</v>
      </c>
      <c r="E581" s="136">
        <f t="shared" si="858"/>
        <v>77.665124728048497</v>
      </c>
      <c r="F581" s="136">
        <f t="shared" si="858"/>
        <v>71.691696766153385</v>
      </c>
      <c r="G581" s="136">
        <f t="shared" si="858"/>
        <v>68.313513437396594</v>
      </c>
      <c r="H581" s="136">
        <f t="shared" si="858"/>
        <v>68.402227714058398</v>
      </c>
      <c r="I581" s="136">
        <f t="shared" si="858"/>
        <v>75.502890254807113</v>
      </c>
      <c r="J581" s="136">
        <f t="shared" si="858"/>
        <v>78.253032831323182</v>
      </c>
      <c r="K581" s="136">
        <f t="shared" si="858"/>
        <v>83.137246618648291</v>
      </c>
      <c r="L581" s="136">
        <f t="shared" si="858"/>
        <v>87.089256419463624</v>
      </c>
      <c r="M581" s="136">
        <f t="shared" si="858"/>
        <v>92.804990530103012</v>
      </c>
      <c r="N581" s="136">
        <f t="shared" si="858"/>
        <v>92.536735455435164</v>
      </c>
      <c r="O581" s="136">
        <f t="shared" si="858"/>
        <v>88.645980750410132</v>
      </c>
      <c r="P581" s="136">
        <f t="shared" si="858"/>
        <v>90.542072393666089</v>
      </c>
      <c r="Q581" s="139">
        <f t="shared" si="858"/>
        <v>100</v>
      </c>
      <c r="R581" s="136">
        <f t="shared" si="858"/>
        <v>108.0497644847179</v>
      </c>
      <c r="S581" s="136">
        <f t="shared" si="858"/>
        <v>123.33185476205564</v>
      </c>
      <c r="T581" s="136">
        <f t="shared" si="858"/>
        <v>126.63751769004921</v>
      </c>
      <c r="U581" s="136">
        <f t="shared" ref="U581:V581" si="859">U508/$Q508*100</f>
        <v>133.40726189721818</v>
      </c>
      <c r="V581" s="136">
        <f t="shared" si="859"/>
        <v>131.39640495955052</v>
      </c>
    </row>
    <row r="582" spans="1:22" ht="12" customHeight="1">
      <c r="A582" s="70" t="s">
        <v>28</v>
      </c>
      <c r="B582" s="136">
        <f t="shared" ref="B582:T582" si="860">B509/$Q509*100</f>
        <v>87.985559325990721</v>
      </c>
      <c r="C582" s="136">
        <f t="shared" si="860"/>
        <v>71.829846838809729</v>
      </c>
      <c r="D582" s="136">
        <f t="shared" si="860"/>
        <v>71.06612528035086</v>
      </c>
      <c r="E582" s="136">
        <f t="shared" si="860"/>
        <v>73.228057595944605</v>
      </c>
      <c r="F582" s="136">
        <f t="shared" si="860"/>
        <v>75.469196841727879</v>
      </c>
      <c r="G582" s="136">
        <f t="shared" si="860"/>
        <v>70.190680262466771</v>
      </c>
      <c r="H582" s="136">
        <f t="shared" si="860"/>
        <v>66.70974411992762</v>
      </c>
      <c r="I582" s="136">
        <f t="shared" si="860"/>
        <v>71.096974295266762</v>
      </c>
      <c r="J582" s="136">
        <f t="shared" si="860"/>
        <v>75.159872935408828</v>
      </c>
      <c r="K582" s="136">
        <f t="shared" si="860"/>
        <v>77.55275598429202</v>
      </c>
      <c r="L582" s="136">
        <f t="shared" si="860"/>
        <v>77.207580520097736</v>
      </c>
      <c r="M582" s="136">
        <f t="shared" si="860"/>
        <v>81.934149859511933</v>
      </c>
      <c r="N582" s="136">
        <f t="shared" si="860"/>
        <v>91.007929030590546</v>
      </c>
      <c r="O582" s="136">
        <f t="shared" si="860"/>
        <v>97.815556241089226</v>
      </c>
      <c r="P582" s="136">
        <f t="shared" si="860"/>
        <v>99.646486964206815</v>
      </c>
      <c r="Q582" s="139">
        <f t="shared" si="860"/>
        <v>100</v>
      </c>
      <c r="R582" s="136">
        <f t="shared" si="860"/>
        <v>103.1465995214234</v>
      </c>
      <c r="S582" s="136">
        <f t="shared" si="860"/>
        <v>105.96886750764973</v>
      </c>
      <c r="T582" s="136">
        <f t="shared" si="860"/>
        <v>109.14298101534948</v>
      </c>
      <c r="U582" s="136">
        <f t="shared" ref="U582:V582" si="861">U509/$Q509*100</f>
        <v>130.40045356389501</v>
      </c>
      <c r="V582" s="136">
        <f t="shared" si="861"/>
        <v>135.19288971894048</v>
      </c>
    </row>
    <row r="583" spans="1:22" ht="12" customHeight="1">
      <c r="A583" s="70" t="s">
        <v>29</v>
      </c>
      <c r="B583" s="136">
        <f t="shared" ref="B583:T583" si="862">B510/$Q510*100</f>
        <v>114.36946561639611</v>
      </c>
      <c r="C583" s="136">
        <f t="shared" si="862"/>
        <v>97.982375014616622</v>
      </c>
      <c r="D583" s="136">
        <f t="shared" si="862"/>
        <v>84.908207630406821</v>
      </c>
      <c r="E583" s="136">
        <f t="shared" si="862"/>
        <v>74.406565253903977</v>
      </c>
      <c r="F583" s="136">
        <f t="shared" si="862"/>
        <v>68.805476714396576</v>
      </c>
      <c r="G583" s="136">
        <f t="shared" si="862"/>
        <v>67.198180098011079</v>
      </c>
      <c r="H583" s="136">
        <f t="shared" si="862"/>
        <v>69.675564201507385</v>
      </c>
      <c r="I583" s="136">
        <f t="shared" si="862"/>
        <v>82.802351415420276</v>
      </c>
      <c r="J583" s="136">
        <f t="shared" si="862"/>
        <v>80.355795090941953</v>
      </c>
      <c r="K583" s="136">
        <f t="shared" si="862"/>
        <v>82.306449383975945</v>
      </c>
      <c r="L583" s="136">
        <f t="shared" si="862"/>
        <v>85.57419395988137</v>
      </c>
      <c r="M583" s="136">
        <f t="shared" si="862"/>
        <v>90.704893112648961</v>
      </c>
      <c r="N583" s="136">
        <f t="shared" si="862"/>
        <v>95.063303249673126</v>
      </c>
      <c r="O583" s="136">
        <f t="shared" si="862"/>
        <v>93.507563436128024</v>
      </c>
      <c r="P583" s="136">
        <f t="shared" si="862"/>
        <v>95.681453370326665</v>
      </c>
      <c r="Q583" s="139">
        <f t="shared" si="862"/>
        <v>100</v>
      </c>
      <c r="R583" s="136">
        <f t="shared" si="862"/>
        <v>106.79274165258157</v>
      </c>
      <c r="S583" s="136">
        <f t="shared" si="862"/>
        <v>110.37407915298019</v>
      </c>
      <c r="T583" s="136">
        <f t="shared" si="862"/>
        <v>113.86027574916817</v>
      </c>
      <c r="U583" s="136">
        <f t="shared" ref="U583:V583" si="863">U510/$Q510*100</f>
        <v>117.52559237171924</v>
      </c>
      <c r="V583" s="136">
        <f t="shared" si="863"/>
        <v>124.19289685450352</v>
      </c>
    </row>
    <row r="584" spans="1:22" ht="12" customHeight="1">
      <c r="A584" s="70" t="s">
        <v>30</v>
      </c>
      <c r="B584" s="136">
        <f t="shared" ref="B584:T584" si="864">B511/$Q511*100</f>
        <v>156.09438752952769</v>
      </c>
      <c r="C584" s="136">
        <f t="shared" si="864"/>
        <v>141.16569609539812</v>
      </c>
      <c r="D584" s="136">
        <f t="shared" si="864"/>
        <v>126.22942536285893</v>
      </c>
      <c r="E584" s="136">
        <f t="shared" si="864"/>
        <v>109.16463499362077</v>
      </c>
      <c r="F584" s="136">
        <f t="shared" si="864"/>
        <v>101.29353359524021</v>
      </c>
      <c r="G584" s="136">
        <f t="shared" si="864"/>
        <v>98.319922185869672</v>
      </c>
      <c r="H584" s="136">
        <f t="shared" si="864"/>
        <v>100.96004446521734</v>
      </c>
      <c r="I584" s="136">
        <f t="shared" si="864"/>
        <v>98.457612773644243</v>
      </c>
      <c r="J584" s="136">
        <f t="shared" si="864"/>
        <v>94.983767669239413</v>
      </c>
      <c r="K584" s="136">
        <f t="shared" si="864"/>
        <v>101.31121862486263</v>
      </c>
      <c r="L584" s="136">
        <f t="shared" si="864"/>
        <v>103.77828025719087</v>
      </c>
      <c r="M584" s="136">
        <f t="shared" si="864"/>
        <v>109.62065611459899</v>
      </c>
      <c r="N584" s="136">
        <f t="shared" si="864"/>
        <v>110.72344403319734</v>
      </c>
      <c r="O584" s="136">
        <f t="shared" si="864"/>
        <v>101.61565377764865</v>
      </c>
      <c r="P584" s="136">
        <f t="shared" si="864"/>
        <v>102.22831373242552</v>
      </c>
      <c r="Q584" s="139">
        <f t="shared" si="864"/>
        <v>100</v>
      </c>
      <c r="R584" s="136">
        <f t="shared" si="864"/>
        <v>104.80780162449631</v>
      </c>
      <c r="S584" s="136">
        <f t="shared" si="864"/>
        <v>106.04701691446763</v>
      </c>
      <c r="T584" s="136">
        <f t="shared" si="864"/>
        <v>108.66061164938168</v>
      </c>
      <c r="U584" s="136">
        <f t="shared" ref="U584:V584" si="865">U511/$Q511*100</f>
        <v>112.93154630319722</v>
      </c>
      <c r="V584" s="136">
        <f t="shared" si="865"/>
        <v>114.53835756603463</v>
      </c>
    </row>
    <row r="585" spans="1:22" ht="12" customHeight="1">
      <c r="A585" s="70" t="s">
        <v>31</v>
      </c>
      <c r="B585" s="136">
        <f t="shared" ref="B585:T585" si="866">B512/$Q512*100</f>
        <v>134.5771705995258</v>
      </c>
      <c r="C585" s="136">
        <f t="shared" si="866"/>
        <v>119.76515750254038</v>
      </c>
      <c r="D585" s="136">
        <f t="shared" si="866"/>
        <v>111.65010725979452</v>
      </c>
      <c r="E585" s="136">
        <f t="shared" si="866"/>
        <v>96.484136840916804</v>
      </c>
      <c r="F585" s="136">
        <f t="shared" si="866"/>
        <v>89.643220051936339</v>
      </c>
      <c r="G585" s="136">
        <f t="shared" si="866"/>
        <v>84.982499717737397</v>
      </c>
      <c r="H585" s="136">
        <f t="shared" si="866"/>
        <v>89.777012532460205</v>
      </c>
      <c r="I585" s="136">
        <f t="shared" si="866"/>
        <v>98.523201987128829</v>
      </c>
      <c r="J585" s="136">
        <f t="shared" si="866"/>
        <v>97.499717737382881</v>
      </c>
      <c r="K585" s="136">
        <f t="shared" si="866"/>
        <v>106.15163147792708</v>
      </c>
      <c r="L585" s="136">
        <f t="shared" si="866"/>
        <v>102.06785593316022</v>
      </c>
      <c r="M585" s="136">
        <f t="shared" si="866"/>
        <v>102.16834142486168</v>
      </c>
      <c r="N585" s="136">
        <f t="shared" si="866"/>
        <v>97.728914982499717</v>
      </c>
      <c r="O585" s="136">
        <f t="shared" si="866"/>
        <v>93.920063226826244</v>
      </c>
      <c r="P585" s="136">
        <f t="shared" si="866"/>
        <v>94.364344586203018</v>
      </c>
      <c r="Q585" s="139">
        <f t="shared" si="866"/>
        <v>100</v>
      </c>
      <c r="R585" s="136">
        <f t="shared" si="866"/>
        <v>102.92706333973129</v>
      </c>
      <c r="S585" s="136">
        <f t="shared" si="866"/>
        <v>108.87038500620977</v>
      </c>
      <c r="T585" s="136">
        <f t="shared" si="866"/>
        <v>115.27943999096759</v>
      </c>
      <c r="U585" s="136">
        <f t="shared" ref="U585:V585" si="867">U512/$Q512*100</f>
        <v>118.99966128485944</v>
      </c>
      <c r="V585" s="136">
        <f t="shared" si="867"/>
        <v>126.18550299198374</v>
      </c>
    </row>
    <row r="586" spans="1:22" ht="12" customHeight="1">
      <c r="A586" s="70" t="s">
        <v>32</v>
      </c>
      <c r="B586" s="136">
        <f t="shared" ref="B586:T586" si="868">B513/$Q513*100</f>
        <v>137.86357629976155</v>
      </c>
      <c r="C586" s="136">
        <f t="shared" si="868"/>
        <v>117.185862482723</v>
      </c>
      <c r="D586" s="136">
        <f t="shared" si="868"/>
        <v>106.32907547198469</v>
      </c>
      <c r="E586" s="136">
        <f t="shared" si="868"/>
        <v>98.321663451753523</v>
      </c>
      <c r="F586" s="136">
        <f t="shared" si="868"/>
        <v>91.666033809748015</v>
      </c>
      <c r="G586" s="136">
        <f t="shared" si="868"/>
        <v>82.068378924345751</v>
      </c>
      <c r="H586" s="136">
        <f t="shared" si="868"/>
        <v>82.85970321541943</v>
      </c>
      <c r="I586" s="136">
        <f t="shared" si="868"/>
        <v>83.974543963304427</v>
      </c>
      <c r="J586" s="136">
        <f t="shared" si="868"/>
        <v>84.535002050456413</v>
      </c>
      <c r="K586" s="136">
        <f t="shared" si="868"/>
        <v>93.335257218366024</v>
      </c>
      <c r="L586" s="136">
        <f t="shared" si="868"/>
        <v>97.21137927368278</v>
      </c>
      <c r="M586" s="136">
        <f t="shared" si="868"/>
        <v>100.20048907182672</v>
      </c>
      <c r="N586" s="136">
        <f t="shared" si="868"/>
        <v>100.68348547213657</v>
      </c>
      <c r="O586" s="136">
        <f t="shared" si="868"/>
        <v>95.487477027293849</v>
      </c>
      <c r="P586" s="136">
        <f t="shared" si="868"/>
        <v>96.072236820121816</v>
      </c>
      <c r="Q586" s="139">
        <f t="shared" si="868"/>
        <v>100</v>
      </c>
      <c r="R586" s="136">
        <f t="shared" si="868"/>
        <v>101.77554337095034</v>
      </c>
      <c r="S586" s="136">
        <f t="shared" si="868"/>
        <v>99.993924573581012</v>
      </c>
      <c r="T586" s="136">
        <f t="shared" si="868"/>
        <v>96.518780661917702</v>
      </c>
      <c r="U586" s="136">
        <f t="shared" ref="U586:V586" si="869">U513/$Q513*100</f>
        <v>97.742979085344544</v>
      </c>
      <c r="V586" s="136">
        <f t="shared" si="869"/>
        <v>105.32359239964156</v>
      </c>
    </row>
    <row r="587" spans="1:22" ht="12" customHeight="1">
      <c r="A587" s="70" t="s">
        <v>33</v>
      </c>
      <c r="B587" s="136">
        <f t="shared" ref="B587:T587" si="870">B514/$Q514*100</f>
        <v>128.00310700758334</v>
      </c>
      <c r="C587" s="136">
        <f t="shared" si="870"/>
        <v>112.64584117425667</v>
      </c>
      <c r="D587" s="136">
        <f t="shared" si="870"/>
        <v>105.29712761953571</v>
      </c>
      <c r="E587" s="136">
        <f t="shared" si="870"/>
        <v>101.93146966263342</v>
      </c>
      <c r="F587" s="136">
        <f t="shared" si="870"/>
        <v>93.305519743111333</v>
      </c>
      <c r="G587" s="136">
        <f t="shared" si="870"/>
        <v>88.687449451068616</v>
      </c>
      <c r="H587" s="136">
        <f t="shared" si="870"/>
        <v>80.273704946388108</v>
      </c>
      <c r="I587" s="136">
        <f t="shared" si="870"/>
        <v>79.925367755987793</v>
      </c>
      <c r="J587" s="136">
        <f t="shared" si="870"/>
        <v>79.741990246558672</v>
      </c>
      <c r="K587" s="136">
        <f t="shared" si="870"/>
        <v>83.490418725326109</v>
      </c>
      <c r="L587" s="136">
        <f t="shared" si="870"/>
        <v>85.728585270541885</v>
      </c>
      <c r="M587" s="136">
        <f t="shared" si="870"/>
        <v>91.304382642397826</v>
      </c>
      <c r="N587" s="136">
        <f t="shared" si="870"/>
        <v>94.661232072646314</v>
      </c>
      <c r="O587" s="136">
        <f t="shared" si="870"/>
        <v>93.323937571569289</v>
      </c>
      <c r="P587" s="136">
        <f t="shared" si="870"/>
        <v>99.272896163486251</v>
      </c>
      <c r="Q587" s="139">
        <f t="shared" si="870"/>
        <v>100</v>
      </c>
      <c r="R587" s="136">
        <f t="shared" si="870"/>
        <v>102.40392700133729</v>
      </c>
      <c r="S587" s="136">
        <f t="shared" si="870"/>
        <v>102.22775646826128</v>
      </c>
      <c r="T587" s="136">
        <f t="shared" si="870"/>
        <v>104.87832221590499</v>
      </c>
      <c r="U587" s="136">
        <f t="shared" ref="U587:V587" si="871">U514/$Q514*100</f>
        <v>109.62371575685262</v>
      </c>
      <c r="V587" s="136">
        <f t="shared" si="871"/>
        <v>111.36780403430519</v>
      </c>
    </row>
    <row r="588" spans="1:22" ht="12" customHeight="1">
      <c r="A588" s="70" t="s">
        <v>34</v>
      </c>
      <c r="B588" s="136">
        <f t="shared" ref="B588:T588" si="872">B515/$Q515*100</f>
        <v>79.129024954902988</v>
      </c>
      <c r="C588" s="136">
        <f t="shared" si="872"/>
        <v>71.772550337040911</v>
      </c>
      <c r="D588" s="136">
        <f t="shared" si="872"/>
        <v>70.536125088550833</v>
      </c>
      <c r="E588" s="136">
        <f t="shared" si="872"/>
        <v>67.874853023874039</v>
      </c>
      <c r="F588" s="136">
        <f t="shared" si="872"/>
        <v>66.064399278447638</v>
      </c>
      <c r="G588" s="136">
        <f t="shared" si="872"/>
        <v>61.987774507584334</v>
      </c>
      <c r="H588" s="136">
        <f t="shared" si="872"/>
        <v>69.681655188531124</v>
      </c>
      <c r="I588" s="136">
        <f t="shared" si="872"/>
        <v>79.253178701059696</v>
      </c>
      <c r="J588" s="136">
        <f t="shared" si="872"/>
        <v>78.218320711035815</v>
      </c>
      <c r="K588" s="136">
        <f t="shared" si="872"/>
        <v>83.352443272692753</v>
      </c>
      <c r="L588" s="136">
        <f t="shared" si="872"/>
        <v>82.968296975760808</v>
      </c>
      <c r="M588" s="136">
        <f t="shared" si="872"/>
        <v>89.265082854367662</v>
      </c>
      <c r="N588" s="136">
        <f t="shared" si="872"/>
        <v>92.903517932913161</v>
      </c>
      <c r="O588" s="136">
        <f t="shared" si="872"/>
        <v>90.967449809022327</v>
      </c>
      <c r="P588" s="136">
        <f t="shared" si="872"/>
        <v>92.530326378289161</v>
      </c>
      <c r="Q588" s="139">
        <f t="shared" si="872"/>
        <v>100</v>
      </c>
      <c r="R588" s="136">
        <f t="shared" si="872"/>
        <v>106.36032338399292</v>
      </c>
      <c r="S588" s="136">
        <f t="shared" si="872"/>
        <v>110.88536227332813</v>
      </c>
      <c r="T588" s="136">
        <f t="shared" si="872"/>
        <v>111.67994624873107</v>
      </c>
      <c r="U588" s="136">
        <f t="shared" ref="U588:V588" si="873">U515/$Q515*100</f>
        <v>119.19855105275074</v>
      </c>
      <c r="V588" s="136">
        <f t="shared" si="873"/>
        <v>127.27657803062948</v>
      </c>
    </row>
    <row r="589" spans="1:22" ht="12" customHeight="1">
      <c r="A589" s="70" t="s">
        <v>35</v>
      </c>
      <c r="B589" s="136">
        <f t="shared" ref="B589:T589" si="874">B516/$Q516*100</f>
        <v>151.77666088712331</v>
      </c>
      <c r="C589" s="136">
        <f t="shared" si="874"/>
        <v>133.05642736430875</v>
      </c>
      <c r="D589" s="136">
        <f t="shared" si="874"/>
        <v>113.39025086144458</v>
      </c>
      <c r="E589" s="136">
        <f t="shared" si="874"/>
        <v>105.44740249764062</v>
      </c>
      <c r="F589" s="136">
        <f t="shared" si="874"/>
        <v>90.32987292320523</v>
      </c>
      <c r="G589" s="136">
        <f t="shared" si="874"/>
        <v>82.646006628185148</v>
      </c>
      <c r="H589" s="136">
        <f t="shared" si="874"/>
        <v>82.316792133968349</v>
      </c>
      <c r="I589" s="136">
        <f t="shared" si="874"/>
        <v>85.053661962557342</v>
      </c>
      <c r="J589" s="136">
        <f t="shared" si="874"/>
        <v>85.359831442178958</v>
      </c>
      <c r="K589" s="136">
        <f t="shared" si="874"/>
        <v>91.628075412066806</v>
      </c>
      <c r="L589" s="136">
        <f t="shared" si="874"/>
        <v>98.944318855211463</v>
      </c>
      <c r="M589" s="136">
        <f t="shared" si="874"/>
        <v>101.15993240129053</v>
      </c>
      <c r="N589" s="136">
        <f t="shared" si="874"/>
        <v>105.56153018896912</v>
      </c>
      <c r="O589" s="136">
        <f t="shared" si="874"/>
        <v>99.348155301450731</v>
      </c>
      <c r="P589" s="136">
        <f t="shared" si="874"/>
        <v>98.449399732238859</v>
      </c>
      <c r="Q589" s="139">
        <f t="shared" si="874"/>
        <v>100</v>
      </c>
      <c r="R589" s="136">
        <f t="shared" si="874"/>
        <v>101.61754054825185</v>
      </c>
      <c r="S589" s="136">
        <f t="shared" si="874"/>
        <v>101.60766411342534</v>
      </c>
      <c r="T589" s="136">
        <f t="shared" si="874"/>
        <v>105.65809977393937</v>
      </c>
      <c r="U589" s="136">
        <f t="shared" ref="U589:V589" si="875">U516/$Q516*100</f>
        <v>114.55786493426683</v>
      </c>
      <c r="V589" s="136">
        <f t="shared" si="875"/>
        <v>117.29034523626626</v>
      </c>
    </row>
    <row r="590" spans="1:22" ht="12" customHeight="1">
      <c r="A590" s="72" t="s">
        <v>5</v>
      </c>
      <c r="B590" s="140">
        <f t="shared" ref="B590:T590" si="876">B517/$Q517*100</f>
        <v>127.80145970822139</v>
      </c>
      <c r="C590" s="140">
        <f t="shared" si="876"/>
        <v>110.3611870880431</v>
      </c>
      <c r="D590" s="140">
        <f t="shared" si="876"/>
        <v>97.629044158109906</v>
      </c>
      <c r="E590" s="140">
        <f t="shared" si="876"/>
        <v>89.360710165781427</v>
      </c>
      <c r="F590" s="140">
        <f t="shared" si="876"/>
        <v>82.813729246748153</v>
      </c>
      <c r="G590" s="140">
        <f t="shared" si="876"/>
        <v>76.586581771786584</v>
      </c>
      <c r="H590" s="140">
        <f t="shared" si="876"/>
        <v>76.439734554036917</v>
      </c>
      <c r="I590" s="140">
        <f t="shared" si="876"/>
        <v>81.809797695283365</v>
      </c>
      <c r="J590" s="140">
        <f t="shared" si="876"/>
        <v>81.297666749550586</v>
      </c>
      <c r="K590" s="140">
        <f t="shared" si="876"/>
        <v>85.760864248358288</v>
      </c>
      <c r="L590" s="140">
        <f t="shared" si="876"/>
        <v>88.421794939732521</v>
      </c>
      <c r="M590" s="140">
        <f t="shared" si="876"/>
        <v>93.932132331660711</v>
      </c>
      <c r="N590" s="140">
        <f t="shared" si="876"/>
        <v>96.888744634624544</v>
      </c>
      <c r="O590" s="140">
        <f t="shared" si="876"/>
        <v>94.486605414086725</v>
      </c>
      <c r="P590" s="140">
        <f t="shared" si="876"/>
        <v>96.234912747683666</v>
      </c>
      <c r="Q590" s="137">
        <f t="shared" si="876"/>
        <v>100</v>
      </c>
      <c r="R590" s="140">
        <f t="shared" si="876"/>
        <v>104.65982602528095</v>
      </c>
      <c r="S590" s="140">
        <f t="shared" si="876"/>
        <v>108.59341561940788</v>
      </c>
      <c r="T590" s="140">
        <f t="shared" si="876"/>
        <v>112.72699665339165</v>
      </c>
      <c r="U590" s="140">
        <f t="shared" ref="U590:V590" si="877">U517/$Q517*100</f>
        <v>119.06649600730465</v>
      </c>
      <c r="V590" s="140">
        <f t="shared" si="877"/>
        <v>124.40710817982823</v>
      </c>
    </row>
    <row r="591" spans="1:22" ht="12" customHeight="1">
      <c r="A591" s="73" t="s">
        <v>3</v>
      </c>
      <c r="B591" s="136">
        <f t="shared" ref="B591:T591" si="878">B518/$Q518*100</f>
        <v>183.71471886565297</v>
      </c>
      <c r="C591" s="136">
        <f t="shared" si="878"/>
        <v>159.06362866188078</v>
      </c>
      <c r="D591" s="136">
        <f t="shared" si="878"/>
        <v>129.80336201899496</v>
      </c>
      <c r="E591" s="136">
        <f t="shared" si="878"/>
        <v>117.6697730414233</v>
      </c>
      <c r="F591" s="136">
        <f t="shared" si="878"/>
        <v>102.99772595532171</v>
      </c>
      <c r="G591" s="136">
        <f t="shared" si="878"/>
        <v>88.902216078833561</v>
      </c>
      <c r="H591" s="136">
        <f t="shared" si="878"/>
        <v>84.861996700405754</v>
      </c>
      <c r="I591" s="136">
        <f t="shared" si="878"/>
        <v>87.366567084318021</v>
      </c>
      <c r="J591" s="136">
        <f t="shared" si="878"/>
        <v>86.701743434253359</v>
      </c>
      <c r="K591" s="136">
        <f t="shared" si="878"/>
        <v>85.223168502251738</v>
      </c>
      <c r="L591" s="136">
        <f t="shared" si="878"/>
        <v>87.814687653275072</v>
      </c>
      <c r="M591" s="136">
        <f t="shared" si="878"/>
        <v>94.099968787622075</v>
      </c>
      <c r="N591" s="136">
        <f t="shared" si="878"/>
        <v>99.395371650243021</v>
      </c>
      <c r="O591" s="136">
        <f t="shared" si="878"/>
        <v>95.448343514513752</v>
      </c>
      <c r="P591" s="136">
        <f t="shared" si="878"/>
        <v>96.25273108306952</v>
      </c>
      <c r="Q591" s="139">
        <f t="shared" si="878"/>
        <v>100</v>
      </c>
      <c r="R591" s="136">
        <f t="shared" si="878"/>
        <v>105.07691621705976</v>
      </c>
      <c r="S591" s="136">
        <f t="shared" si="878"/>
        <v>106.12788157132027</v>
      </c>
      <c r="T591" s="136">
        <f t="shared" si="878"/>
        <v>113.7107058456325</v>
      </c>
      <c r="U591" s="136">
        <f t="shared" ref="U591:V591" si="879">U518/$Q518*100</f>
        <v>121.45672626744546</v>
      </c>
      <c r="V591" s="136">
        <f t="shared" si="879"/>
        <v>127.17572568778704</v>
      </c>
    </row>
    <row r="592" spans="1:22" ht="12" customHeight="1">
      <c r="A592" s="73" t="s">
        <v>4</v>
      </c>
      <c r="B592" s="136">
        <f t="shared" ref="B592:T592" si="880">B519/$Q519*100</f>
        <v>120.58776492624463</v>
      </c>
      <c r="C592" s="136">
        <f t="shared" si="880"/>
        <v>104.07780182406634</v>
      </c>
      <c r="D592" s="136">
        <f t="shared" si="880"/>
        <v>93.478048269760251</v>
      </c>
      <c r="E592" s="136">
        <f t="shared" si="880"/>
        <v>85.708393305237138</v>
      </c>
      <c r="F592" s="136">
        <f t="shared" si="880"/>
        <v>80.209674431661966</v>
      </c>
      <c r="G592" s="136">
        <f t="shared" si="880"/>
        <v>74.997670156254841</v>
      </c>
      <c r="H592" s="136">
        <f t="shared" si="880"/>
        <v>75.353129526656289</v>
      </c>
      <c r="I592" s="136">
        <f t="shared" si="880"/>
        <v>81.092886555593523</v>
      </c>
      <c r="J592" s="136">
        <f t="shared" si="880"/>
        <v>80.600455383779916</v>
      </c>
      <c r="K592" s="136">
        <f t="shared" si="880"/>
        <v>85.830235504057384</v>
      </c>
      <c r="L592" s="136">
        <f t="shared" si="880"/>
        <v>88.500121381982765</v>
      </c>
      <c r="M592" s="136">
        <f t="shared" si="880"/>
        <v>93.910478774260582</v>
      </c>
      <c r="N592" s="136">
        <f t="shared" si="880"/>
        <v>96.565350103606136</v>
      </c>
      <c r="O592" s="136">
        <f t="shared" si="880"/>
        <v>94.362525987824966</v>
      </c>
      <c r="P592" s="136">
        <f t="shared" si="880"/>
        <v>96.232613900595638</v>
      </c>
      <c r="Q592" s="139">
        <f t="shared" si="880"/>
        <v>100</v>
      </c>
      <c r="R592" s="136">
        <f t="shared" si="880"/>
        <v>104.60601479364489</v>
      </c>
      <c r="S592" s="136">
        <f t="shared" si="880"/>
        <v>108.91150850766896</v>
      </c>
      <c r="T592" s="136">
        <f t="shared" si="880"/>
        <v>112.6000826087807</v>
      </c>
      <c r="U592" s="136">
        <f t="shared" ref="U592:V592" si="881">U519/$Q519*100</f>
        <v>118.75811849872923</v>
      </c>
      <c r="V592" s="136">
        <f t="shared" si="881"/>
        <v>124.04991273153185</v>
      </c>
    </row>
    <row r="593" spans="1:22" ht="12" customHeight="1">
      <c r="A593" s="14"/>
      <c r="B593" s="144"/>
      <c r="C593" s="144"/>
      <c r="D593" s="144"/>
      <c r="E593" s="124"/>
      <c r="F593" s="124"/>
      <c r="G593" s="124"/>
      <c r="H593" s="124"/>
      <c r="I593" s="124"/>
      <c r="J593" s="124"/>
      <c r="K593" s="124"/>
      <c r="L593" s="124"/>
      <c r="M593" s="124"/>
    </row>
    <row r="594" spans="1:22" ht="12" customHeight="1">
      <c r="A594" s="127"/>
      <c r="B594" s="185" t="s">
        <v>75</v>
      </c>
      <c r="C594" s="185"/>
      <c r="D594" s="185"/>
      <c r="E594" s="185"/>
      <c r="F594" s="185"/>
      <c r="G594" s="185"/>
      <c r="H594" s="185"/>
      <c r="I594" s="185"/>
      <c r="J594" s="185"/>
      <c r="K594" s="185"/>
      <c r="L594" s="185"/>
      <c r="M594" s="185"/>
      <c r="N594" s="185"/>
      <c r="O594" s="185"/>
      <c r="P594" s="185"/>
      <c r="Q594" s="185"/>
      <c r="R594" s="185"/>
      <c r="S594" s="185"/>
      <c r="T594" s="185"/>
      <c r="U594" s="185"/>
      <c r="V594" s="185"/>
    </row>
    <row r="595" spans="1:22" ht="12" customHeight="1">
      <c r="A595" s="127"/>
      <c r="B595" s="186" t="s">
        <v>68</v>
      </c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</row>
    <row r="596" spans="1:22" ht="12" customHeight="1">
      <c r="A596" s="70" t="s">
        <v>18</v>
      </c>
      <c r="B596" s="117">
        <v>483.90499999999997</v>
      </c>
      <c r="C596" s="117">
        <v>500.25599999999997</v>
      </c>
      <c r="D596" s="117">
        <v>509.92200000000003</v>
      </c>
      <c r="E596" s="117">
        <v>534.58399999999995</v>
      </c>
      <c r="F596" s="117">
        <v>540.03899999999999</v>
      </c>
      <c r="G596" s="117">
        <v>528.01800000000003</v>
      </c>
      <c r="H596" s="117">
        <v>539.16</v>
      </c>
      <c r="I596" s="117">
        <v>550.05999999999995</v>
      </c>
      <c r="J596" s="117">
        <v>574.37099999999998</v>
      </c>
      <c r="K596" s="117">
        <v>600.00099999999998</v>
      </c>
      <c r="L596" s="117">
        <v>616.221</v>
      </c>
      <c r="M596" s="117">
        <v>628.27099999999996</v>
      </c>
      <c r="N596" s="117">
        <v>648.74300000000005</v>
      </c>
      <c r="O596" s="117">
        <v>671.36099999999999</v>
      </c>
      <c r="P596" s="117">
        <v>689.94299999999998</v>
      </c>
      <c r="Q596" s="117">
        <v>735.80899999999997</v>
      </c>
      <c r="R596" s="117">
        <v>758.90800000000002</v>
      </c>
      <c r="S596" s="117">
        <v>782.83199999999999</v>
      </c>
      <c r="T596" s="117">
        <v>817.28499999999997</v>
      </c>
      <c r="U596" s="117">
        <v>850.98199999999997</v>
      </c>
      <c r="V596" s="117">
        <v>878.97400000000005</v>
      </c>
    </row>
    <row r="597" spans="1:22" ht="12" customHeight="1">
      <c r="A597" s="70" t="s">
        <v>19</v>
      </c>
      <c r="B597" s="117">
        <v>1185.097</v>
      </c>
      <c r="C597" s="117">
        <v>1202.951</v>
      </c>
      <c r="D597" s="117">
        <v>1190.992</v>
      </c>
      <c r="E597" s="117">
        <v>1196.2550000000001</v>
      </c>
      <c r="F597" s="117">
        <v>1207.18</v>
      </c>
      <c r="G597" s="117">
        <v>1189.1130000000001</v>
      </c>
      <c r="H597" s="117">
        <v>1190.874</v>
      </c>
      <c r="I597" s="117">
        <v>1185.5820000000001</v>
      </c>
      <c r="J597" s="117">
        <v>1219.0630000000001</v>
      </c>
      <c r="K597" s="117">
        <v>1237.2139999999999</v>
      </c>
      <c r="L597" s="117">
        <v>1261.874</v>
      </c>
      <c r="M597" s="117">
        <v>1274.2940000000001</v>
      </c>
      <c r="N597" s="117">
        <v>1277.056</v>
      </c>
      <c r="O597" s="117">
        <v>1303.337</v>
      </c>
      <c r="P597" s="117">
        <v>1347.191</v>
      </c>
      <c r="Q597" s="117">
        <v>1430.9059999999999</v>
      </c>
      <c r="R597" s="117">
        <v>1454.2180000000001</v>
      </c>
      <c r="S597" s="117">
        <v>1529.3420000000001</v>
      </c>
      <c r="T597" s="117">
        <v>1588.0160000000001</v>
      </c>
      <c r="U597" s="117">
        <v>1621.65</v>
      </c>
      <c r="V597" s="117">
        <v>1621.3689999999999</v>
      </c>
    </row>
    <row r="598" spans="1:22" ht="12" customHeight="1">
      <c r="A598" s="70" t="s">
        <v>20</v>
      </c>
      <c r="B598" s="117">
        <v>755.875</v>
      </c>
      <c r="C598" s="117">
        <v>774.84799999999996</v>
      </c>
      <c r="D598" s="117">
        <v>781.23500000000001</v>
      </c>
      <c r="E598" s="117">
        <v>764.60799999999995</v>
      </c>
      <c r="F598" s="117">
        <v>766.46600000000001</v>
      </c>
      <c r="G598" s="117">
        <v>760.88499999999999</v>
      </c>
      <c r="H598" s="117">
        <v>757.93600000000004</v>
      </c>
      <c r="I598" s="117">
        <v>770.76800000000003</v>
      </c>
      <c r="J598" s="117">
        <v>816.56</v>
      </c>
      <c r="K598" s="117">
        <v>813.44200000000001</v>
      </c>
      <c r="L598" s="117">
        <v>830.64700000000005</v>
      </c>
      <c r="M598" s="117">
        <v>829.03399999999999</v>
      </c>
      <c r="N598" s="117">
        <v>826.91300000000001</v>
      </c>
      <c r="O598" s="117">
        <v>830.01900000000001</v>
      </c>
      <c r="P598" s="117">
        <v>837.94500000000005</v>
      </c>
      <c r="Q598" s="117">
        <v>867.68799999999999</v>
      </c>
      <c r="R598" s="117">
        <v>894.93399999999997</v>
      </c>
      <c r="S598" s="117">
        <v>925.82100000000003</v>
      </c>
      <c r="T598" s="117">
        <v>962.87300000000005</v>
      </c>
      <c r="U598" s="117">
        <v>1011.151</v>
      </c>
      <c r="V598" s="117">
        <v>1017.659</v>
      </c>
    </row>
    <row r="599" spans="1:22" ht="12" customHeight="1">
      <c r="A599" s="70" t="s">
        <v>21</v>
      </c>
      <c r="B599" s="117">
        <v>1793.806</v>
      </c>
      <c r="C599" s="117">
        <v>1873.8869999999999</v>
      </c>
      <c r="D599" s="117">
        <v>1887.3979999999999</v>
      </c>
      <c r="E599" s="117">
        <v>1903.914</v>
      </c>
      <c r="F599" s="117">
        <v>1959.873</v>
      </c>
      <c r="G599" s="117">
        <v>2015.7660000000001</v>
      </c>
      <c r="H599" s="117">
        <v>2065.0320000000002</v>
      </c>
      <c r="I599" s="117">
        <v>2159.4589999999998</v>
      </c>
      <c r="J599" s="117">
        <v>2261.7570000000001</v>
      </c>
      <c r="K599" s="117">
        <v>2359.6990000000001</v>
      </c>
      <c r="L599" s="117">
        <v>2432.9299999999998</v>
      </c>
      <c r="M599" s="117">
        <v>2522.2460000000001</v>
      </c>
      <c r="N599" s="117">
        <v>2588.2579999999998</v>
      </c>
      <c r="O599" s="117">
        <v>2661.951</v>
      </c>
      <c r="P599" s="117">
        <v>2725.5309999999999</v>
      </c>
      <c r="Q599" s="117">
        <v>2862.9949999999999</v>
      </c>
      <c r="R599" s="117">
        <v>3036.4059999999999</v>
      </c>
      <c r="S599" s="117">
        <v>3211.0450000000001</v>
      </c>
      <c r="T599" s="117">
        <v>3404.4780000000001</v>
      </c>
      <c r="U599" s="117">
        <v>3614.3069999999998</v>
      </c>
      <c r="V599" s="117">
        <v>3729.4059999999999</v>
      </c>
    </row>
    <row r="600" spans="1:22" ht="12" customHeight="1">
      <c r="A600" s="70"/>
      <c r="B600" s="117"/>
      <c r="C600" s="117"/>
      <c r="D600" s="117"/>
      <c r="E600" s="117"/>
      <c r="F600" s="117"/>
      <c r="G600" s="117"/>
      <c r="H600" s="117"/>
      <c r="I600" s="117"/>
      <c r="J600" s="117"/>
      <c r="K600" s="117"/>
      <c r="L600" s="117"/>
      <c r="M600" s="117"/>
      <c r="N600" s="117"/>
      <c r="O600" s="117"/>
      <c r="P600" s="117"/>
      <c r="Q600" s="117"/>
      <c r="R600" s="117"/>
      <c r="S600" s="117"/>
      <c r="T600" s="117"/>
      <c r="U600" s="117"/>
      <c r="V600" s="117"/>
    </row>
    <row r="601" spans="1:22" ht="12" customHeight="1">
      <c r="A601" s="70" t="s">
        <v>22</v>
      </c>
      <c r="B601" s="117">
        <v>811.21400000000006</v>
      </c>
      <c r="C601" s="117">
        <v>837.30899999999997</v>
      </c>
      <c r="D601" s="117">
        <v>841.56899999999996</v>
      </c>
      <c r="E601" s="117">
        <v>847.08600000000001</v>
      </c>
      <c r="F601" s="117">
        <v>864.024</v>
      </c>
      <c r="G601" s="117">
        <v>869.47500000000002</v>
      </c>
      <c r="H601" s="117">
        <v>879.67600000000004</v>
      </c>
      <c r="I601" s="117">
        <v>889.33799999999997</v>
      </c>
      <c r="J601" s="117">
        <v>918.88499999999999</v>
      </c>
      <c r="K601" s="117">
        <v>943.52</v>
      </c>
      <c r="L601" s="117">
        <v>959.25900000000001</v>
      </c>
      <c r="M601" s="117">
        <v>994.04300000000001</v>
      </c>
      <c r="N601" s="117">
        <v>1024.0899999999999</v>
      </c>
      <c r="O601" s="117">
        <v>1072.3779999999999</v>
      </c>
      <c r="P601" s="117">
        <v>1111.0239999999999</v>
      </c>
      <c r="Q601" s="117">
        <v>1166.912</v>
      </c>
      <c r="R601" s="117">
        <v>1233.127</v>
      </c>
      <c r="S601" s="117">
        <v>1293.94</v>
      </c>
      <c r="T601" s="117">
        <v>1356.8989999999999</v>
      </c>
      <c r="U601" s="117">
        <v>1430.3219999999999</v>
      </c>
      <c r="V601" s="117">
        <v>1448.9449999999999</v>
      </c>
    </row>
    <row r="602" spans="1:22" ht="12" customHeight="1">
      <c r="A602" s="70" t="s">
        <v>23</v>
      </c>
      <c r="B602" s="117">
        <v>849.13900000000001</v>
      </c>
      <c r="C602" s="117">
        <v>860.91800000000001</v>
      </c>
      <c r="D602" s="117">
        <v>865.94299999999998</v>
      </c>
      <c r="E602" s="117">
        <v>871.69500000000005</v>
      </c>
      <c r="F602" s="117">
        <v>884.077</v>
      </c>
      <c r="G602" s="117">
        <v>944.33699999999999</v>
      </c>
      <c r="H602" s="117">
        <v>997.19899999999996</v>
      </c>
      <c r="I602" s="117">
        <v>1040.2550000000001</v>
      </c>
      <c r="J602" s="117">
        <v>1089.0070000000001</v>
      </c>
      <c r="K602" s="117">
        <v>1111.098</v>
      </c>
      <c r="L602" s="117">
        <v>1159.4369999999999</v>
      </c>
      <c r="M602" s="117">
        <v>1196.193</v>
      </c>
      <c r="N602" s="117">
        <v>1252.674</v>
      </c>
      <c r="O602" s="117">
        <v>1303.5039999999999</v>
      </c>
      <c r="P602" s="117">
        <v>1362.722</v>
      </c>
      <c r="Q602" s="117">
        <v>1440.241</v>
      </c>
      <c r="R602" s="117">
        <v>1505.818</v>
      </c>
      <c r="S602" s="117">
        <v>1619.173</v>
      </c>
      <c r="T602" s="117">
        <v>1685.5</v>
      </c>
      <c r="U602" s="117">
        <v>1720.33</v>
      </c>
      <c r="V602" s="117">
        <v>1772.5070000000001</v>
      </c>
    </row>
    <row r="603" spans="1:22" ht="12" customHeight="1">
      <c r="A603" s="70" t="s">
        <v>24</v>
      </c>
      <c r="B603" s="117">
        <v>535.79</v>
      </c>
      <c r="C603" s="117">
        <v>513.58000000000004</v>
      </c>
      <c r="D603" s="117">
        <v>526.73199999999997</v>
      </c>
      <c r="E603" s="117">
        <v>536.63300000000004</v>
      </c>
      <c r="F603" s="117">
        <v>517.08199999999999</v>
      </c>
      <c r="G603" s="117">
        <v>542.61900000000003</v>
      </c>
      <c r="H603" s="117">
        <v>530.17700000000002</v>
      </c>
      <c r="I603" s="117">
        <v>521.553</v>
      </c>
      <c r="J603" s="117">
        <v>540.11</v>
      </c>
      <c r="K603" s="117">
        <v>556.70600000000002</v>
      </c>
      <c r="L603" s="117">
        <v>571.245</v>
      </c>
      <c r="M603" s="117">
        <v>580.63900000000001</v>
      </c>
      <c r="N603" s="117">
        <v>580.79700000000003</v>
      </c>
      <c r="O603" s="117">
        <v>596.77200000000005</v>
      </c>
      <c r="P603" s="117">
        <v>609.01499999999999</v>
      </c>
      <c r="Q603" s="117">
        <v>635.71699999999998</v>
      </c>
      <c r="R603" s="117">
        <v>645.798</v>
      </c>
      <c r="S603" s="117">
        <v>691.13300000000004</v>
      </c>
      <c r="T603" s="117">
        <v>708.41200000000003</v>
      </c>
      <c r="U603" s="117">
        <v>738.54600000000005</v>
      </c>
      <c r="V603" s="117">
        <v>743.12300000000005</v>
      </c>
    </row>
    <row r="604" spans="1:22" ht="12" customHeight="1">
      <c r="A604" s="70" t="s">
        <v>25</v>
      </c>
      <c r="B604" s="117">
        <v>560.404</v>
      </c>
      <c r="C604" s="117">
        <v>569.44299999999998</v>
      </c>
      <c r="D604" s="117">
        <v>583.22799999999995</v>
      </c>
      <c r="E604" s="117">
        <v>574.32899999999995</v>
      </c>
      <c r="F604" s="117">
        <v>571.16099999999994</v>
      </c>
      <c r="G604" s="117">
        <v>563.38300000000004</v>
      </c>
      <c r="H604" s="117">
        <v>569.14700000000005</v>
      </c>
      <c r="I604" s="117">
        <v>584.13599999999997</v>
      </c>
      <c r="J604" s="117">
        <v>616.41300000000001</v>
      </c>
      <c r="K604" s="117">
        <v>644.66099999999994</v>
      </c>
      <c r="L604" s="117">
        <v>657.35599999999999</v>
      </c>
      <c r="M604" s="117">
        <v>685.23900000000003</v>
      </c>
      <c r="N604" s="117">
        <v>731.101</v>
      </c>
      <c r="O604" s="117">
        <v>760.36900000000003</v>
      </c>
      <c r="P604" s="117">
        <v>828.87300000000005</v>
      </c>
      <c r="Q604" s="117">
        <v>862.12699999999995</v>
      </c>
      <c r="R604" s="117">
        <v>907.81200000000001</v>
      </c>
      <c r="S604" s="117">
        <v>961.76900000000001</v>
      </c>
      <c r="T604" s="117">
        <v>1013.362</v>
      </c>
      <c r="U604" s="117">
        <v>1067.848</v>
      </c>
      <c r="V604" s="117">
        <v>1100.328</v>
      </c>
    </row>
    <row r="605" spans="1:22" ht="12" customHeight="1">
      <c r="A605" s="70" t="s">
        <v>26</v>
      </c>
      <c r="B605" s="117">
        <v>859.73800000000006</v>
      </c>
      <c r="C605" s="117">
        <v>868.03899999999999</v>
      </c>
      <c r="D605" s="117">
        <v>887.94600000000003</v>
      </c>
      <c r="E605" s="117">
        <v>877.89599999999996</v>
      </c>
      <c r="F605" s="117">
        <v>879.21299999999997</v>
      </c>
      <c r="G605" s="117">
        <v>868.94299999999998</v>
      </c>
      <c r="H605" s="117">
        <v>862.94299999999998</v>
      </c>
      <c r="I605" s="117">
        <v>874.226</v>
      </c>
      <c r="J605" s="117">
        <v>924.56899999999996</v>
      </c>
      <c r="K605" s="117">
        <v>958.05799999999999</v>
      </c>
      <c r="L605" s="117">
        <v>971.58900000000006</v>
      </c>
      <c r="M605" s="117">
        <v>968.80399999999997</v>
      </c>
      <c r="N605" s="117">
        <v>976.30499999999995</v>
      </c>
      <c r="O605" s="117">
        <v>1031.43</v>
      </c>
      <c r="P605" s="117">
        <v>1063.3050000000001</v>
      </c>
      <c r="Q605" s="117">
        <v>1109.7719999999999</v>
      </c>
      <c r="R605" s="117">
        <v>1180.1859999999999</v>
      </c>
      <c r="S605" s="117">
        <v>1241.923</v>
      </c>
      <c r="T605" s="117">
        <v>1311.547</v>
      </c>
      <c r="U605" s="117">
        <v>1376.2940000000001</v>
      </c>
      <c r="V605" s="117">
        <v>1398.905</v>
      </c>
    </row>
    <row r="606" spans="1:22" ht="12" customHeight="1">
      <c r="A606" s="70" t="s">
        <v>27</v>
      </c>
      <c r="B606" s="117">
        <v>741.63800000000003</v>
      </c>
      <c r="C606" s="117">
        <v>749.54300000000001</v>
      </c>
      <c r="D606" s="117">
        <v>767.99</v>
      </c>
      <c r="E606" s="117">
        <v>770.73800000000006</v>
      </c>
      <c r="F606" s="117">
        <v>786.78599999999994</v>
      </c>
      <c r="G606" s="117">
        <v>779.53800000000001</v>
      </c>
      <c r="H606" s="117">
        <v>800.22900000000004</v>
      </c>
      <c r="I606" s="117">
        <v>839.38599999999997</v>
      </c>
      <c r="J606" s="117">
        <v>856.63499999999999</v>
      </c>
      <c r="K606" s="117">
        <v>887.52099999999996</v>
      </c>
      <c r="L606" s="117">
        <v>929.95799999999997</v>
      </c>
      <c r="M606" s="117">
        <v>958.37800000000004</v>
      </c>
      <c r="N606" s="117">
        <v>1014.105</v>
      </c>
      <c r="O606" s="117">
        <v>1094.6010000000001</v>
      </c>
      <c r="P606" s="117">
        <v>1093.502</v>
      </c>
      <c r="Q606" s="117">
        <v>1149.9570000000001</v>
      </c>
      <c r="R606" s="117">
        <v>1201.721</v>
      </c>
      <c r="S606" s="117">
        <v>1287.7760000000001</v>
      </c>
      <c r="T606" s="117">
        <v>1373.7670000000001</v>
      </c>
      <c r="U606" s="117">
        <v>1452.8779999999999</v>
      </c>
      <c r="V606" s="117">
        <v>1477.9749999999999</v>
      </c>
    </row>
    <row r="607" spans="1:22" ht="12" customHeight="1">
      <c r="A607" s="70" t="s">
        <v>28</v>
      </c>
      <c r="B607" s="117">
        <v>543.05999999999995</v>
      </c>
      <c r="C607" s="117">
        <v>560.94600000000003</v>
      </c>
      <c r="D607" s="117">
        <v>556.25599999999997</v>
      </c>
      <c r="E607" s="117">
        <v>542.90499999999997</v>
      </c>
      <c r="F607" s="117">
        <v>557.24900000000002</v>
      </c>
      <c r="G607" s="117">
        <v>550.60400000000004</v>
      </c>
      <c r="H607" s="117">
        <v>569.20799999999997</v>
      </c>
      <c r="I607" s="117">
        <v>583.505</v>
      </c>
      <c r="J607" s="117">
        <v>601.99900000000002</v>
      </c>
      <c r="K607" s="117">
        <v>622.06399999999996</v>
      </c>
      <c r="L607" s="117">
        <v>634.43299999999999</v>
      </c>
      <c r="M607" s="117">
        <v>663.41800000000001</v>
      </c>
      <c r="N607" s="117">
        <v>696.80200000000002</v>
      </c>
      <c r="O607" s="117">
        <v>733.55600000000004</v>
      </c>
      <c r="P607" s="117">
        <v>753.38400000000001</v>
      </c>
      <c r="Q607" s="117">
        <v>782.67200000000003</v>
      </c>
      <c r="R607" s="117">
        <v>797.19899999999996</v>
      </c>
      <c r="S607" s="117">
        <v>839.95</v>
      </c>
      <c r="T607" s="117">
        <v>867.88800000000003</v>
      </c>
      <c r="U607" s="117">
        <v>871.05600000000004</v>
      </c>
      <c r="V607" s="117">
        <v>880.11</v>
      </c>
    </row>
    <row r="608" spans="1:22" ht="12" customHeight="1">
      <c r="A608" s="70" t="s">
        <v>29</v>
      </c>
      <c r="B608" s="117">
        <v>801.13300000000004</v>
      </c>
      <c r="C608" s="117">
        <v>815.2</v>
      </c>
      <c r="D608" s="117">
        <v>833.66600000000005</v>
      </c>
      <c r="E608" s="117">
        <v>833.50699999999995</v>
      </c>
      <c r="F608" s="117">
        <v>873.58100000000002</v>
      </c>
      <c r="G608" s="117">
        <v>870.46900000000005</v>
      </c>
      <c r="H608" s="117">
        <v>882.96100000000001</v>
      </c>
      <c r="I608" s="117">
        <v>898.18299999999999</v>
      </c>
      <c r="J608" s="117">
        <v>918.02700000000004</v>
      </c>
      <c r="K608" s="117">
        <v>928.01400000000001</v>
      </c>
      <c r="L608" s="117">
        <v>962.21600000000001</v>
      </c>
      <c r="M608" s="117">
        <v>999.95600000000002</v>
      </c>
      <c r="N608" s="117">
        <v>994.48900000000003</v>
      </c>
      <c r="O608" s="117">
        <v>1008.283</v>
      </c>
      <c r="P608" s="117">
        <v>1067.153</v>
      </c>
      <c r="Q608" s="117">
        <v>1128.94</v>
      </c>
      <c r="R608" s="117">
        <v>1170.575</v>
      </c>
      <c r="S608" s="117">
        <v>1236.884</v>
      </c>
      <c r="T608" s="117">
        <v>1280.9459999999999</v>
      </c>
      <c r="U608" s="117">
        <v>1327.3810000000001</v>
      </c>
      <c r="V608" s="117">
        <v>1360.604</v>
      </c>
    </row>
    <row r="609" spans="1:22" ht="12" customHeight="1">
      <c r="A609" s="70" t="s">
        <v>30</v>
      </c>
      <c r="B609" s="117">
        <v>557.34100000000001</v>
      </c>
      <c r="C609" s="117">
        <v>576.70100000000002</v>
      </c>
      <c r="D609" s="117">
        <v>589.59299999999996</v>
      </c>
      <c r="E609" s="117">
        <v>586.49199999999996</v>
      </c>
      <c r="F609" s="117">
        <v>583.03399999999999</v>
      </c>
      <c r="G609" s="117">
        <v>564.36</v>
      </c>
      <c r="H609" s="117">
        <v>577.87699999999995</v>
      </c>
      <c r="I609" s="117">
        <v>592.58100000000002</v>
      </c>
      <c r="J609" s="117">
        <v>614.56899999999996</v>
      </c>
      <c r="K609" s="117">
        <v>623.93399999999997</v>
      </c>
      <c r="L609" s="117">
        <v>629.6</v>
      </c>
      <c r="M609" s="117">
        <v>638.37699999999995</v>
      </c>
      <c r="N609" s="117">
        <v>654.63199999999995</v>
      </c>
      <c r="O609" s="117">
        <v>676.18600000000004</v>
      </c>
      <c r="P609" s="117">
        <v>696.37599999999998</v>
      </c>
      <c r="Q609" s="117">
        <v>732.68899999999996</v>
      </c>
      <c r="R609" s="117">
        <v>752.04499999999996</v>
      </c>
      <c r="S609" s="117">
        <v>791.81399999999996</v>
      </c>
      <c r="T609" s="117">
        <v>822.02099999999996</v>
      </c>
      <c r="U609" s="117">
        <v>867.47699999999998</v>
      </c>
      <c r="V609" s="117">
        <v>872.85299999999995</v>
      </c>
    </row>
    <row r="610" spans="1:22" ht="12" customHeight="1">
      <c r="A610" s="70" t="s">
        <v>31</v>
      </c>
      <c r="B610" s="117">
        <v>994.495</v>
      </c>
      <c r="C610" s="117">
        <v>989.721</v>
      </c>
      <c r="D610" s="117">
        <v>1003.779</v>
      </c>
      <c r="E610" s="117">
        <v>986.423</v>
      </c>
      <c r="F610" s="117">
        <v>999.05399999999997</v>
      </c>
      <c r="G610" s="117">
        <v>1025.7860000000001</v>
      </c>
      <c r="H610" s="117">
        <v>1040.3109999999999</v>
      </c>
      <c r="I610" s="117">
        <v>1080.011</v>
      </c>
      <c r="J610" s="117">
        <v>1116.963</v>
      </c>
      <c r="K610" s="117">
        <v>1139.481</v>
      </c>
      <c r="L610" s="117">
        <v>1166.4949999999999</v>
      </c>
      <c r="M610" s="117">
        <v>1221.566</v>
      </c>
      <c r="N610" s="117">
        <v>1263.393</v>
      </c>
      <c r="O610" s="117">
        <v>1347.498</v>
      </c>
      <c r="P610" s="117">
        <v>1435.527</v>
      </c>
      <c r="Q610" s="117">
        <v>1509.8340000000001</v>
      </c>
      <c r="R610" s="117">
        <v>1558.4849999999999</v>
      </c>
      <c r="S610" s="117">
        <v>1669.22</v>
      </c>
      <c r="T610" s="117">
        <v>1746.5719999999999</v>
      </c>
      <c r="U610" s="117">
        <v>1836.1610000000001</v>
      </c>
      <c r="V610" s="117">
        <v>1872.1990000000001</v>
      </c>
    </row>
    <row r="611" spans="1:22" ht="12" customHeight="1">
      <c r="A611" s="70" t="s">
        <v>32</v>
      </c>
      <c r="B611" s="117">
        <v>363.73</v>
      </c>
      <c r="C611" s="117">
        <v>371.93299999999999</v>
      </c>
      <c r="D611" s="117">
        <v>385.26600000000002</v>
      </c>
      <c r="E611" s="117">
        <v>373.68200000000002</v>
      </c>
      <c r="F611" s="117">
        <v>374.42200000000003</v>
      </c>
      <c r="G611" s="117">
        <v>365.142</v>
      </c>
      <c r="H611" s="117">
        <v>374.173</v>
      </c>
      <c r="I611" s="117">
        <v>384.50400000000002</v>
      </c>
      <c r="J611" s="117">
        <v>406.35399999999998</v>
      </c>
      <c r="K611" s="117">
        <v>410.44499999999999</v>
      </c>
      <c r="L611" s="117">
        <v>421.79500000000002</v>
      </c>
      <c r="M611" s="117">
        <v>439.85500000000002</v>
      </c>
      <c r="N611" s="117">
        <v>449.94499999999999</v>
      </c>
      <c r="O611" s="117">
        <v>444.04700000000003</v>
      </c>
      <c r="P611" s="117">
        <v>454.74</v>
      </c>
      <c r="Q611" s="117">
        <v>476.04300000000001</v>
      </c>
      <c r="R611" s="117">
        <v>501.197</v>
      </c>
      <c r="S611" s="117">
        <v>522.18899999999996</v>
      </c>
      <c r="T611" s="117">
        <v>543.57000000000005</v>
      </c>
      <c r="U611" s="117">
        <v>562.26599999999996</v>
      </c>
      <c r="V611" s="117">
        <v>578.73500000000001</v>
      </c>
    </row>
    <row r="612" spans="1:22" ht="12" customHeight="1">
      <c r="A612" s="70" t="s">
        <v>33</v>
      </c>
      <c r="B612" s="117">
        <v>461.54</v>
      </c>
      <c r="C612" s="117">
        <v>486.71199999999999</v>
      </c>
      <c r="D612" s="117">
        <v>483.58499999999998</v>
      </c>
      <c r="E612" s="117">
        <v>457.69200000000001</v>
      </c>
      <c r="F612" s="117">
        <v>451.15899999999999</v>
      </c>
      <c r="G612" s="117">
        <v>439.18599999999998</v>
      </c>
      <c r="H612" s="117">
        <v>441.29300000000001</v>
      </c>
      <c r="I612" s="117">
        <v>445.42899999999997</v>
      </c>
      <c r="J612" s="117">
        <v>454.25700000000001</v>
      </c>
      <c r="K612" s="117">
        <v>467.96899999999999</v>
      </c>
      <c r="L612" s="117">
        <v>474.86700000000002</v>
      </c>
      <c r="M612" s="117">
        <v>467.45100000000002</v>
      </c>
      <c r="N612" s="117">
        <v>475.37599999999998</v>
      </c>
      <c r="O612" s="117">
        <v>490.584</v>
      </c>
      <c r="P612" s="117">
        <v>505.88299999999998</v>
      </c>
      <c r="Q612" s="117">
        <v>514.00300000000004</v>
      </c>
      <c r="R612" s="117">
        <v>537.92899999999997</v>
      </c>
      <c r="S612" s="117">
        <v>555.20799999999997</v>
      </c>
      <c r="T612" s="117">
        <v>576.70100000000002</v>
      </c>
      <c r="U612" s="117">
        <v>598.08799999999997</v>
      </c>
      <c r="V612" s="117">
        <v>603.74099999999999</v>
      </c>
    </row>
    <row r="613" spans="1:22" ht="12" customHeight="1">
      <c r="A613" s="70" t="s">
        <v>34</v>
      </c>
      <c r="B613" s="117">
        <v>670.97900000000004</v>
      </c>
      <c r="C613" s="117">
        <v>704.37800000000004</v>
      </c>
      <c r="D613" s="117">
        <v>723.38800000000003</v>
      </c>
      <c r="E613" s="117">
        <v>744.13699999999994</v>
      </c>
      <c r="F613" s="117">
        <v>745.46</v>
      </c>
      <c r="G613" s="117">
        <v>731.024</v>
      </c>
      <c r="H613" s="117">
        <v>758.50400000000002</v>
      </c>
      <c r="I613" s="117">
        <v>802.64099999999996</v>
      </c>
      <c r="J613" s="117">
        <v>831.32299999999998</v>
      </c>
      <c r="K613" s="117">
        <v>843.11500000000001</v>
      </c>
      <c r="L613" s="117">
        <v>874.51800000000003</v>
      </c>
      <c r="M613" s="117">
        <v>911.81500000000005</v>
      </c>
      <c r="N613" s="117">
        <v>958.74199999999996</v>
      </c>
      <c r="O613" s="117">
        <v>1015.932</v>
      </c>
      <c r="P613" s="117">
        <v>1060.174</v>
      </c>
      <c r="Q613" s="117">
        <v>1129.683</v>
      </c>
      <c r="R613" s="117">
        <v>1187.3489999999999</v>
      </c>
      <c r="S613" s="117">
        <v>1255.923</v>
      </c>
      <c r="T613" s="117">
        <v>1366.2629999999999</v>
      </c>
      <c r="U613" s="117">
        <v>1414.1880000000001</v>
      </c>
      <c r="V613" s="117">
        <v>1401.1510000000001</v>
      </c>
    </row>
    <row r="614" spans="1:22" ht="12" customHeight="1">
      <c r="A614" s="70" t="s">
        <v>35</v>
      </c>
      <c r="B614" s="117">
        <v>661.74199999999996</v>
      </c>
      <c r="C614" s="117">
        <v>654.56100000000004</v>
      </c>
      <c r="D614" s="117">
        <v>667.18299999999999</v>
      </c>
      <c r="E614" s="117">
        <v>633.9</v>
      </c>
      <c r="F614" s="117">
        <v>616.78700000000003</v>
      </c>
      <c r="G614" s="117">
        <v>611.77700000000004</v>
      </c>
      <c r="H614" s="117">
        <v>618.06200000000001</v>
      </c>
      <c r="I614" s="117">
        <v>633.10599999999999</v>
      </c>
      <c r="J614" s="117">
        <v>647.97</v>
      </c>
      <c r="K614" s="117">
        <v>658.30399999999997</v>
      </c>
      <c r="L614" s="117">
        <v>671.11900000000003</v>
      </c>
      <c r="M614" s="117">
        <v>678.40300000000002</v>
      </c>
      <c r="N614" s="117">
        <v>693.32600000000002</v>
      </c>
      <c r="O614" s="117">
        <v>716.99699999999996</v>
      </c>
      <c r="P614" s="117">
        <v>739.67700000000002</v>
      </c>
      <c r="Q614" s="117">
        <v>780.41700000000003</v>
      </c>
      <c r="R614" s="117">
        <v>792.12599999999998</v>
      </c>
      <c r="S614" s="117">
        <v>845.36300000000006</v>
      </c>
      <c r="T614" s="117">
        <v>866.27599999999995</v>
      </c>
      <c r="U614" s="117">
        <v>911.75699999999995</v>
      </c>
      <c r="V614" s="117">
        <v>921.76599999999996</v>
      </c>
    </row>
    <row r="615" spans="1:22" ht="12" customHeight="1">
      <c r="A615" s="72" t="s">
        <v>5</v>
      </c>
      <c r="B615" s="128">
        <v>13630.626</v>
      </c>
      <c r="C615" s="128">
        <v>13910.925999999999</v>
      </c>
      <c r="D615" s="128">
        <v>14085.671</v>
      </c>
      <c r="E615" s="128">
        <v>14036.476000000001</v>
      </c>
      <c r="F615" s="128">
        <v>14176.647000000001</v>
      </c>
      <c r="G615" s="128">
        <v>14220.424999999999</v>
      </c>
      <c r="H615" s="128">
        <v>14454.762000000001</v>
      </c>
      <c r="I615" s="128">
        <v>14834.723</v>
      </c>
      <c r="J615" s="128">
        <v>15408.832</v>
      </c>
      <c r="K615" s="128">
        <v>15805.246999999999</v>
      </c>
      <c r="L615" s="128">
        <v>16225.56</v>
      </c>
      <c r="M615" s="128">
        <v>16657.982</v>
      </c>
      <c r="N615" s="128">
        <v>17106.746999999999</v>
      </c>
      <c r="O615" s="128">
        <v>17758.804</v>
      </c>
      <c r="P615" s="128">
        <v>18381.965</v>
      </c>
      <c r="Q615" s="128">
        <v>19316.404999999999</v>
      </c>
      <c r="R615" s="128">
        <v>20115.832999999999</v>
      </c>
      <c r="S615" s="128">
        <v>21261.305</v>
      </c>
      <c r="T615" s="128">
        <v>22292.376</v>
      </c>
      <c r="U615" s="128">
        <v>23272.682000000001</v>
      </c>
      <c r="V615" s="128">
        <v>23680.35</v>
      </c>
    </row>
    <row r="616" spans="1:22" ht="12" customHeight="1">
      <c r="A616" s="73" t="s">
        <v>3</v>
      </c>
      <c r="B616" s="117">
        <f>SUM(B596:B599)</f>
        <v>4218.683</v>
      </c>
      <c r="C616" s="117">
        <f t="shared" ref="C616:M616" si="882">SUM(C596:C599)</f>
        <v>4351.942</v>
      </c>
      <c r="D616" s="117">
        <f t="shared" si="882"/>
        <v>4369.5469999999996</v>
      </c>
      <c r="E616" s="117">
        <f t="shared" si="882"/>
        <v>4399.3609999999999</v>
      </c>
      <c r="F616" s="117">
        <f t="shared" si="882"/>
        <v>4473.558</v>
      </c>
      <c r="G616" s="117">
        <f t="shared" si="882"/>
        <v>4493.7820000000002</v>
      </c>
      <c r="H616" s="117">
        <f t="shared" si="882"/>
        <v>4553.0020000000004</v>
      </c>
      <c r="I616" s="117">
        <f t="shared" si="882"/>
        <v>4665.8689999999997</v>
      </c>
      <c r="J616" s="117">
        <f t="shared" si="882"/>
        <v>4871.7510000000002</v>
      </c>
      <c r="K616" s="117">
        <f t="shared" si="882"/>
        <v>5010.3559999999998</v>
      </c>
      <c r="L616" s="117">
        <f t="shared" si="882"/>
        <v>5141.6720000000005</v>
      </c>
      <c r="M616" s="117">
        <f t="shared" si="882"/>
        <v>5253.8450000000003</v>
      </c>
      <c r="N616" s="117">
        <f t="shared" ref="N616:O616" si="883">SUM(N596:N599)</f>
        <v>5340.9699999999993</v>
      </c>
      <c r="O616" s="117">
        <f t="shared" si="883"/>
        <v>5466.6679999999997</v>
      </c>
      <c r="P616" s="117">
        <f t="shared" ref="P616:Q616" si="884">SUM(P596:P599)</f>
        <v>5600.6100000000006</v>
      </c>
      <c r="Q616" s="117">
        <f t="shared" si="884"/>
        <v>5897.3980000000001</v>
      </c>
      <c r="R616" s="117">
        <f t="shared" ref="R616:S616" si="885">SUM(R596:R599)</f>
        <v>6144.4660000000003</v>
      </c>
      <c r="S616" s="117">
        <f t="shared" si="885"/>
        <v>6449.04</v>
      </c>
      <c r="T616" s="117">
        <f t="shared" ref="T616:U616" si="886">SUM(T596:T599)</f>
        <v>6772.652</v>
      </c>
      <c r="U616" s="117">
        <f t="shared" si="886"/>
        <v>7098.09</v>
      </c>
      <c r="V616" s="117">
        <f t="shared" ref="V616" si="887">SUM(V596:V599)</f>
        <v>7247.4079999999994</v>
      </c>
    </row>
    <row r="617" spans="1:22" ht="12" customHeight="1">
      <c r="A617" s="73" t="s">
        <v>4</v>
      </c>
      <c r="B617" s="117">
        <f>SUM(B601:B614)</f>
        <v>9411.9430000000011</v>
      </c>
      <c r="C617" s="117">
        <f t="shared" ref="C617:M617" si="888">SUM(C601:C614)</f>
        <v>9558.9840000000004</v>
      </c>
      <c r="D617" s="117">
        <f t="shared" si="888"/>
        <v>9716.1239999999998</v>
      </c>
      <c r="E617" s="117">
        <f t="shared" si="888"/>
        <v>9637.114999999998</v>
      </c>
      <c r="F617" s="117">
        <f t="shared" si="888"/>
        <v>9703.0889999999999</v>
      </c>
      <c r="G617" s="117">
        <f t="shared" si="888"/>
        <v>9726.643</v>
      </c>
      <c r="H617" s="117">
        <f t="shared" si="888"/>
        <v>9901.76</v>
      </c>
      <c r="I617" s="117">
        <f t="shared" si="888"/>
        <v>10168.854000000001</v>
      </c>
      <c r="J617" s="117">
        <f t="shared" si="888"/>
        <v>10537.080999999998</v>
      </c>
      <c r="K617" s="117">
        <f t="shared" si="888"/>
        <v>10794.89</v>
      </c>
      <c r="L617" s="117">
        <f t="shared" si="888"/>
        <v>11083.887000000001</v>
      </c>
      <c r="M617" s="117">
        <f t="shared" si="888"/>
        <v>11404.136999999999</v>
      </c>
      <c r="N617" s="117">
        <f t="shared" ref="N617:O617" si="889">SUM(N601:N614)</f>
        <v>11765.776999999998</v>
      </c>
      <c r="O617" s="117">
        <f t="shared" si="889"/>
        <v>12292.137000000002</v>
      </c>
      <c r="P617" s="117">
        <f t="shared" ref="P617:Q617" si="890">SUM(P601:P614)</f>
        <v>12781.355</v>
      </c>
      <c r="Q617" s="117">
        <f t="shared" si="890"/>
        <v>13419.007000000003</v>
      </c>
      <c r="R617" s="117">
        <f t="shared" ref="R617:S617" si="891">SUM(R601:R614)</f>
        <v>13971.367</v>
      </c>
      <c r="S617" s="117">
        <f t="shared" si="891"/>
        <v>14812.264999999999</v>
      </c>
      <c r="T617" s="117">
        <f t="shared" ref="T617:U617" si="892">SUM(T601:T614)</f>
        <v>15519.724</v>
      </c>
      <c r="U617" s="117">
        <f t="shared" si="892"/>
        <v>16174.591999999999</v>
      </c>
      <c r="V617" s="117">
        <f t="shared" ref="V617" si="893">SUM(V601:V614)</f>
        <v>16432.941999999999</v>
      </c>
    </row>
    <row r="618" spans="1:22" ht="12" customHeight="1">
      <c r="A618" s="14"/>
      <c r="B618" s="129"/>
      <c r="C618" s="129"/>
      <c r="D618" s="129"/>
      <c r="E618" s="129"/>
      <c r="F618" s="129"/>
      <c r="G618" s="129"/>
      <c r="H618" s="129"/>
      <c r="I618" s="130"/>
      <c r="J618" s="130"/>
      <c r="K618" s="130"/>
      <c r="L618" s="130"/>
      <c r="M618" s="130"/>
    </row>
    <row r="619" spans="1:22" s="131" customFormat="1" ht="12" customHeight="1">
      <c r="A619" s="127"/>
      <c r="B619" s="186" t="s">
        <v>6</v>
      </c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</row>
    <row r="620" spans="1:22" ht="12" customHeight="1">
      <c r="A620" s="70" t="s">
        <v>18</v>
      </c>
      <c r="B620" s="132" t="s">
        <v>50</v>
      </c>
      <c r="C620" s="132">
        <f t="shared" ref="C620:F620" si="894">ROUND(C596/B596*100-100,1)</f>
        <v>3.4</v>
      </c>
      <c r="D620" s="132">
        <f t="shared" si="894"/>
        <v>1.9</v>
      </c>
      <c r="E620" s="132">
        <f t="shared" si="894"/>
        <v>4.8</v>
      </c>
      <c r="F620" s="132">
        <f t="shared" si="894"/>
        <v>1</v>
      </c>
      <c r="G620" s="132">
        <f>G596/F596*100-100</f>
        <v>-2.225950348030409</v>
      </c>
      <c r="H620" s="132">
        <f t="shared" ref="H620:V635" si="895">H596/G596*100-100</f>
        <v>2.1101553356135412</v>
      </c>
      <c r="I620" s="132">
        <f t="shared" si="895"/>
        <v>2.0216633281400647</v>
      </c>
      <c r="J620" s="132">
        <f t="shared" si="895"/>
        <v>4.419699669127013</v>
      </c>
      <c r="K620" s="132">
        <f t="shared" si="895"/>
        <v>4.46227264259511</v>
      </c>
      <c r="L620" s="132">
        <f t="shared" si="895"/>
        <v>2.7033288277852989</v>
      </c>
      <c r="M620" s="132">
        <f t="shared" si="895"/>
        <v>1.9554672755391209</v>
      </c>
      <c r="N620" s="132">
        <f t="shared" si="895"/>
        <v>3.2584664897790958</v>
      </c>
      <c r="O620" s="132">
        <f t="shared" si="895"/>
        <v>3.486434535709833</v>
      </c>
      <c r="P620" s="132">
        <f t="shared" si="895"/>
        <v>2.7678104626274234</v>
      </c>
      <c r="Q620" s="132">
        <f t="shared" si="895"/>
        <v>6.6477955425303179</v>
      </c>
      <c r="R620" s="132">
        <f t="shared" si="895"/>
        <v>3.1392657605438359</v>
      </c>
      <c r="S620" s="132">
        <f t="shared" si="895"/>
        <v>3.1524242727708724</v>
      </c>
      <c r="T620" s="132">
        <f t="shared" si="895"/>
        <v>4.4010720052322796</v>
      </c>
      <c r="U620" s="132">
        <f t="shared" si="895"/>
        <v>4.1230415338590518</v>
      </c>
      <c r="V620" s="132">
        <f t="shared" si="895"/>
        <v>3.2893762735287027</v>
      </c>
    </row>
    <row r="621" spans="1:22" ht="12" customHeight="1">
      <c r="A621" s="70" t="s">
        <v>19</v>
      </c>
      <c r="B621" s="132" t="s">
        <v>50</v>
      </c>
      <c r="C621" s="132">
        <f t="shared" ref="C621:F621" si="896">ROUND(C597/B597*100-100,1)</f>
        <v>1.5</v>
      </c>
      <c r="D621" s="132">
        <f t="shared" si="896"/>
        <v>-1</v>
      </c>
      <c r="E621" s="132">
        <f t="shared" si="896"/>
        <v>0.4</v>
      </c>
      <c r="F621" s="132">
        <f t="shared" si="896"/>
        <v>0.9</v>
      </c>
      <c r="G621" s="132">
        <f t="shared" ref="G621:S641" si="897">G597/F597*100-100</f>
        <v>-1.4966285061051394</v>
      </c>
      <c r="H621" s="132">
        <f t="shared" si="897"/>
        <v>0.14809357899542874</v>
      </c>
      <c r="I621" s="132">
        <f t="shared" si="897"/>
        <v>-0.44437950614421595</v>
      </c>
      <c r="J621" s="132">
        <f t="shared" si="897"/>
        <v>2.8240138598595479</v>
      </c>
      <c r="K621" s="132">
        <f t="shared" si="897"/>
        <v>1.4889304326355415</v>
      </c>
      <c r="L621" s="132">
        <f t="shared" si="897"/>
        <v>1.9931879206022529</v>
      </c>
      <c r="M621" s="132">
        <f t="shared" si="897"/>
        <v>0.98425040851938661</v>
      </c>
      <c r="N621" s="132">
        <f t="shared" si="897"/>
        <v>0.21674746957923219</v>
      </c>
      <c r="O621" s="132">
        <f t="shared" si="897"/>
        <v>2.0579363786709308</v>
      </c>
      <c r="P621" s="132">
        <f t="shared" si="897"/>
        <v>3.3647475672063223</v>
      </c>
      <c r="Q621" s="132">
        <f t="shared" si="897"/>
        <v>6.2140409192163588</v>
      </c>
      <c r="R621" s="132">
        <f t="shared" si="897"/>
        <v>1.6291775979694165</v>
      </c>
      <c r="S621" s="132">
        <f t="shared" si="897"/>
        <v>5.1659379817881472</v>
      </c>
      <c r="T621" s="132">
        <f t="shared" si="895"/>
        <v>3.836551928868758</v>
      </c>
      <c r="U621" s="132">
        <f t="shared" si="895"/>
        <v>2.117988735629865</v>
      </c>
      <c r="V621" s="132">
        <f t="shared" si="895"/>
        <v>-1.7328030092826907E-2</v>
      </c>
    </row>
    <row r="622" spans="1:22" ht="12" customHeight="1">
      <c r="A622" s="70" t="s">
        <v>20</v>
      </c>
      <c r="B622" s="132" t="s">
        <v>50</v>
      </c>
      <c r="C622" s="132">
        <f t="shared" ref="C622:F622" si="898">ROUND(C598/B598*100-100,1)</f>
        <v>2.5</v>
      </c>
      <c r="D622" s="132">
        <f t="shared" si="898"/>
        <v>0.8</v>
      </c>
      <c r="E622" s="132">
        <f t="shared" si="898"/>
        <v>-2.1</v>
      </c>
      <c r="F622" s="132">
        <f t="shared" si="898"/>
        <v>0.2</v>
      </c>
      <c r="G622" s="132">
        <f t="shared" si="897"/>
        <v>-0.72814710632957258</v>
      </c>
      <c r="H622" s="132">
        <f t="shared" si="897"/>
        <v>-0.38757499490724001</v>
      </c>
      <c r="I622" s="132">
        <f t="shared" si="897"/>
        <v>1.6930189356357204</v>
      </c>
      <c r="J622" s="132">
        <f t="shared" si="897"/>
        <v>5.9410873310775685</v>
      </c>
      <c r="K622" s="132">
        <f t="shared" si="897"/>
        <v>-0.38184579210344793</v>
      </c>
      <c r="L622" s="132">
        <f t="shared" si="897"/>
        <v>2.1150862630648533</v>
      </c>
      <c r="M622" s="132">
        <f t="shared" si="897"/>
        <v>-0.19418597791842274</v>
      </c>
      <c r="N622" s="132">
        <f t="shared" si="897"/>
        <v>-0.25583992936356026</v>
      </c>
      <c r="O622" s="132">
        <f t="shared" si="897"/>
        <v>0.37561387957379111</v>
      </c>
      <c r="P622" s="132">
        <f t="shared" si="897"/>
        <v>0.9549178994697769</v>
      </c>
      <c r="Q622" s="132">
        <f t="shared" si="897"/>
        <v>3.5495169730710217</v>
      </c>
      <c r="R622" s="132">
        <f t="shared" si="897"/>
        <v>3.1400687804832899</v>
      </c>
      <c r="S622" s="132">
        <f t="shared" si="897"/>
        <v>3.4513159629648555</v>
      </c>
      <c r="T622" s="132">
        <f t="shared" si="895"/>
        <v>4.0020695145173875</v>
      </c>
      <c r="U622" s="132">
        <f t="shared" si="895"/>
        <v>5.0139530343046061</v>
      </c>
      <c r="V622" s="132">
        <f t="shared" si="895"/>
        <v>0.64362296036892985</v>
      </c>
    </row>
    <row r="623" spans="1:22" ht="12" customHeight="1">
      <c r="A623" s="70" t="s">
        <v>21</v>
      </c>
      <c r="B623" s="132" t="s">
        <v>50</v>
      </c>
      <c r="C623" s="132">
        <f t="shared" ref="C623:F623" si="899">ROUND(C599/B599*100-100,1)</f>
        <v>4.5</v>
      </c>
      <c r="D623" s="132">
        <f t="shared" si="899"/>
        <v>0.7</v>
      </c>
      <c r="E623" s="132">
        <f t="shared" si="899"/>
        <v>0.9</v>
      </c>
      <c r="F623" s="132">
        <f t="shared" si="899"/>
        <v>2.9</v>
      </c>
      <c r="G623" s="132">
        <f t="shared" si="897"/>
        <v>2.8518684629055002</v>
      </c>
      <c r="H623" s="132">
        <f t="shared" si="897"/>
        <v>2.4440336824810061</v>
      </c>
      <c r="I623" s="132">
        <f t="shared" si="897"/>
        <v>4.5726652177786775</v>
      </c>
      <c r="J623" s="132">
        <f t="shared" si="897"/>
        <v>4.7372050129222316</v>
      </c>
      <c r="K623" s="132">
        <f t="shared" si="897"/>
        <v>4.3303502542492396</v>
      </c>
      <c r="L623" s="132">
        <f t="shared" si="897"/>
        <v>3.1034042901234358</v>
      </c>
      <c r="M623" s="132">
        <f t="shared" si="897"/>
        <v>3.6711290501576315</v>
      </c>
      <c r="N623" s="132">
        <f t="shared" si="897"/>
        <v>2.6171911859509152</v>
      </c>
      <c r="O623" s="132">
        <f t="shared" si="897"/>
        <v>2.8472045677054041</v>
      </c>
      <c r="P623" s="132">
        <f t="shared" si="897"/>
        <v>2.3884737172096777</v>
      </c>
      <c r="Q623" s="132">
        <f t="shared" si="897"/>
        <v>5.0435676570914012</v>
      </c>
      <c r="R623" s="132">
        <f t="shared" si="897"/>
        <v>6.0569787931868575</v>
      </c>
      <c r="S623" s="132">
        <f t="shared" si="897"/>
        <v>5.7515035868062512</v>
      </c>
      <c r="T623" s="132">
        <f t="shared" si="895"/>
        <v>6.0239890752076093</v>
      </c>
      <c r="U623" s="132">
        <f t="shared" si="895"/>
        <v>6.1633237165873851</v>
      </c>
      <c r="V623" s="132">
        <f t="shared" si="895"/>
        <v>3.1845385574606837</v>
      </c>
    </row>
    <row r="624" spans="1:22" ht="12" customHeight="1">
      <c r="A624" s="70"/>
      <c r="B624" s="132"/>
      <c r="C624" s="132"/>
      <c r="D624" s="132"/>
      <c r="E624" s="132"/>
      <c r="F624" s="132"/>
      <c r="G624" s="132"/>
      <c r="H624" s="132"/>
      <c r="I624" s="132"/>
      <c r="J624" s="132"/>
      <c r="K624" s="132"/>
      <c r="L624" s="132"/>
      <c r="M624" s="132"/>
      <c r="N624" s="132"/>
      <c r="O624" s="132"/>
      <c r="P624" s="132"/>
      <c r="Q624" s="132"/>
      <c r="R624" s="132"/>
      <c r="S624" s="132"/>
      <c r="T624" s="132"/>
      <c r="U624" s="132"/>
      <c r="V624" s="132"/>
    </row>
    <row r="625" spans="1:22" ht="12" customHeight="1">
      <c r="A625" s="70" t="s">
        <v>22</v>
      </c>
      <c r="B625" s="132" t="s">
        <v>50</v>
      </c>
      <c r="C625" s="132">
        <f t="shared" ref="C625:F625" si="900">ROUND(C601/B601*100-100,1)</f>
        <v>3.2</v>
      </c>
      <c r="D625" s="132">
        <f t="shared" si="900"/>
        <v>0.5</v>
      </c>
      <c r="E625" s="132">
        <f t="shared" si="900"/>
        <v>0.7</v>
      </c>
      <c r="F625" s="132">
        <f t="shared" si="900"/>
        <v>2</v>
      </c>
      <c r="G625" s="132">
        <f t="shared" si="897"/>
        <v>0.63088525318741517</v>
      </c>
      <c r="H625" s="132">
        <f t="shared" si="897"/>
        <v>1.1732367233100405</v>
      </c>
      <c r="I625" s="132">
        <f t="shared" si="897"/>
        <v>1.0983589412465449</v>
      </c>
      <c r="J625" s="132">
        <f t="shared" si="897"/>
        <v>3.3223588781768001</v>
      </c>
      <c r="K625" s="132">
        <f t="shared" si="897"/>
        <v>2.6809666062673756</v>
      </c>
      <c r="L625" s="132">
        <f t="shared" si="897"/>
        <v>1.6681151432932211</v>
      </c>
      <c r="M625" s="132">
        <f t="shared" si="897"/>
        <v>3.6261322541670182</v>
      </c>
      <c r="N625" s="132">
        <f t="shared" si="897"/>
        <v>3.0227062611979392</v>
      </c>
      <c r="O625" s="132">
        <f t="shared" si="897"/>
        <v>4.7152105771953785</v>
      </c>
      <c r="P625" s="132">
        <f t="shared" si="897"/>
        <v>3.6037665823058518</v>
      </c>
      <c r="Q625" s="132">
        <f t="shared" si="897"/>
        <v>5.0303143766471408</v>
      </c>
      <c r="R625" s="132">
        <f t="shared" si="897"/>
        <v>5.6743781879010413</v>
      </c>
      <c r="S625" s="132">
        <f t="shared" si="897"/>
        <v>4.9316088286121413</v>
      </c>
      <c r="T625" s="132">
        <f t="shared" si="895"/>
        <v>4.8656815617416527</v>
      </c>
      <c r="U625" s="132">
        <f t="shared" si="895"/>
        <v>5.4110880765628053</v>
      </c>
      <c r="V625" s="132">
        <f t="shared" si="895"/>
        <v>1.3020145114177097</v>
      </c>
    </row>
    <row r="626" spans="1:22" ht="12" customHeight="1">
      <c r="A626" s="70" t="s">
        <v>23</v>
      </c>
      <c r="B626" s="132" t="s">
        <v>50</v>
      </c>
      <c r="C626" s="132">
        <f t="shared" ref="C626:F626" si="901">ROUND(C602/B602*100-100,1)</f>
        <v>1.4</v>
      </c>
      <c r="D626" s="132">
        <f t="shared" si="901"/>
        <v>0.6</v>
      </c>
      <c r="E626" s="132">
        <f t="shared" si="901"/>
        <v>0.7</v>
      </c>
      <c r="F626" s="132">
        <f t="shared" si="901"/>
        <v>1.4</v>
      </c>
      <c r="G626" s="132">
        <f t="shared" si="897"/>
        <v>6.8161483671671022</v>
      </c>
      <c r="H626" s="132">
        <f t="shared" si="897"/>
        <v>5.5977897720834733</v>
      </c>
      <c r="I626" s="132">
        <f t="shared" si="897"/>
        <v>4.3176938605032973</v>
      </c>
      <c r="J626" s="132">
        <f t="shared" si="897"/>
        <v>4.6865432033491743</v>
      </c>
      <c r="K626" s="132">
        <f t="shared" si="897"/>
        <v>2.0285452710588459</v>
      </c>
      <c r="L626" s="132">
        <f t="shared" si="897"/>
        <v>4.3505613366237696</v>
      </c>
      <c r="M626" s="132">
        <f t="shared" si="897"/>
        <v>3.170159310078958</v>
      </c>
      <c r="N626" s="132">
        <f t="shared" si="897"/>
        <v>4.7217296874333812</v>
      </c>
      <c r="O626" s="132">
        <f t="shared" si="897"/>
        <v>4.0577197259622011</v>
      </c>
      <c r="P626" s="132">
        <f t="shared" si="897"/>
        <v>4.5429856755330462</v>
      </c>
      <c r="Q626" s="132">
        <f t="shared" si="897"/>
        <v>5.6885410230406563</v>
      </c>
      <c r="R626" s="132">
        <f t="shared" si="897"/>
        <v>4.5531963053405633</v>
      </c>
      <c r="S626" s="132">
        <f t="shared" si="897"/>
        <v>7.5278021646706321</v>
      </c>
      <c r="T626" s="132">
        <f t="shared" si="895"/>
        <v>4.0963504208630042</v>
      </c>
      <c r="U626" s="132">
        <f t="shared" si="895"/>
        <v>2.0664491248887629</v>
      </c>
      <c r="V626" s="132">
        <f t="shared" si="895"/>
        <v>3.0329646056280097</v>
      </c>
    </row>
    <row r="627" spans="1:22" ht="12" customHeight="1">
      <c r="A627" s="70" t="s">
        <v>24</v>
      </c>
      <c r="B627" s="132" t="s">
        <v>50</v>
      </c>
      <c r="C627" s="132">
        <f t="shared" ref="C627:F627" si="902">ROUND(C603/B603*100-100,1)</f>
        <v>-4.0999999999999996</v>
      </c>
      <c r="D627" s="132">
        <f t="shared" si="902"/>
        <v>2.6</v>
      </c>
      <c r="E627" s="132">
        <f t="shared" si="902"/>
        <v>1.9</v>
      </c>
      <c r="F627" s="132">
        <f t="shared" si="902"/>
        <v>-3.6</v>
      </c>
      <c r="G627" s="132">
        <f t="shared" si="897"/>
        <v>4.9386751037553154</v>
      </c>
      <c r="H627" s="132">
        <f t="shared" si="897"/>
        <v>-2.2929532508076562</v>
      </c>
      <c r="I627" s="132">
        <f t="shared" si="897"/>
        <v>-1.6266265794253627</v>
      </c>
      <c r="J627" s="132">
        <f t="shared" si="897"/>
        <v>3.5580276597009259</v>
      </c>
      <c r="K627" s="132">
        <f t="shared" si="897"/>
        <v>3.0727074114532229</v>
      </c>
      <c r="L627" s="132">
        <f t="shared" si="897"/>
        <v>2.611611874131043</v>
      </c>
      <c r="M627" s="132">
        <f t="shared" si="897"/>
        <v>1.6444782886502196</v>
      </c>
      <c r="N627" s="132">
        <f t="shared" si="897"/>
        <v>2.7211399854309093E-2</v>
      </c>
      <c r="O627" s="132">
        <f t="shared" si="897"/>
        <v>2.7505307362124825</v>
      </c>
      <c r="P627" s="132">
        <f t="shared" si="897"/>
        <v>2.051537270515368</v>
      </c>
      <c r="Q627" s="132">
        <f t="shared" si="897"/>
        <v>4.3844568688784307</v>
      </c>
      <c r="R627" s="132">
        <f t="shared" si="897"/>
        <v>1.5857685102018735</v>
      </c>
      <c r="S627" s="132">
        <f t="shared" si="897"/>
        <v>7.0199969649952436</v>
      </c>
      <c r="T627" s="132">
        <f t="shared" si="895"/>
        <v>2.5000976657170213</v>
      </c>
      <c r="U627" s="132">
        <f t="shared" si="895"/>
        <v>4.2537393494181259</v>
      </c>
      <c r="V627" s="132">
        <f t="shared" si="895"/>
        <v>0.61973120157713879</v>
      </c>
    </row>
    <row r="628" spans="1:22" ht="12" customHeight="1">
      <c r="A628" s="70" t="s">
        <v>25</v>
      </c>
      <c r="B628" s="132" t="s">
        <v>50</v>
      </c>
      <c r="C628" s="132">
        <f t="shared" ref="C628:F628" si="903">ROUND(C604/B604*100-100,1)</f>
        <v>1.6</v>
      </c>
      <c r="D628" s="132">
        <f t="shared" si="903"/>
        <v>2.4</v>
      </c>
      <c r="E628" s="132">
        <f t="shared" si="903"/>
        <v>-1.5</v>
      </c>
      <c r="F628" s="132">
        <f t="shared" si="903"/>
        <v>-0.6</v>
      </c>
      <c r="G628" s="132">
        <f t="shared" si="897"/>
        <v>-1.3617876570704084</v>
      </c>
      <c r="H628" s="132">
        <f t="shared" si="897"/>
        <v>1.0231050635180594</v>
      </c>
      <c r="I628" s="132">
        <f t="shared" si="897"/>
        <v>2.6335902675407112</v>
      </c>
      <c r="J628" s="132">
        <f t="shared" si="897"/>
        <v>5.5255967788323375</v>
      </c>
      <c r="K628" s="132">
        <f t="shared" si="897"/>
        <v>4.5826418326673632</v>
      </c>
      <c r="L628" s="132">
        <f t="shared" si="897"/>
        <v>1.9692520565072158</v>
      </c>
      <c r="M628" s="132">
        <f t="shared" si="897"/>
        <v>4.2416894346442433</v>
      </c>
      <c r="N628" s="132">
        <f t="shared" si="897"/>
        <v>6.6928473131272455</v>
      </c>
      <c r="O628" s="132">
        <f t="shared" si="897"/>
        <v>4.0032772489710737</v>
      </c>
      <c r="P628" s="132">
        <f t="shared" si="897"/>
        <v>9.0093099534568069</v>
      </c>
      <c r="Q628" s="132">
        <f t="shared" si="897"/>
        <v>4.0119535803434019</v>
      </c>
      <c r="R628" s="132">
        <f t="shared" si="897"/>
        <v>5.2991032643682416</v>
      </c>
      <c r="S628" s="132">
        <f t="shared" si="897"/>
        <v>5.9436315007953056</v>
      </c>
      <c r="T628" s="132">
        <f t="shared" si="895"/>
        <v>5.3643858348522429</v>
      </c>
      <c r="U628" s="132">
        <f t="shared" si="895"/>
        <v>5.3767557891454487</v>
      </c>
      <c r="V628" s="132">
        <f t="shared" si="895"/>
        <v>3.0416313932319952</v>
      </c>
    </row>
    <row r="629" spans="1:22" ht="12" customHeight="1">
      <c r="A629" s="70" t="s">
        <v>26</v>
      </c>
      <c r="B629" s="132" t="s">
        <v>50</v>
      </c>
      <c r="C629" s="132">
        <f t="shared" ref="C629:F629" si="904">ROUND(C605/B605*100-100,1)</f>
        <v>1</v>
      </c>
      <c r="D629" s="132">
        <f t="shared" si="904"/>
        <v>2.2999999999999998</v>
      </c>
      <c r="E629" s="132">
        <f t="shared" si="904"/>
        <v>-1.1000000000000001</v>
      </c>
      <c r="F629" s="132">
        <f t="shared" si="904"/>
        <v>0.2</v>
      </c>
      <c r="G629" s="132">
        <f t="shared" si="897"/>
        <v>-1.1680900987587819</v>
      </c>
      <c r="H629" s="132">
        <f t="shared" si="897"/>
        <v>-0.69049408304111637</v>
      </c>
      <c r="I629" s="132">
        <f t="shared" si="897"/>
        <v>1.3075023495178613</v>
      </c>
      <c r="J629" s="132">
        <f t="shared" si="897"/>
        <v>5.7585795892595115</v>
      </c>
      <c r="K629" s="132">
        <f t="shared" si="897"/>
        <v>3.6221201446295481</v>
      </c>
      <c r="L629" s="132">
        <f t="shared" si="897"/>
        <v>1.41233620511494</v>
      </c>
      <c r="M629" s="132">
        <f t="shared" si="897"/>
        <v>-0.28664383808380478</v>
      </c>
      <c r="N629" s="132">
        <f t="shared" si="897"/>
        <v>0.77425361579844321</v>
      </c>
      <c r="O629" s="132">
        <f t="shared" si="897"/>
        <v>5.6462888134343387</v>
      </c>
      <c r="P629" s="132">
        <f t="shared" si="897"/>
        <v>3.0903696809284185</v>
      </c>
      <c r="Q629" s="132">
        <f t="shared" si="897"/>
        <v>4.3700537475136514</v>
      </c>
      <c r="R629" s="132">
        <f t="shared" si="897"/>
        <v>6.3449068817739089</v>
      </c>
      <c r="S629" s="132">
        <f t="shared" si="897"/>
        <v>5.2311245854467074</v>
      </c>
      <c r="T629" s="132">
        <f t="shared" si="895"/>
        <v>5.6061446643632422</v>
      </c>
      <c r="U629" s="132">
        <f t="shared" si="895"/>
        <v>4.9366892684745665</v>
      </c>
      <c r="V629" s="132">
        <f t="shared" si="895"/>
        <v>1.6428902545531514</v>
      </c>
    </row>
    <row r="630" spans="1:22" ht="12" customHeight="1">
      <c r="A630" s="70" t="s">
        <v>27</v>
      </c>
      <c r="B630" s="132" t="s">
        <v>50</v>
      </c>
      <c r="C630" s="132">
        <f t="shared" ref="C630:F630" si="905">ROUND(C606/B606*100-100,1)</f>
        <v>1.1000000000000001</v>
      </c>
      <c r="D630" s="132">
        <f t="shared" si="905"/>
        <v>2.5</v>
      </c>
      <c r="E630" s="132">
        <f t="shared" si="905"/>
        <v>0.4</v>
      </c>
      <c r="F630" s="132">
        <f t="shared" si="905"/>
        <v>2.1</v>
      </c>
      <c r="G630" s="132">
        <f t="shared" si="897"/>
        <v>-0.92121618839175312</v>
      </c>
      <c r="H630" s="132">
        <f t="shared" si="897"/>
        <v>2.6542644489428397</v>
      </c>
      <c r="I630" s="132">
        <f t="shared" si="897"/>
        <v>4.8932243145399639</v>
      </c>
      <c r="J630" s="132">
        <f t="shared" si="897"/>
        <v>2.0549544548038767</v>
      </c>
      <c r="K630" s="132">
        <f t="shared" si="897"/>
        <v>3.605502927151008</v>
      </c>
      <c r="L630" s="132">
        <f t="shared" si="897"/>
        <v>4.7815206626096796</v>
      </c>
      <c r="M630" s="132">
        <f t="shared" si="897"/>
        <v>3.0560519937459674</v>
      </c>
      <c r="N630" s="132">
        <f t="shared" si="897"/>
        <v>5.8147202878196254</v>
      </c>
      <c r="O630" s="132">
        <f t="shared" si="897"/>
        <v>7.9376395935332198</v>
      </c>
      <c r="P630" s="132">
        <f t="shared" si="897"/>
        <v>-0.1004018815988843</v>
      </c>
      <c r="Q630" s="132">
        <f t="shared" si="897"/>
        <v>5.1627706213614744</v>
      </c>
      <c r="R630" s="132">
        <f t="shared" si="897"/>
        <v>4.5013857039871965</v>
      </c>
      <c r="S630" s="132">
        <f t="shared" si="897"/>
        <v>7.1609799612389224</v>
      </c>
      <c r="T630" s="132">
        <f t="shared" si="895"/>
        <v>6.6774811768506339</v>
      </c>
      <c r="U630" s="132">
        <f t="shared" si="895"/>
        <v>5.7586912482247641</v>
      </c>
      <c r="V630" s="132">
        <f t="shared" si="895"/>
        <v>1.7273989970252046</v>
      </c>
    </row>
    <row r="631" spans="1:22" ht="12" customHeight="1">
      <c r="A631" s="70" t="s">
        <v>28</v>
      </c>
      <c r="B631" s="132" t="s">
        <v>50</v>
      </c>
      <c r="C631" s="132">
        <f t="shared" ref="C631:F631" si="906">ROUND(C607/B607*100-100,1)</f>
        <v>3.3</v>
      </c>
      <c r="D631" s="132">
        <f t="shared" si="906"/>
        <v>-0.8</v>
      </c>
      <c r="E631" s="132">
        <f t="shared" si="906"/>
        <v>-2.4</v>
      </c>
      <c r="F631" s="132">
        <f t="shared" si="906"/>
        <v>2.6</v>
      </c>
      <c r="G631" s="132">
        <f t="shared" si="897"/>
        <v>-1.1924651277974476</v>
      </c>
      <c r="H631" s="132">
        <f t="shared" si="897"/>
        <v>3.3788348795141161</v>
      </c>
      <c r="I631" s="132">
        <f t="shared" si="897"/>
        <v>2.511735604559334</v>
      </c>
      <c r="J631" s="132">
        <f t="shared" si="897"/>
        <v>3.1694672710602418</v>
      </c>
      <c r="K631" s="132">
        <f t="shared" si="897"/>
        <v>3.3330620150531729</v>
      </c>
      <c r="L631" s="132">
        <f t="shared" si="897"/>
        <v>1.9883806167854061</v>
      </c>
      <c r="M631" s="132">
        <f t="shared" si="897"/>
        <v>4.5686463346011408</v>
      </c>
      <c r="N631" s="132">
        <f t="shared" si="897"/>
        <v>5.0321215282069574</v>
      </c>
      <c r="O631" s="132">
        <f t="shared" si="897"/>
        <v>5.274669131259671</v>
      </c>
      <c r="P631" s="132">
        <f t="shared" si="897"/>
        <v>2.7029974535004868</v>
      </c>
      <c r="Q631" s="132">
        <f t="shared" si="897"/>
        <v>3.8875261486838184</v>
      </c>
      <c r="R631" s="132">
        <f t="shared" si="897"/>
        <v>1.8560776417196507</v>
      </c>
      <c r="S631" s="132">
        <f t="shared" si="897"/>
        <v>5.3626509817498658</v>
      </c>
      <c r="T631" s="132">
        <f t="shared" si="895"/>
        <v>3.3261503660932306</v>
      </c>
      <c r="U631" s="132">
        <f t="shared" si="895"/>
        <v>0.3650240584038329</v>
      </c>
      <c r="V631" s="132">
        <f t="shared" si="895"/>
        <v>1.03942800462886</v>
      </c>
    </row>
    <row r="632" spans="1:22" ht="12" customHeight="1">
      <c r="A632" s="70" t="s">
        <v>29</v>
      </c>
      <c r="B632" s="132" t="s">
        <v>50</v>
      </c>
      <c r="C632" s="132">
        <f t="shared" ref="C632:F632" si="907">ROUND(C608/B608*100-100,1)</f>
        <v>1.8</v>
      </c>
      <c r="D632" s="132">
        <f t="shared" si="907"/>
        <v>2.2999999999999998</v>
      </c>
      <c r="E632" s="132">
        <f t="shared" si="907"/>
        <v>0</v>
      </c>
      <c r="F632" s="132">
        <f t="shared" si="907"/>
        <v>4.8</v>
      </c>
      <c r="G632" s="132">
        <f t="shared" si="897"/>
        <v>-0.35623485400894594</v>
      </c>
      <c r="H632" s="132">
        <f t="shared" si="897"/>
        <v>1.4350884408290199</v>
      </c>
      <c r="I632" s="132">
        <f t="shared" si="897"/>
        <v>1.7239719534611453</v>
      </c>
      <c r="J632" s="132">
        <f t="shared" si="897"/>
        <v>2.2093493196820901</v>
      </c>
      <c r="K632" s="132">
        <f t="shared" si="897"/>
        <v>1.0878765003643736</v>
      </c>
      <c r="L632" s="132">
        <f t="shared" si="897"/>
        <v>3.6855047445405091</v>
      </c>
      <c r="M632" s="132">
        <f t="shared" si="897"/>
        <v>3.922196263624798</v>
      </c>
      <c r="N632" s="132">
        <f t="shared" si="897"/>
        <v>-0.54672405585846207</v>
      </c>
      <c r="O632" s="132">
        <f t="shared" si="897"/>
        <v>1.3870439994811363</v>
      </c>
      <c r="P632" s="132">
        <f t="shared" si="897"/>
        <v>5.8386385568337573</v>
      </c>
      <c r="Q632" s="132">
        <f t="shared" si="897"/>
        <v>5.7898914213800623</v>
      </c>
      <c r="R632" s="132">
        <f t="shared" si="897"/>
        <v>3.6879727886335729</v>
      </c>
      <c r="S632" s="132">
        <f t="shared" si="897"/>
        <v>5.6646519872712133</v>
      </c>
      <c r="T632" s="132">
        <f t="shared" si="895"/>
        <v>3.5623389097118263</v>
      </c>
      <c r="U632" s="132">
        <f t="shared" si="895"/>
        <v>3.6250552326171572</v>
      </c>
      <c r="V632" s="132">
        <f t="shared" si="895"/>
        <v>2.5028985649184392</v>
      </c>
    </row>
    <row r="633" spans="1:22" ht="12" customHeight="1">
      <c r="A633" s="70" t="s">
        <v>30</v>
      </c>
      <c r="B633" s="132" t="s">
        <v>50</v>
      </c>
      <c r="C633" s="132">
        <f t="shared" ref="C633:F633" si="908">ROUND(C609/B609*100-100,1)</f>
        <v>3.5</v>
      </c>
      <c r="D633" s="132">
        <f t="shared" si="908"/>
        <v>2.2000000000000002</v>
      </c>
      <c r="E633" s="132">
        <f t="shared" si="908"/>
        <v>-0.5</v>
      </c>
      <c r="F633" s="132">
        <f t="shared" si="908"/>
        <v>-0.6</v>
      </c>
      <c r="G633" s="132">
        <f t="shared" si="897"/>
        <v>-3.2029006884675653</v>
      </c>
      <c r="H633" s="132">
        <f t="shared" si="897"/>
        <v>2.3951024168970036</v>
      </c>
      <c r="I633" s="132">
        <f t="shared" si="897"/>
        <v>2.5444861103660656</v>
      </c>
      <c r="J633" s="132">
        <f t="shared" si="897"/>
        <v>3.7105475875871718</v>
      </c>
      <c r="K633" s="132">
        <f t="shared" si="897"/>
        <v>1.5238321490345328</v>
      </c>
      <c r="L633" s="132">
        <f t="shared" si="897"/>
        <v>0.90810887048951372</v>
      </c>
      <c r="M633" s="132">
        <f t="shared" si="897"/>
        <v>1.3940597204574345</v>
      </c>
      <c r="N633" s="132">
        <f t="shared" si="897"/>
        <v>2.5463010102181158</v>
      </c>
      <c r="O633" s="132">
        <f t="shared" si="897"/>
        <v>3.2925368756797866</v>
      </c>
      <c r="P633" s="132">
        <f t="shared" si="897"/>
        <v>2.9858648360066411</v>
      </c>
      <c r="Q633" s="132">
        <f t="shared" si="897"/>
        <v>5.2145679920043335</v>
      </c>
      <c r="R633" s="132">
        <f t="shared" si="897"/>
        <v>2.641775705654112</v>
      </c>
      <c r="S633" s="132">
        <f t="shared" si="897"/>
        <v>5.2881144080473916</v>
      </c>
      <c r="T633" s="132">
        <f t="shared" si="895"/>
        <v>3.8149110776015647</v>
      </c>
      <c r="U633" s="132">
        <f t="shared" si="895"/>
        <v>5.529785735400921</v>
      </c>
      <c r="V633" s="132">
        <f t="shared" si="895"/>
        <v>0.61972824639731527</v>
      </c>
    </row>
    <row r="634" spans="1:22" ht="12" customHeight="1">
      <c r="A634" s="70" t="s">
        <v>31</v>
      </c>
      <c r="B634" s="132" t="s">
        <v>50</v>
      </c>
      <c r="C634" s="132">
        <f t="shared" ref="C634:F634" si="909">ROUND(C610/B610*100-100,1)</f>
        <v>-0.5</v>
      </c>
      <c r="D634" s="132">
        <f t="shared" si="909"/>
        <v>1.4</v>
      </c>
      <c r="E634" s="132">
        <f t="shared" si="909"/>
        <v>-1.7</v>
      </c>
      <c r="F634" s="132">
        <f t="shared" si="909"/>
        <v>1.3</v>
      </c>
      <c r="G634" s="132">
        <f t="shared" si="897"/>
        <v>2.6757312417547041</v>
      </c>
      <c r="H634" s="132">
        <f t="shared" si="897"/>
        <v>1.4159873501880469</v>
      </c>
      <c r="I634" s="132">
        <f t="shared" si="897"/>
        <v>3.8161665117450525</v>
      </c>
      <c r="J634" s="132">
        <f t="shared" si="897"/>
        <v>3.4214466334139217</v>
      </c>
      <c r="K634" s="132">
        <f t="shared" si="897"/>
        <v>2.0160023205782096</v>
      </c>
      <c r="L634" s="132">
        <f t="shared" si="897"/>
        <v>2.370728428117701</v>
      </c>
      <c r="M634" s="132">
        <f t="shared" si="897"/>
        <v>4.7210660997261158</v>
      </c>
      <c r="N634" s="132">
        <f t="shared" si="897"/>
        <v>3.4240474931358449</v>
      </c>
      <c r="O634" s="132">
        <f t="shared" si="897"/>
        <v>6.6570734522037043</v>
      </c>
      <c r="P634" s="132">
        <f t="shared" si="897"/>
        <v>6.5327740746183025</v>
      </c>
      <c r="Q634" s="132">
        <f t="shared" si="897"/>
        <v>5.17628717537184</v>
      </c>
      <c r="R634" s="132">
        <f t="shared" si="897"/>
        <v>3.2222747666299796</v>
      </c>
      <c r="S634" s="132">
        <f t="shared" si="897"/>
        <v>7.1052977731579148</v>
      </c>
      <c r="T634" s="132">
        <f t="shared" si="895"/>
        <v>4.6340206803177466</v>
      </c>
      <c r="U634" s="132">
        <f t="shared" si="895"/>
        <v>5.1294192280650464</v>
      </c>
      <c r="V634" s="132">
        <f t="shared" si="895"/>
        <v>1.9626819216833411</v>
      </c>
    </row>
    <row r="635" spans="1:22" ht="12" customHeight="1">
      <c r="A635" s="70" t="s">
        <v>32</v>
      </c>
      <c r="B635" s="132" t="s">
        <v>50</v>
      </c>
      <c r="C635" s="132">
        <f t="shared" ref="C635:F635" si="910">ROUND(C611/B611*100-100,1)</f>
        <v>2.2999999999999998</v>
      </c>
      <c r="D635" s="132">
        <f t="shared" si="910"/>
        <v>3.6</v>
      </c>
      <c r="E635" s="132">
        <f t="shared" si="910"/>
        <v>-3</v>
      </c>
      <c r="F635" s="132">
        <f t="shared" si="910"/>
        <v>0.2</v>
      </c>
      <c r="G635" s="132">
        <f t="shared" si="897"/>
        <v>-2.4784868410510228</v>
      </c>
      <c r="H635" s="132">
        <f t="shared" si="897"/>
        <v>2.4732843660822255</v>
      </c>
      <c r="I635" s="132">
        <f t="shared" si="897"/>
        <v>2.7610223078629446</v>
      </c>
      <c r="J635" s="132">
        <f t="shared" si="897"/>
        <v>5.6826456941930275</v>
      </c>
      <c r="K635" s="132">
        <f t="shared" si="897"/>
        <v>1.0067576546557859</v>
      </c>
      <c r="L635" s="132">
        <f t="shared" si="897"/>
        <v>2.7652913301416788</v>
      </c>
      <c r="M635" s="132">
        <f t="shared" si="897"/>
        <v>4.281700826230761</v>
      </c>
      <c r="N635" s="132">
        <f t="shared" si="897"/>
        <v>2.2939377749485459</v>
      </c>
      <c r="O635" s="132">
        <f t="shared" si="897"/>
        <v>-1.3108268788407429</v>
      </c>
      <c r="P635" s="132">
        <f t="shared" si="897"/>
        <v>2.4080784241307782</v>
      </c>
      <c r="Q635" s="132">
        <f t="shared" si="897"/>
        <v>4.6846549676738221</v>
      </c>
      <c r="R635" s="132">
        <f t="shared" si="897"/>
        <v>5.2839764475058075</v>
      </c>
      <c r="S635" s="132">
        <f t="shared" si="897"/>
        <v>4.1883730349543242</v>
      </c>
      <c r="T635" s="132">
        <f t="shared" si="895"/>
        <v>4.09449452209833</v>
      </c>
      <c r="U635" s="132">
        <f t="shared" si="895"/>
        <v>3.4394834151995042</v>
      </c>
      <c r="V635" s="132">
        <f t="shared" si="895"/>
        <v>2.9290407031547403</v>
      </c>
    </row>
    <row r="636" spans="1:22" ht="12" customHeight="1">
      <c r="A636" s="70" t="s">
        <v>33</v>
      </c>
      <c r="B636" s="132" t="s">
        <v>50</v>
      </c>
      <c r="C636" s="132">
        <f t="shared" ref="C636:F636" si="911">ROUND(C612/B612*100-100,1)</f>
        <v>5.5</v>
      </c>
      <c r="D636" s="132">
        <f t="shared" si="911"/>
        <v>-0.6</v>
      </c>
      <c r="E636" s="132">
        <f t="shared" si="911"/>
        <v>-5.4</v>
      </c>
      <c r="F636" s="132">
        <f t="shared" si="911"/>
        <v>-1.4</v>
      </c>
      <c r="G636" s="132">
        <f t="shared" si="897"/>
        <v>-2.6538315760075761</v>
      </c>
      <c r="H636" s="132">
        <f t="shared" si="897"/>
        <v>0.47975117603931494</v>
      </c>
      <c r="I636" s="132">
        <f t="shared" si="897"/>
        <v>0.93724577548248078</v>
      </c>
      <c r="J636" s="132">
        <f t="shared" si="897"/>
        <v>1.9819095748143951</v>
      </c>
      <c r="K636" s="132">
        <f t="shared" si="897"/>
        <v>3.0185555753681257</v>
      </c>
      <c r="L636" s="132">
        <f t="shared" si="897"/>
        <v>1.4740292626220963</v>
      </c>
      <c r="M636" s="132">
        <f t="shared" si="897"/>
        <v>-1.5617004340162595</v>
      </c>
      <c r="N636" s="132">
        <f t="shared" si="897"/>
        <v>1.6953648617715942</v>
      </c>
      <c r="O636" s="132">
        <f t="shared" si="897"/>
        <v>3.199151829288823</v>
      </c>
      <c r="P636" s="132">
        <f t="shared" si="897"/>
        <v>3.1185281215857117</v>
      </c>
      <c r="Q636" s="132">
        <f t="shared" si="897"/>
        <v>1.6051142260166955</v>
      </c>
      <c r="R636" s="132">
        <f t="shared" si="897"/>
        <v>4.6548366449222982</v>
      </c>
      <c r="S636" s="132">
        <f t="shared" si="897"/>
        <v>3.212133943327089</v>
      </c>
      <c r="T636" s="132">
        <f t="shared" ref="T636:V636" si="912">T612/S612*100-100</f>
        <v>3.8711617988213476</v>
      </c>
      <c r="U636" s="132">
        <f t="shared" si="912"/>
        <v>3.708507528164489</v>
      </c>
      <c r="V636" s="132">
        <f t="shared" si="912"/>
        <v>0.94517863591980245</v>
      </c>
    </row>
    <row r="637" spans="1:22" ht="12" customHeight="1">
      <c r="A637" s="70" t="s">
        <v>34</v>
      </c>
      <c r="B637" s="132" t="s">
        <v>50</v>
      </c>
      <c r="C637" s="132">
        <f t="shared" ref="C637:F637" si="913">ROUND(C613/B613*100-100,1)</f>
        <v>5</v>
      </c>
      <c r="D637" s="132">
        <f t="shared" si="913"/>
        <v>2.7</v>
      </c>
      <c r="E637" s="132">
        <f t="shared" si="913"/>
        <v>2.9</v>
      </c>
      <c r="F637" s="132">
        <f t="shared" si="913"/>
        <v>0.2</v>
      </c>
      <c r="G637" s="132">
        <f t="shared" si="897"/>
        <v>-1.9365224156896517</v>
      </c>
      <c r="H637" s="132">
        <f t="shared" si="897"/>
        <v>3.7591105079997362</v>
      </c>
      <c r="I637" s="132">
        <f t="shared" si="897"/>
        <v>5.8189541518568006</v>
      </c>
      <c r="J637" s="132">
        <f t="shared" si="897"/>
        <v>3.57345313782875</v>
      </c>
      <c r="K637" s="132">
        <f t="shared" si="897"/>
        <v>1.4184618974814924</v>
      </c>
      <c r="L637" s="132">
        <f t="shared" si="897"/>
        <v>3.7246401736418022</v>
      </c>
      <c r="M637" s="132">
        <f t="shared" si="897"/>
        <v>4.2648636163006302</v>
      </c>
      <c r="N637" s="132">
        <f t="shared" si="897"/>
        <v>5.146548367815825</v>
      </c>
      <c r="O637" s="132">
        <f t="shared" si="897"/>
        <v>5.9651084441904061</v>
      </c>
      <c r="P637" s="132">
        <f t="shared" si="897"/>
        <v>4.3548190233204451</v>
      </c>
      <c r="Q637" s="132">
        <f t="shared" si="897"/>
        <v>6.5563765947853909</v>
      </c>
      <c r="R637" s="132">
        <f t="shared" si="897"/>
        <v>5.1046178441208667</v>
      </c>
      <c r="S637" s="132">
        <f t="shared" ref="S637:V641" si="914">S613/R613*100-100</f>
        <v>5.7753870176334061</v>
      </c>
      <c r="T637" s="132">
        <f t="shared" si="914"/>
        <v>8.7855704529656578</v>
      </c>
      <c r="U637" s="132">
        <f t="shared" si="914"/>
        <v>3.507743384692418</v>
      </c>
      <c r="V637" s="132">
        <f t="shared" si="914"/>
        <v>-0.92187177376700902</v>
      </c>
    </row>
    <row r="638" spans="1:22" ht="12" customHeight="1">
      <c r="A638" s="70" t="s">
        <v>35</v>
      </c>
      <c r="B638" s="132" t="s">
        <v>50</v>
      </c>
      <c r="C638" s="132">
        <f t="shared" ref="C638:F638" si="915">ROUND(C614/B614*100-100,1)</f>
        <v>-1.1000000000000001</v>
      </c>
      <c r="D638" s="132">
        <f t="shared" si="915"/>
        <v>1.9</v>
      </c>
      <c r="E638" s="132">
        <f t="shared" si="915"/>
        <v>-5</v>
      </c>
      <c r="F638" s="132">
        <f t="shared" si="915"/>
        <v>-2.7</v>
      </c>
      <c r="G638" s="132">
        <f t="shared" si="897"/>
        <v>-0.8122739292494856</v>
      </c>
      <c r="H638" s="132">
        <f t="shared" si="897"/>
        <v>1.0273351237460702</v>
      </c>
      <c r="I638" s="132">
        <f t="shared" si="897"/>
        <v>2.4340600133967172</v>
      </c>
      <c r="J638" s="132">
        <f t="shared" si="897"/>
        <v>2.3477901014995979</v>
      </c>
      <c r="K638" s="132">
        <f t="shared" si="897"/>
        <v>1.5948269209994095</v>
      </c>
      <c r="L638" s="132">
        <f t="shared" si="897"/>
        <v>1.9466690161384435</v>
      </c>
      <c r="M638" s="132">
        <f t="shared" si="897"/>
        <v>1.0853514801398774</v>
      </c>
      <c r="N638" s="132">
        <f t="shared" si="897"/>
        <v>2.1997249422540932</v>
      </c>
      <c r="O638" s="132">
        <f t="shared" si="897"/>
        <v>3.4141226493741783</v>
      </c>
      <c r="P638" s="132">
        <f t="shared" si="897"/>
        <v>3.1631931514357774</v>
      </c>
      <c r="Q638" s="132">
        <f t="shared" si="897"/>
        <v>5.5078094898178591</v>
      </c>
      <c r="R638" s="132">
        <f t="shared" si="897"/>
        <v>1.5003517350339592</v>
      </c>
      <c r="S638" s="132">
        <f t="shared" si="914"/>
        <v>6.720774220262939</v>
      </c>
      <c r="T638" s="132">
        <f t="shared" si="914"/>
        <v>2.4738485124141931</v>
      </c>
      <c r="U638" s="132">
        <f t="shared" si="914"/>
        <v>5.2501743093425119</v>
      </c>
      <c r="V638" s="132">
        <f t="shared" si="914"/>
        <v>1.0977705682544894</v>
      </c>
    </row>
    <row r="639" spans="1:22" ht="12" customHeight="1">
      <c r="A639" s="72" t="s">
        <v>5</v>
      </c>
      <c r="B639" s="132" t="s">
        <v>50</v>
      </c>
      <c r="C639" s="133">
        <f t="shared" ref="C639:F639" si="916">ROUND(C615/B615*100-100,1)</f>
        <v>2.1</v>
      </c>
      <c r="D639" s="133">
        <f t="shared" si="916"/>
        <v>1.3</v>
      </c>
      <c r="E639" s="133">
        <f t="shared" si="916"/>
        <v>-0.3</v>
      </c>
      <c r="F639" s="133">
        <f t="shared" si="916"/>
        <v>1</v>
      </c>
      <c r="G639" s="133">
        <f t="shared" si="897"/>
        <v>0.30880362613245893</v>
      </c>
      <c r="H639" s="133">
        <f t="shared" si="897"/>
        <v>1.6478902705087961</v>
      </c>
      <c r="I639" s="133">
        <f t="shared" si="897"/>
        <v>2.6286216265615394</v>
      </c>
      <c r="J639" s="133">
        <f t="shared" si="897"/>
        <v>3.8700351870405711</v>
      </c>
      <c r="K639" s="133">
        <f t="shared" si="897"/>
        <v>2.5726479463206431</v>
      </c>
      <c r="L639" s="133">
        <f t="shared" si="897"/>
        <v>2.6593257289810168</v>
      </c>
      <c r="M639" s="133">
        <f t="shared" si="897"/>
        <v>2.6650667218881807</v>
      </c>
      <c r="N639" s="133">
        <f t="shared" si="897"/>
        <v>2.6939937862821495</v>
      </c>
      <c r="O639" s="133">
        <f t="shared" si="897"/>
        <v>3.8116948827266839</v>
      </c>
      <c r="P639" s="133">
        <f t="shared" si="897"/>
        <v>3.5090257204257682</v>
      </c>
      <c r="Q639" s="133">
        <f t="shared" si="897"/>
        <v>5.0834608813584197</v>
      </c>
      <c r="R639" s="133">
        <f t="shared" si="897"/>
        <v>4.1385961828818552</v>
      </c>
      <c r="S639" s="133">
        <f t="shared" si="914"/>
        <v>5.6943801432433929</v>
      </c>
      <c r="T639" s="133">
        <f t="shared" si="914"/>
        <v>4.8495188794855295</v>
      </c>
      <c r="U639" s="133">
        <f t="shared" si="914"/>
        <v>4.3974944617837082</v>
      </c>
      <c r="V639" s="133">
        <f t="shared" si="914"/>
        <v>1.7517018451074904</v>
      </c>
    </row>
    <row r="640" spans="1:22" ht="12" customHeight="1">
      <c r="A640" s="73" t="s">
        <v>3</v>
      </c>
      <c r="B640" s="132" t="s">
        <v>50</v>
      </c>
      <c r="C640" s="132">
        <f t="shared" ref="C640:F640" si="917">ROUND(C616/B616*100-100,1)</f>
        <v>3.2</v>
      </c>
      <c r="D640" s="132">
        <f t="shared" si="917"/>
        <v>0.4</v>
      </c>
      <c r="E640" s="132">
        <f t="shared" si="917"/>
        <v>0.7</v>
      </c>
      <c r="F640" s="132">
        <f t="shared" si="917"/>
        <v>1.7</v>
      </c>
      <c r="G640" s="132">
        <f t="shared" si="897"/>
        <v>0.45207863628905898</v>
      </c>
      <c r="H640" s="132">
        <f t="shared" si="897"/>
        <v>1.3178209356840256</v>
      </c>
      <c r="I640" s="132">
        <f t="shared" si="897"/>
        <v>2.4789578392453819</v>
      </c>
      <c r="J640" s="132">
        <f t="shared" si="897"/>
        <v>4.412511367121553</v>
      </c>
      <c r="K640" s="132">
        <f t="shared" si="897"/>
        <v>2.8450756206546544</v>
      </c>
      <c r="L640" s="132">
        <f t="shared" si="897"/>
        <v>2.6208916092988375</v>
      </c>
      <c r="M640" s="132">
        <f t="shared" si="897"/>
        <v>2.1816444145017329</v>
      </c>
      <c r="N640" s="132">
        <f t="shared" si="897"/>
        <v>1.6583092953826934</v>
      </c>
      <c r="O640" s="132">
        <f t="shared" si="897"/>
        <v>2.3534676285393914</v>
      </c>
      <c r="P640" s="132">
        <f t="shared" si="897"/>
        <v>2.4501579389858819</v>
      </c>
      <c r="Q640" s="132">
        <f t="shared" si="897"/>
        <v>5.2992084790763698</v>
      </c>
      <c r="R640" s="132">
        <f t="shared" si="897"/>
        <v>4.1894408347545919</v>
      </c>
      <c r="S640" s="132">
        <f t="shared" si="914"/>
        <v>4.9568831530681194</v>
      </c>
      <c r="T640" s="132">
        <f t="shared" si="914"/>
        <v>5.0179871732846948</v>
      </c>
      <c r="U640" s="132">
        <f t="shared" si="914"/>
        <v>4.805178237417195</v>
      </c>
      <c r="V640" s="132">
        <f t="shared" si="914"/>
        <v>2.1036363303367409</v>
      </c>
    </row>
    <row r="641" spans="1:22" ht="12" customHeight="1">
      <c r="A641" s="73" t="s">
        <v>4</v>
      </c>
      <c r="B641" s="132" t="s">
        <v>50</v>
      </c>
      <c r="C641" s="132">
        <f t="shared" ref="C641:F641" si="918">ROUND(C617/B617*100-100,1)</f>
        <v>1.6</v>
      </c>
      <c r="D641" s="132">
        <f t="shared" si="918"/>
        <v>1.6</v>
      </c>
      <c r="E641" s="132">
        <f t="shared" si="918"/>
        <v>-0.8</v>
      </c>
      <c r="F641" s="132">
        <f t="shared" si="918"/>
        <v>0.7</v>
      </c>
      <c r="G641" s="132">
        <f t="shared" si="897"/>
        <v>0.24274743847037428</v>
      </c>
      <c r="H641" s="132">
        <f t="shared" si="897"/>
        <v>1.8003847781809128</v>
      </c>
      <c r="I641" s="132">
        <f t="shared" si="897"/>
        <v>2.6974396470930628</v>
      </c>
      <c r="J641" s="132">
        <f t="shared" si="897"/>
        <v>3.6211258417123275</v>
      </c>
      <c r="K641" s="132">
        <f t="shared" si="897"/>
        <v>2.4466832892335191</v>
      </c>
      <c r="L641" s="132">
        <f t="shared" si="897"/>
        <v>2.6771648437362501</v>
      </c>
      <c r="M641" s="132">
        <f t="shared" si="897"/>
        <v>2.8893293480887934</v>
      </c>
      <c r="N641" s="132">
        <f t="shared" si="897"/>
        <v>3.1711299153982253</v>
      </c>
      <c r="O641" s="132">
        <f t="shared" si="897"/>
        <v>4.4736526962903014</v>
      </c>
      <c r="P641" s="132">
        <f t="shared" si="897"/>
        <v>3.9799263545467767</v>
      </c>
      <c r="Q641" s="132">
        <f t="shared" si="897"/>
        <v>4.9889233183805857</v>
      </c>
      <c r="R641" s="132">
        <f t="shared" si="897"/>
        <v>4.1162509267637688</v>
      </c>
      <c r="S641" s="132">
        <f t="shared" si="914"/>
        <v>6.0187238657462672</v>
      </c>
      <c r="T641" s="132">
        <f t="shared" si="914"/>
        <v>4.776170288608796</v>
      </c>
      <c r="U641" s="132">
        <f t="shared" si="914"/>
        <v>4.2195853482961354</v>
      </c>
      <c r="V641" s="132">
        <f t="shared" si="914"/>
        <v>1.5972582183216844</v>
      </c>
    </row>
    <row r="642" spans="1:22" ht="12" customHeight="1">
      <c r="A642" s="14"/>
      <c r="B642" s="134"/>
      <c r="C642" s="135"/>
      <c r="D642" s="135"/>
      <c r="E642" s="124"/>
      <c r="F642" s="124"/>
      <c r="G642" s="124"/>
      <c r="H642" s="124"/>
      <c r="I642" s="124"/>
      <c r="J642" s="124"/>
      <c r="K642" s="124"/>
      <c r="L642" s="124"/>
      <c r="M642" s="124"/>
    </row>
    <row r="643" spans="1:22" ht="12" customHeight="1">
      <c r="A643" s="127"/>
      <c r="B643" s="185" t="s">
        <v>75</v>
      </c>
      <c r="C643" s="185"/>
      <c r="D643" s="185"/>
      <c r="E643" s="185"/>
      <c r="F643" s="185"/>
      <c r="G643" s="185"/>
      <c r="H643" s="185"/>
      <c r="I643" s="185"/>
      <c r="J643" s="185"/>
      <c r="K643" s="185"/>
      <c r="L643" s="185"/>
      <c r="M643" s="185"/>
      <c r="N643" s="185"/>
      <c r="O643" s="185"/>
      <c r="P643" s="185"/>
      <c r="Q643" s="185"/>
      <c r="R643" s="185"/>
      <c r="S643" s="185"/>
      <c r="T643" s="185"/>
      <c r="U643" s="185"/>
      <c r="V643" s="185"/>
    </row>
    <row r="644" spans="1:22" s="131" customFormat="1" ht="12" customHeight="1">
      <c r="A644" s="127"/>
      <c r="B644" s="184" t="s">
        <v>69</v>
      </c>
      <c r="C644" s="184"/>
      <c r="D644" s="184"/>
      <c r="E644" s="184"/>
      <c r="F644" s="184"/>
      <c r="G644" s="184"/>
      <c r="H644" s="184"/>
      <c r="I644" s="184"/>
      <c r="J644" s="184"/>
      <c r="K644" s="184"/>
      <c r="L644" s="184"/>
      <c r="M644" s="184"/>
      <c r="N644" s="184"/>
      <c r="O644" s="184"/>
      <c r="P644" s="184"/>
      <c r="Q644" s="184"/>
      <c r="R644" s="184"/>
      <c r="S644" s="184"/>
      <c r="T644" s="184"/>
      <c r="U644" s="184"/>
      <c r="V644" s="184"/>
    </row>
    <row r="645" spans="1:22" ht="12" customHeight="1">
      <c r="A645" s="70" t="s">
        <v>18</v>
      </c>
      <c r="B645" s="136">
        <f>B596/B$615*100</f>
        <v>3.5501304195419929</v>
      </c>
      <c r="C645" s="136">
        <f t="shared" ref="C645:R660" si="919">C596/C$615*100</f>
        <v>3.5961373096226663</v>
      </c>
      <c r="D645" s="136">
        <f t="shared" si="919"/>
        <v>3.6201470274295064</v>
      </c>
      <c r="E645" s="136">
        <f t="shared" si="919"/>
        <v>3.8085342788318086</v>
      </c>
      <c r="F645" s="136">
        <f t="shared" si="919"/>
        <v>3.8093563308728782</v>
      </c>
      <c r="G645" s="136">
        <f t="shared" si="919"/>
        <v>3.7130957759701282</v>
      </c>
      <c r="H645" s="136">
        <f t="shared" si="919"/>
        <v>3.7299818564982248</v>
      </c>
      <c r="I645" s="136">
        <f t="shared" si="919"/>
        <v>3.7079222847639279</v>
      </c>
      <c r="J645" s="136">
        <f t="shared" si="919"/>
        <v>3.7275440474657646</v>
      </c>
      <c r="K645" s="136">
        <f t="shared" si="919"/>
        <v>3.7962140041215426</v>
      </c>
      <c r="L645" s="136">
        <f t="shared" si="919"/>
        <v>3.7978411839098314</v>
      </c>
      <c r="M645" s="136">
        <f t="shared" si="919"/>
        <v>3.7715913007950177</v>
      </c>
      <c r="N645" s="136">
        <f t="shared" si="919"/>
        <v>3.7923224093978831</v>
      </c>
      <c r="O645" s="136">
        <f t="shared" si="919"/>
        <v>3.780440394522063</v>
      </c>
      <c r="P645" s="136">
        <f t="shared" si="919"/>
        <v>3.7533691311021427</v>
      </c>
      <c r="Q645" s="136">
        <f t="shared" si="919"/>
        <v>3.8092440078782777</v>
      </c>
      <c r="R645" s="136">
        <f t="shared" si="919"/>
        <v>3.7726899005375523</v>
      </c>
      <c r="S645" s="136">
        <f t="shared" ref="S645:T645" si="920">S596/S$615*100</f>
        <v>3.6819564932632312</v>
      </c>
      <c r="T645" s="136">
        <f t="shared" si="920"/>
        <v>3.6662085728322547</v>
      </c>
      <c r="U645" s="136">
        <f t="shared" ref="U645:V645" si="921">U596/U$615*100</f>
        <v>3.6565703944220949</v>
      </c>
      <c r="V645" s="136">
        <f t="shared" si="921"/>
        <v>3.7118285836146856</v>
      </c>
    </row>
    <row r="646" spans="1:22" ht="12" customHeight="1">
      <c r="A646" s="70" t="s">
        <v>19</v>
      </c>
      <c r="B646" s="136">
        <f t="shared" ref="B646:Q666" si="922">B597/B$615*100</f>
        <v>8.6943695762762463</v>
      </c>
      <c r="C646" s="136">
        <f t="shared" si="922"/>
        <v>8.6475264119728621</v>
      </c>
      <c r="D646" s="136">
        <f t="shared" si="922"/>
        <v>8.4553444418799781</v>
      </c>
      <c r="E646" s="136">
        <f t="shared" si="922"/>
        <v>8.5224738744967041</v>
      </c>
      <c r="F646" s="136">
        <f t="shared" si="922"/>
        <v>8.5152716294621698</v>
      </c>
      <c r="G646" s="136">
        <f t="shared" si="922"/>
        <v>8.3620074646151572</v>
      </c>
      <c r="H646" s="136">
        <f t="shared" si="922"/>
        <v>8.2386275194292367</v>
      </c>
      <c r="I646" s="136">
        <f t="shared" si="922"/>
        <v>7.9919389125095233</v>
      </c>
      <c r="J646" s="136">
        <f t="shared" si="922"/>
        <v>7.9114562349696591</v>
      </c>
      <c r="K646" s="136">
        <f t="shared" si="922"/>
        <v>7.8278688083773691</v>
      </c>
      <c r="L646" s="136">
        <f t="shared" si="922"/>
        <v>7.7770751826131121</v>
      </c>
      <c r="M646" s="136">
        <f t="shared" si="922"/>
        <v>7.6497501317986787</v>
      </c>
      <c r="N646" s="136">
        <f t="shared" si="922"/>
        <v>7.4652182556975921</v>
      </c>
      <c r="O646" s="136">
        <f t="shared" si="922"/>
        <v>7.3391034666523716</v>
      </c>
      <c r="P646" s="136">
        <f t="shared" si="922"/>
        <v>7.3288737085507458</v>
      </c>
      <c r="Q646" s="136">
        <f t="shared" si="922"/>
        <v>7.4077241598527257</v>
      </c>
      <c r="R646" s="136">
        <f t="shared" si="919"/>
        <v>7.2292208828737046</v>
      </c>
      <c r="S646" s="136">
        <f t="shared" ref="S646" si="923">S597/S$615*100</f>
        <v>7.1930768125474902</v>
      </c>
      <c r="T646" s="136">
        <f t="shared" ref="T646:U646" si="924">T597/T$615*100</f>
        <v>7.1235834170390806</v>
      </c>
      <c r="U646" s="136">
        <f t="shared" si="924"/>
        <v>6.968040898767061</v>
      </c>
      <c r="V646" s="136">
        <f t="shared" ref="V646" si="925">V597/V$615*100</f>
        <v>6.8468962663136317</v>
      </c>
    </row>
    <row r="647" spans="1:22" ht="12" customHeight="1">
      <c r="A647" s="70" t="s">
        <v>20</v>
      </c>
      <c r="B647" s="136">
        <f t="shared" si="922"/>
        <v>5.5454166228315565</v>
      </c>
      <c r="C647" s="136">
        <f t="shared" si="919"/>
        <v>5.5700677294955057</v>
      </c>
      <c r="D647" s="136">
        <f t="shared" si="919"/>
        <v>5.5463101473831102</v>
      </c>
      <c r="E647" s="136">
        <f t="shared" si="919"/>
        <v>5.4472931809950014</v>
      </c>
      <c r="F647" s="136">
        <f t="shared" si="919"/>
        <v>5.4065393601180869</v>
      </c>
      <c r="G647" s="136">
        <f t="shared" si="919"/>
        <v>5.3506488026904959</v>
      </c>
      <c r="H647" s="136">
        <f t="shared" si="919"/>
        <v>5.2435038363135966</v>
      </c>
      <c r="I647" s="136">
        <f t="shared" si="919"/>
        <v>5.1957020026595711</v>
      </c>
      <c r="J647" s="136">
        <f t="shared" si="919"/>
        <v>5.2992984802482104</v>
      </c>
      <c r="K647" s="136">
        <f t="shared" si="919"/>
        <v>5.1466579421378231</v>
      </c>
      <c r="L647" s="136">
        <f t="shared" si="919"/>
        <v>5.1193733837229658</v>
      </c>
      <c r="M647" s="136">
        <f t="shared" si="919"/>
        <v>4.9767973095420563</v>
      </c>
      <c r="N647" s="136">
        <f t="shared" si="919"/>
        <v>4.8338412908076567</v>
      </c>
      <c r="O647" s="136">
        <f t="shared" si="919"/>
        <v>4.6738451530857592</v>
      </c>
      <c r="P647" s="136">
        <f t="shared" si="919"/>
        <v>4.5585170029428301</v>
      </c>
      <c r="Q647" s="136">
        <f t="shared" si="919"/>
        <v>4.4919745677314182</v>
      </c>
      <c r="R647" s="136">
        <f t="shared" si="919"/>
        <v>4.4489035079979038</v>
      </c>
      <c r="S647" s="136">
        <f t="shared" ref="S647" si="926">S598/S$615*100</f>
        <v>4.3544881182034683</v>
      </c>
      <c r="T647" s="136">
        <f t="shared" ref="T647:U647" si="927">T598/T$615*100</f>
        <v>4.3192928380536921</v>
      </c>
      <c r="U647" s="136">
        <f t="shared" si="927"/>
        <v>4.3447979051146746</v>
      </c>
      <c r="V647" s="136">
        <f t="shared" ref="V647" si="928">V598/V$615*100</f>
        <v>4.2974829341627139</v>
      </c>
    </row>
    <row r="648" spans="1:22" ht="12" customHeight="1">
      <c r="A648" s="70" t="s">
        <v>21</v>
      </c>
      <c r="B648" s="136">
        <f t="shared" si="922"/>
        <v>13.160114583145338</v>
      </c>
      <c r="C648" s="136">
        <f t="shared" si="919"/>
        <v>13.470612955600512</v>
      </c>
      <c r="D648" s="136">
        <f t="shared" si="919"/>
        <v>13.399418458659158</v>
      </c>
      <c r="E648" s="136">
        <f t="shared" si="919"/>
        <v>13.564045562433192</v>
      </c>
      <c r="F648" s="136">
        <f t="shared" si="919"/>
        <v>13.824658256638539</v>
      </c>
      <c r="G648" s="136">
        <f t="shared" si="919"/>
        <v>14.175145960827473</v>
      </c>
      <c r="H648" s="136">
        <f t="shared" si="919"/>
        <v>14.28617088264753</v>
      </c>
      <c r="I648" s="136">
        <f t="shared" si="919"/>
        <v>14.556786803501486</v>
      </c>
      <c r="J648" s="136">
        <f t="shared" si="919"/>
        <v>14.678315656890801</v>
      </c>
      <c r="K648" s="136">
        <f t="shared" si="919"/>
        <v>14.929845765776392</v>
      </c>
      <c r="L648" s="136">
        <f t="shared" si="919"/>
        <v>14.994428543606505</v>
      </c>
      <c r="M648" s="136">
        <f t="shared" si="919"/>
        <v>15.141365862923854</v>
      </c>
      <c r="N648" s="136">
        <f t="shared" si="919"/>
        <v>15.130041965313451</v>
      </c>
      <c r="O648" s="136">
        <f t="shared" si="919"/>
        <v>14.989472264010573</v>
      </c>
      <c r="P648" s="136">
        <f t="shared" si="919"/>
        <v>14.827201553261579</v>
      </c>
      <c r="Q648" s="136">
        <f t="shared" si="919"/>
        <v>14.821572647705409</v>
      </c>
      <c r="R648" s="136">
        <f t="shared" si="919"/>
        <v>15.094607317529432</v>
      </c>
      <c r="S648" s="136">
        <f t="shared" ref="S648" si="929">S599/S$615*100</f>
        <v>15.102765328845056</v>
      </c>
      <c r="T648" s="136">
        <f t="shared" ref="T648:U648" si="930">T599/T$615*100</f>
        <v>15.271938711243701</v>
      </c>
      <c r="U648" s="136">
        <f t="shared" si="930"/>
        <v>15.530255601825349</v>
      </c>
      <c r="V648" s="136">
        <f t="shared" ref="V648" si="931">V599/V$615*100</f>
        <v>15.748947967407577</v>
      </c>
    </row>
    <row r="649" spans="1:22" ht="12" customHeight="1">
      <c r="A649" s="70"/>
      <c r="B649" s="136"/>
      <c r="C649" s="136"/>
      <c r="D649" s="136"/>
      <c r="E649" s="136"/>
      <c r="F649" s="136"/>
      <c r="G649" s="136"/>
      <c r="H649" s="136"/>
      <c r="I649" s="136"/>
      <c r="J649" s="136"/>
      <c r="K649" s="136"/>
      <c r="L649" s="136"/>
      <c r="M649" s="136"/>
      <c r="N649" s="136"/>
      <c r="O649" s="136"/>
      <c r="P649" s="136"/>
      <c r="Q649" s="136"/>
      <c r="R649" s="136"/>
      <c r="S649" s="136"/>
      <c r="T649" s="136"/>
      <c r="U649" s="136"/>
      <c r="V649" s="136"/>
    </row>
    <row r="650" spans="1:22" ht="12" customHeight="1">
      <c r="A650" s="70" t="s">
        <v>22</v>
      </c>
      <c r="B650" s="136">
        <f t="shared" si="922"/>
        <v>5.9514067805836648</v>
      </c>
      <c r="C650" s="136">
        <f t="shared" si="919"/>
        <v>6.0190745030201445</v>
      </c>
      <c r="D650" s="136">
        <f t="shared" si="919"/>
        <v>5.9746461492675786</v>
      </c>
      <c r="E650" s="136">
        <f t="shared" si="919"/>
        <v>6.0348908087756499</v>
      </c>
      <c r="F650" s="136">
        <f t="shared" si="919"/>
        <v>6.0946992613979871</v>
      </c>
      <c r="G650" s="136">
        <f t="shared" si="919"/>
        <v>6.1142687366938757</v>
      </c>
      <c r="H650" s="136">
        <f t="shared" si="919"/>
        <v>6.0857176340917958</v>
      </c>
      <c r="I650" s="136">
        <f t="shared" si="919"/>
        <v>5.994975437020293</v>
      </c>
      <c r="J650" s="136">
        <f t="shared" si="919"/>
        <v>5.9633656853420165</v>
      </c>
      <c r="K650" s="136">
        <f t="shared" si="919"/>
        <v>5.9696631125094095</v>
      </c>
      <c r="L650" s="136">
        <f t="shared" si="919"/>
        <v>5.9120239917759392</v>
      </c>
      <c r="M650" s="136">
        <f t="shared" si="919"/>
        <v>5.9673674758443127</v>
      </c>
      <c r="N650" s="136">
        <f t="shared" si="919"/>
        <v>5.9864683799906544</v>
      </c>
      <c r="O650" s="136">
        <f t="shared" si="919"/>
        <v>6.038571065934395</v>
      </c>
      <c r="P650" s="136">
        <f t="shared" si="919"/>
        <v>6.0440981146466104</v>
      </c>
      <c r="Q650" s="136">
        <f t="shared" si="919"/>
        <v>6.0410412807145022</v>
      </c>
      <c r="R650" s="136">
        <f t="shared" si="919"/>
        <v>6.130131424336243</v>
      </c>
      <c r="S650" s="136">
        <f t="shared" ref="S650" si="932">S601/S$615*100</f>
        <v>6.0858917173710649</v>
      </c>
      <c r="T650" s="136">
        <f t="shared" ref="T650:U650" si="933">T601/T$615*100</f>
        <v>6.0868298650623869</v>
      </c>
      <c r="U650" s="136">
        <f t="shared" si="933"/>
        <v>6.145926799498227</v>
      </c>
      <c r="V650" s="136">
        <f t="shared" ref="V650" si="934">V601/V$615*100</f>
        <v>6.1187651364950266</v>
      </c>
    </row>
    <row r="651" spans="1:22" ht="12" customHeight="1">
      <c r="A651" s="70" t="s">
        <v>23</v>
      </c>
      <c r="B651" s="136">
        <f t="shared" si="922"/>
        <v>6.2296405168772147</v>
      </c>
      <c r="C651" s="136">
        <f t="shared" si="919"/>
        <v>6.1887900201611314</v>
      </c>
      <c r="D651" s="136">
        <f t="shared" si="919"/>
        <v>6.1476872489780572</v>
      </c>
      <c r="E651" s="136">
        <f t="shared" si="919"/>
        <v>6.2102125918214801</v>
      </c>
      <c r="F651" s="136">
        <f t="shared" si="919"/>
        <v>6.2361501982803125</v>
      </c>
      <c r="G651" s="136">
        <f t="shared" si="919"/>
        <v>6.6407086989312916</v>
      </c>
      <c r="H651" s="136">
        <f t="shared" si="919"/>
        <v>6.8987576550897201</v>
      </c>
      <c r="I651" s="136">
        <f t="shared" si="919"/>
        <v>7.0122981062740442</v>
      </c>
      <c r="J651" s="136">
        <f t="shared" si="919"/>
        <v>7.0674208142447137</v>
      </c>
      <c r="K651" s="136">
        <f t="shared" si="919"/>
        <v>7.0299312627002921</v>
      </c>
      <c r="L651" s="136">
        <f t="shared" si="919"/>
        <v>7.1457441222367661</v>
      </c>
      <c r="M651" s="136">
        <f t="shared" si="919"/>
        <v>7.1808998232799137</v>
      </c>
      <c r="N651" s="136">
        <f t="shared" si="919"/>
        <v>7.3226896966442538</v>
      </c>
      <c r="O651" s="136">
        <f t="shared" si="919"/>
        <v>7.3400438452949874</v>
      </c>
      <c r="P651" s="136">
        <f t="shared" si="919"/>
        <v>7.4133641316366337</v>
      </c>
      <c r="Q651" s="136">
        <f t="shared" si="919"/>
        <v>7.4560509577222058</v>
      </c>
      <c r="R651" s="136">
        <f t="shared" si="919"/>
        <v>7.4857352414886318</v>
      </c>
      <c r="S651" s="136">
        <f t="shared" ref="S651" si="935">S602/S$615*100</f>
        <v>7.6155861552242436</v>
      </c>
      <c r="T651" s="136">
        <f t="shared" ref="T651:U651" si="936">T602/T$615*100</f>
        <v>7.5608809038569955</v>
      </c>
      <c r="U651" s="136">
        <f t="shared" si="936"/>
        <v>7.3920573486115613</v>
      </c>
      <c r="V651" s="136">
        <f t="shared" ref="V651" si="937">V602/V$615*100</f>
        <v>7.4851385220235347</v>
      </c>
    </row>
    <row r="652" spans="1:22" ht="12" customHeight="1">
      <c r="A652" s="70" t="s">
        <v>24</v>
      </c>
      <c r="B652" s="136">
        <f t="shared" si="922"/>
        <v>3.9307805819043082</v>
      </c>
      <c r="C652" s="136">
        <f t="shared" si="919"/>
        <v>3.6919181368659433</v>
      </c>
      <c r="D652" s="136">
        <f t="shared" si="919"/>
        <v>3.739488164958559</v>
      </c>
      <c r="E652" s="136">
        <f t="shared" si="919"/>
        <v>3.8231319599021867</v>
      </c>
      <c r="F652" s="136">
        <f t="shared" si="919"/>
        <v>3.6474210015950881</v>
      </c>
      <c r="G652" s="136">
        <f t="shared" si="919"/>
        <v>3.8157720321298418</v>
      </c>
      <c r="H652" s="136">
        <f t="shared" si="919"/>
        <v>3.6678362466293115</v>
      </c>
      <c r="I652" s="136">
        <f t="shared" si="919"/>
        <v>3.5157582652537567</v>
      </c>
      <c r="J652" s="136">
        <f t="shared" si="919"/>
        <v>3.5051975386583485</v>
      </c>
      <c r="K652" s="136">
        <f t="shared" si="919"/>
        <v>3.5222859851541708</v>
      </c>
      <c r="L652" s="136">
        <f t="shared" si="919"/>
        <v>3.5206489021026086</v>
      </c>
      <c r="M652" s="136">
        <f t="shared" si="919"/>
        <v>3.4856503026597094</v>
      </c>
      <c r="N652" s="136">
        <f t="shared" si="919"/>
        <v>3.3951340953367701</v>
      </c>
      <c r="O652" s="136">
        <f t="shared" si="919"/>
        <v>3.3604290018629634</v>
      </c>
      <c r="P652" s="136">
        <f t="shared" si="919"/>
        <v>3.3131115199055157</v>
      </c>
      <c r="Q652" s="136">
        <f t="shared" si="919"/>
        <v>3.2910730542251523</v>
      </c>
      <c r="R652" s="136">
        <f t="shared" si="919"/>
        <v>3.210396507069829</v>
      </c>
      <c r="S652" s="136">
        <f t="shared" ref="S652" si="938">S603/S$615*100</f>
        <v>3.2506612364574985</v>
      </c>
      <c r="T652" s="136">
        <f t="shared" ref="T652:U652" si="939">T603/T$615*100</f>
        <v>3.1778218705803276</v>
      </c>
      <c r="U652" s="136">
        <f t="shared" si="939"/>
        <v>3.1734460170942049</v>
      </c>
      <c r="V652" s="136">
        <f t="shared" ref="V652" si="940">V603/V$615*100</f>
        <v>3.138141961584183</v>
      </c>
    </row>
    <row r="653" spans="1:22" ht="12" customHeight="1">
      <c r="A653" s="70" t="s">
        <v>25</v>
      </c>
      <c r="B653" s="136">
        <f t="shared" si="922"/>
        <v>4.1113592288424607</v>
      </c>
      <c r="C653" s="136">
        <f t="shared" si="919"/>
        <v>4.0934945667887241</v>
      </c>
      <c r="D653" s="136">
        <f t="shared" si="919"/>
        <v>4.1405766186076605</v>
      </c>
      <c r="E653" s="136">
        <f t="shared" si="919"/>
        <v>4.0916893955434395</v>
      </c>
      <c r="F653" s="136">
        <f t="shared" si="919"/>
        <v>4.0288863791275888</v>
      </c>
      <c r="G653" s="136">
        <f t="shared" si="919"/>
        <v>3.9617873586759895</v>
      </c>
      <c r="H653" s="136">
        <f t="shared" si="919"/>
        <v>3.9374359813049846</v>
      </c>
      <c r="I653" s="136">
        <f t="shared" si="919"/>
        <v>3.9376266075207473</v>
      </c>
      <c r="J653" s="136">
        <f t="shared" si="919"/>
        <v>4.0003875699339186</v>
      </c>
      <c r="K653" s="136">
        <f t="shared" si="919"/>
        <v>4.0787783955543366</v>
      </c>
      <c r="L653" s="136">
        <f t="shared" si="919"/>
        <v>4.0513609391601895</v>
      </c>
      <c r="M653" s="136">
        <f t="shared" si="919"/>
        <v>4.1135775029652457</v>
      </c>
      <c r="N653" s="136">
        <f t="shared" si="919"/>
        <v>4.2737581844169439</v>
      </c>
      <c r="O653" s="136">
        <f t="shared" si="919"/>
        <v>4.2816453180067757</v>
      </c>
      <c r="P653" s="136">
        <f t="shared" si="919"/>
        <v>4.5091642814029953</v>
      </c>
      <c r="Q653" s="136">
        <f t="shared" si="919"/>
        <v>4.4631855668795515</v>
      </c>
      <c r="R653" s="136">
        <f t="shared" si="919"/>
        <v>4.5129227310646298</v>
      </c>
      <c r="S653" s="136">
        <f t="shared" ref="S653" si="941">S604/S$615*100</f>
        <v>4.5235652280045846</v>
      </c>
      <c r="T653" s="136">
        <f t="shared" ref="T653:U653" si="942">T604/T$615*100</f>
        <v>4.5457783414383464</v>
      </c>
      <c r="U653" s="136">
        <f t="shared" si="942"/>
        <v>4.5884183009074757</v>
      </c>
      <c r="V653" s="136">
        <f t="shared" ref="V653" si="943">V604/V$615*100</f>
        <v>4.6465867269698302</v>
      </c>
    </row>
    <row r="654" spans="1:22" ht="12" customHeight="1">
      <c r="A654" s="70" t="s">
        <v>26</v>
      </c>
      <c r="B654" s="136">
        <f t="shared" si="922"/>
        <v>6.3073992346352981</v>
      </c>
      <c r="C654" s="136">
        <f t="shared" si="919"/>
        <v>6.2399799984558895</v>
      </c>
      <c r="D654" s="136">
        <f t="shared" si="919"/>
        <v>6.3038956397604347</v>
      </c>
      <c r="E654" s="136">
        <f t="shared" si="919"/>
        <v>6.2543903469788278</v>
      </c>
      <c r="F654" s="136">
        <f t="shared" si="919"/>
        <v>6.2018402517887328</v>
      </c>
      <c r="G654" s="136">
        <f t="shared" si="919"/>
        <v>6.1105276389418739</v>
      </c>
      <c r="H654" s="136">
        <f t="shared" si="919"/>
        <v>5.9699564752432446</v>
      </c>
      <c r="I654" s="136">
        <f t="shared" si="919"/>
        <v>5.8931063289823475</v>
      </c>
      <c r="J654" s="136">
        <f t="shared" si="919"/>
        <v>6.000253620780601</v>
      </c>
      <c r="K654" s="136">
        <f t="shared" si="919"/>
        <v>6.0616452245257548</v>
      </c>
      <c r="L654" s="136">
        <f t="shared" si="919"/>
        <v>5.9880152056385114</v>
      </c>
      <c r="M654" s="136">
        <f t="shared" si="919"/>
        <v>5.8158545254761354</v>
      </c>
      <c r="N654" s="136">
        <f t="shared" si="919"/>
        <v>5.7071341500520232</v>
      </c>
      <c r="O654" s="136">
        <f t="shared" si="919"/>
        <v>5.8079924751689358</v>
      </c>
      <c r="P654" s="136">
        <f t="shared" si="919"/>
        <v>5.7845012761149315</v>
      </c>
      <c r="Q654" s="136">
        <f t="shared" si="919"/>
        <v>5.7452305436751816</v>
      </c>
      <c r="R654" s="136">
        <f t="shared" si="919"/>
        <v>5.8669506751224274</v>
      </c>
      <c r="S654" s="136">
        <f t="shared" ref="S654" si="944">S605/S$615*100</f>
        <v>5.8412359918640933</v>
      </c>
      <c r="T654" s="136">
        <f t="shared" ref="T654:U654" si="945">T605/T$615*100</f>
        <v>5.8833881143939077</v>
      </c>
      <c r="U654" s="136">
        <f t="shared" si="945"/>
        <v>5.9137747853900118</v>
      </c>
      <c r="V654" s="136">
        <f t="shared" ref="V654" si="946">V605/V$615*100</f>
        <v>5.9074506922406131</v>
      </c>
    </row>
    <row r="655" spans="1:22" ht="12" customHeight="1">
      <c r="A655" s="70" t="s">
        <v>27</v>
      </c>
      <c r="B655" s="136">
        <f t="shared" si="922"/>
        <v>5.4409680083658669</v>
      </c>
      <c r="C655" s="136">
        <f t="shared" si="919"/>
        <v>5.3881603568303076</v>
      </c>
      <c r="D655" s="136">
        <f t="shared" si="919"/>
        <v>5.4522784182592359</v>
      </c>
      <c r="E655" s="136">
        <f t="shared" si="919"/>
        <v>5.4909651111860276</v>
      </c>
      <c r="F655" s="136">
        <f t="shared" si="919"/>
        <v>5.5498736760533003</v>
      </c>
      <c r="G655" s="136">
        <f t="shared" si="919"/>
        <v>5.4818192845853764</v>
      </c>
      <c r="H655" s="136">
        <f t="shared" si="919"/>
        <v>5.5360925347646681</v>
      </c>
      <c r="I655" s="136">
        <f t="shared" si="919"/>
        <v>5.658251926914982</v>
      </c>
      <c r="J655" s="136">
        <f t="shared" si="919"/>
        <v>5.5593765964870014</v>
      </c>
      <c r="K655" s="136">
        <f t="shared" si="919"/>
        <v>5.615356722992054</v>
      </c>
      <c r="L655" s="136">
        <f t="shared" si="919"/>
        <v>5.7314385451103078</v>
      </c>
      <c r="M655" s="136">
        <f t="shared" si="919"/>
        <v>5.7532659118013214</v>
      </c>
      <c r="N655" s="136">
        <f t="shared" si="919"/>
        <v>5.92809959719402</v>
      </c>
      <c r="O655" s="136">
        <f t="shared" si="919"/>
        <v>6.1637089975203292</v>
      </c>
      <c r="P655" s="136">
        <f t="shared" si="919"/>
        <v>5.9487764229776303</v>
      </c>
      <c r="Q655" s="136">
        <f t="shared" si="919"/>
        <v>5.9532661486441203</v>
      </c>
      <c r="R655" s="136">
        <f t="shared" si="919"/>
        <v>5.9740056501761574</v>
      </c>
      <c r="S655" s="136">
        <f t="shared" ref="S655" si="947">S606/S$615*100</f>
        <v>6.056900082097501</v>
      </c>
      <c r="T655" s="136">
        <f t="shared" ref="T655:U655" si="948">T606/T$615*100</f>
        <v>6.1624969900023219</v>
      </c>
      <c r="U655" s="136">
        <f t="shared" si="948"/>
        <v>6.2428473005388891</v>
      </c>
      <c r="V655" s="136">
        <f t="shared" ref="V655" si="949">V606/V$615*100</f>
        <v>6.2413562299543717</v>
      </c>
    </row>
    <row r="656" spans="1:22" ht="12" customHeight="1">
      <c r="A656" s="70" t="s">
        <v>28</v>
      </c>
      <c r="B656" s="136">
        <f t="shared" si="922"/>
        <v>3.9841163567982862</v>
      </c>
      <c r="C656" s="136">
        <f t="shared" si="919"/>
        <v>4.0324130830686613</v>
      </c>
      <c r="D656" s="136">
        <f t="shared" si="919"/>
        <v>3.9490912431505745</v>
      </c>
      <c r="E656" s="136">
        <f t="shared" si="919"/>
        <v>3.867815540025858</v>
      </c>
      <c r="F656" s="136">
        <f t="shared" si="919"/>
        <v>3.9307531604617085</v>
      </c>
      <c r="G656" s="136">
        <f t="shared" si="919"/>
        <v>3.8719236591030159</v>
      </c>
      <c r="H656" s="136">
        <f t="shared" si="919"/>
        <v>3.9378579875614688</v>
      </c>
      <c r="I656" s="136">
        <f t="shared" si="919"/>
        <v>3.9333730734304915</v>
      </c>
      <c r="J656" s="136">
        <f t="shared" si="919"/>
        <v>3.9068438152872331</v>
      </c>
      <c r="K656" s="136">
        <f t="shared" si="919"/>
        <v>3.9358068874216263</v>
      </c>
      <c r="L656" s="136">
        <f t="shared" si="919"/>
        <v>3.9100838430229836</v>
      </c>
      <c r="M656" s="136">
        <f t="shared" si="919"/>
        <v>3.9825832444770324</v>
      </c>
      <c r="N656" s="136">
        <f t="shared" si="919"/>
        <v>4.0732583465459573</v>
      </c>
      <c r="O656" s="136">
        <f t="shared" si="919"/>
        <v>4.1306610512734983</v>
      </c>
      <c r="P656" s="136">
        <f t="shared" si="919"/>
        <v>4.0984954546480745</v>
      </c>
      <c r="Q656" s="136">
        <f t="shared" si="919"/>
        <v>4.051851263213833</v>
      </c>
      <c r="R656" s="136">
        <f t="shared" si="919"/>
        <v>3.9630424452221291</v>
      </c>
      <c r="S656" s="136">
        <f t="shared" ref="S656" si="950">S607/S$615*100</f>
        <v>3.9506041609393217</v>
      </c>
      <c r="T656" s="136">
        <f t="shared" ref="T656:U656" si="951">T607/T$615*100</f>
        <v>3.8932054618134919</v>
      </c>
      <c r="U656" s="136">
        <f t="shared" si="951"/>
        <v>3.7428260309662633</v>
      </c>
      <c r="V656" s="136">
        <f t="shared" ref="V656" si="952">V607/V$615*100</f>
        <v>3.7166258100070313</v>
      </c>
    </row>
    <row r="657" spans="1:22" ht="12" customHeight="1">
      <c r="A657" s="70" t="s">
        <v>29</v>
      </c>
      <c r="B657" s="136">
        <f t="shared" si="922"/>
        <v>5.8774483284920294</v>
      </c>
      <c r="C657" s="136">
        <f t="shared" si="919"/>
        <v>5.8601418769677887</v>
      </c>
      <c r="D657" s="136">
        <f t="shared" si="919"/>
        <v>5.9185394859783393</v>
      </c>
      <c r="E657" s="136">
        <f t="shared" si="919"/>
        <v>5.9381500028924634</v>
      </c>
      <c r="F657" s="136">
        <f t="shared" si="919"/>
        <v>6.1621129453248003</v>
      </c>
      <c r="G657" s="136">
        <f t="shared" si="919"/>
        <v>6.121258682493667</v>
      </c>
      <c r="H657" s="136">
        <f t="shared" si="919"/>
        <v>6.1084437087238097</v>
      </c>
      <c r="I657" s="136">
        <f t="shared" si="919"/>
        <v>6.0545990646404384</v>
      </c>
      <c r="J657" s="136">
        <f t="shared" si="919"/>
        <v>5.9577974501896058</v>
      </c>
      <c r="K657" s="136">
        <f t="shared" si="919"/>
        <v>5.8715564521073285</v>
      </c>
      <c r="L657" s="136">
        <f t="shared" si="919"/>
        <v>5.9302483242489012</v>
      </c>
      <c r="M657" s="136">
        <f t="shared" si="919"/>
        <v>6.0028639723587167</v>
      </c>
      <c r="N657" s="136">
        <f t="shared" si="919"/>
        <v>5.813431390550174</v>
      </c>
      <c r="O657" s="136">
        <f t="shared" si="919"/>
        <v>5.677651490494517</v>
      </c>
      <c r="P657" s="136">
        <f t="shared" si="919"/>
        <v>5.8054348378968186</v>
      </c>
      <c r="Q657" s="136">
        <f t="shared" si="919"/>
        <v>5.8444622588934125</v>
      </c>
      <c r="R657" s="136">
        <f t="shared" si="919"/>
        <v>5.8191723902261474</v>
      </c>
      <c r="S657" s="136">
        <f t="shared" ref="S657" si="953">S608/S$615*100</f>
        <v>5.8175356592645651</v>
      </c>
      <c r="T657" s="136">
        <f t="shared" ref="T657:U657" si="954">T608/T$615*100</f>
        <v>5.746116968420055</v>
      </c>
      <c r="U657" s="136">
        <f t="shared" si="954"/>
        <v>5.7036013296619625</v>
      </c>
      <c r="V657" s="136">
        <f t="shared" ref="V657" si="955">V608/V$615*100</f>
        <v>5.7457089950106317</v>
      </c>
    </row>
    <row r="658" spans="1:22" ht="12" customHeight="1">
      <c r="A658" s="70" t="s">
        <v>30</v>
      </c>
      <c r="B658" s="136">
        <f t="shared" si="922"/>
        <v>4.0888877737530178</v>
      </c>
      <c r="C658" s="136">
        <f t="shared" si="919"/>
        <v>4.1456693824695785</v>
      </c>
      <c r="D658" s="136">
        <f t="shared" si="919"/>
        <v>4.1857643842455206</v>
      </c>
      <c r="E658" s="136">
        <f t="shared" si="919"/>
        <v>4.1783421992813574</v>
      </c>
      <c r="F658" s="136">
        <f t="shared" si="919"/>
        <v>4.1126367892210336</v>
      </c>
      <c r="G658" s="136">
        <f t="shared" si="919"/>
        <v>3.9686577581190439</v>
      </c>
      <c r="H658" s="136">
        <f t="shared" si="919"/>
        <v>3.9978313029297885</v>
      </c>
      <c r="I658" s="136">
        <f t="shared" si="919"/>
        <v>3.9945538585385112</v>
      </c>
      <c r="J658" s="136">
        <f t="shared" si="919"/>
        <v>3.9884204072054259</v>
      </c>
      <c r="K658" s="136">
        <f t="shared" si="919"/>
        <v>3.9476384013486152</v>
      </c>
      <c r="L658" s="136">
        <f t="shared" si="919"/>
        <v>3.8802975059104279</v>
      </c>
      <c r="M658" s="136">
        <f t="shared" si="919"/>
        <v>3.8322589134746328</v>
      </c>
      <c r="N658" s="136">
        <f t="shared" si="919"/>
        <v>3.8267474231073857</v>
      </c>
      <c r="O658" s="136">
        <f t="shared" si="919"/>
        <v>3.8076100169808731</v>
      </c>
      <c r="P658" s="136">
        <f t="shared" si="919"/>
        <v>3.7883653896631833</v>
      </c>
      <c r="Q658" s="136">
        <f t="shared" si="919"/>
        <v>3.7930919340322382</v>
      </c>
      <c r="R658" s="136">
        <f t="shared" si="919"/>
        <v>3.7385724966000664</v>
      </c>
      <c r="S658" s="136">
        <f t="shared" ref="S658" si="956">S609/S$615*100</f>
        <v>3.7242022538127362</v>
      </c>
      <c r="T658" s="136">
        <f t="shared" ref="T658:U658" si="957">T609/T$615*100</f>
        <v>3.6874535042832579</v>
      </c>
      <c r="U658" s="136">
        <f t="shared" si="957"/>
        <v>3.7274474854251864</v>
      </c>
      <c r="V658" s="136">
        <f t="shared" ref="V658" si="958">V609/V$615*100</f>
        <v>3.6859801480974728</v>
      </c>
    </row>
    <row r="659" spans="1:22" ht="12" customHeight="1">
      <c r="A659" s="70" t="s">
        <v>31</v>
      </c>
      <c r="B659" s="136">
        <f t="shared" si="922"/>
        <v>7.2960332122677274</v>
      </c>
      <c r="C659" s="136">
        <f t="shared" si="919"/>
        <v>7.1147025007537241</v>
      </c>
      <c r="D659" s="136">
        <f t="shared" si="919"/>
        <v>7.1262419802365109</v>
      </c>
      <c r="E659" s="136">
        <f t="shared" si="919"/>
        <v>7.027568743037782</v>
      </c>
      <c r="F659" s="136">
        <f t="shared" si="919"/>
        <v>7.0471811846623531</v>
      </c>
      <c r="G659" s="136">
        <f t="shared" si="919"/>
        <v>7.2134693583349314</v>
      </c>
      <c r="H659" s="136">
        <f t="shared" si="919"/>
        <v>7.1970123063942513</v>
      </c>
      <c r="I659" s="136">
        <f t="shared" si="919"/>
        <v>7.2802909767846691</v>
      </c>
      <c r="J659" s="136">
        <f t="shared" si="919"/>
        <v>7.2488492314018345</v>
      </c>
      <c r="K659" s="136">
        <f t="shared" si="919"/>
        <v>7.209510866865922</v>
      </c>
      <c r="L659" s="136">
        <f t="shared" si="919"/>
        <v>7.1892433912912708</v>
      </c>
      <c r="M659" s="136">
        <f t="shared" si="919"/>
        <v>7.333217192814832</v>
      </c>
      <c r="N659" s="136">
        <f t="shared" si="919"/>
        <v>7.3853491841552348</v>
      </c>
      <c r="O659" s="136">
        <f t="shared" si="919"/>
        <v>7.5877744920209729</v>
      </c>
      <c r="P659" s="136">
        <f t="shared" si="919"/>
        <v>7.8094316902463907</v>
      </c>
      <c r="Q659" s="136">
        <f t="shared" si="919"/>
        <v>7.8163302125835541</v>
      </c>
      <c r="R659" s="136">
        <f t="shared" si="919"/>
        <v>7.7475538795733687</v>
      </c>
      <c r="S659" s="136">
        <f t="shared" ref="S659" si="959">S610/S$615*100</f>
        <v>7.8509762218264587</v>
      </c>
      <c r="T659" s="136">
        <f t="shared" ref="T659:U659" si="960">T610/T$615*100</f>
        <v>7.8348400367910536</v>
      </c>
      <c r="U659" s="136">
        <f t="shared" si="960"/>
        <v>7.889769644942513</v>
      </c>
      <c r="V659" s="136">
        <f t="shared" ref="V659" si="961">V610/V$615*100</f>
        <v>7.9061289212363839</v>
      </c>
    </row>
    <row r="660" spans="1:22" ht="12" customHeight="1">
      <c r="A660" s="70" t="s">
        <v>32</v>
      </c>
      <c r="B660" s="136">
        <f t="shared" si="922"/>
        <v>2.668476121346151</v>
      </c>
      <c r="C660" s="136">
        <f t="shared" si="919"/>
        <v>2.6736753541784353</v>
      </c>
      <c r="D660" s="136">
        <f t="shared" si="919"/>
        <v>2.7351625634305954</v>
      </c>
      <c r="E660" s="136">
        <f t="shared" si="919"/>
        <v>2.6622209164180526</v>
      </c>
      <c r="F660" s="136">
        <f t="shared" si="919"/>
        <v>2.6411181713137104</v>
      </c>
      <c r="G660" s="136">
        <f t="shared" si="919"/>
        <v>2.5677291642127433</v>
      </c>
      <c r="H660" s="136">
        <f t="shared" si="919"/>
        <v>2.5885794591429456</v>
      </c>
      <c r="I660" s="136">
        <f t="shared" si="919"/>
        <v>2.5919189728045482</v>
      </c>
      <c r="J660" s="136">
        <f t="shared" si="919"/>
        <v>2.6371499150616993</v>
      </c>
      <c r="K660" s="136">
        <f t="shared" si="919"/>
        <v>2.5968907667181664</v>
      </c>
      <c r="L660" s="136">
        <f t="shared" si="919"/>
        <v>2.5995712936872439</v>
      </c>
      <c r="M660" s="136">
        <f t="shared" si="919"/>
        <v>2.6405059148220955</v>
      </c>
      <c r="N660" s="136">
        <f t="shared" si="919"/>
        <v>2.6302195268334767</v>
      </c>
      <c r="O660" s="136">
        <f t="shared" si="919"/>
        <v>2.5004330246563904</v>
      </c>
      <c r="P660" s="136">
        <f t="shared" si="919"/>
        <v>2.4738378078730974</v>
      </c>
      <c r="Q660" s="136">
        <f t="shared" si="919"/>
        <v>2.4644492595801344</v>
      </c>
      <c r="R660" s="136">
        <f t="shared" si="919"/>
        <v>2.491554786719496</v>
      </c>
      <c r="S660" s="136">
        <f t="shared" ref="S660" si="962">S611/S$615*100</f>
        <v>2.4560533796020514</v>
      </c>
      <c r="T660" s="136">
        <f t="shared" ref="T660:U660" si="963">T611/T$615*100</f>
        <v>2.4383672695992566</v>
      </c>
      <c r="U660" s="136">
        <f t="shared" si="963"/>
        <v>2.4159914186083062</v>
      </c>
      <c r="V660" s="136">
        <f t="shared" ref="V660" si="964">V611/V$615*100</f>
        <v>2.4439461409987611</v>
      </c>
    </row>
    <row r="661" spans="1:22" ht="12" customHeight="1">
      <c r="A661" s="70" t="s">
        <v>33</v>
      </c>
      <c r="B661" s="136">
        <f t="shared" si="922"/>
        <v>3.3860513816460083</v>
      </c>
      <c r="C661" s="136">
        <f t="shared" ref="C661:R666" si="965">C612/C$615*100</f>
        <v>3.4987749916863908</v>
      </c>
      <c r="D661" s="136">
        <f t="shared" si="965"/>
        <v>3.433169779416259</v>
      </c>
      <c r="E661" s="136">
        <f t="shared" si="965"/>
        <v>3.2607329645988066</v>
      </c>
      <c r="F661" s="136">
        <f t="shared" si="965"/>
        <v>3.1824097757389316</v>
      </c>
      <c r="G661" s="136">
        <f t="shared" si="965"/>
        <v>3.0884168370495257</v>
      </c>
      <c r="H661" s="136">
        <f t="shared" si="965"/>
        <v>3.0529247039833654</v>
      </c>
      <c r="I661" s="136">
        <f t="shared" si="965"/>
        <v>3.00261083405467</v>
      </c>
      <c r="J661" s="136">
        <f t="shared" si="965"/>
        <v>2.9480300648355438</v>
      </c>
      <c r="K661" s="136">
        <f t="shared" si="965"/>
        <v>2.9608458507481723</v>
      </c>
      <c r="L661" s="136">
        <f t="shared" si="965"/>
        <v>2.9266601584167202</v>
      </c>
      <c r="M661" s="136">
        <f t="shared" si="965"/>
        <v>2.8061682381455331</v>
      </c>
      <c r="N661" s="136">
        <f t="shared" si="965"/>
        <v>2.7788801693273419</v>
      </c>
      <c r="O661" s="136">
        <f t="shared" si="965"/>
        <v>2.7624833293953803</v>
      </c>
      <c r="P661" s="136">
        <f t="shared" si="965"/>
        <v>2.7520615995079956</v>
      </c>
      <c r="Q661" s="136">
        <f t="shared" si="965"/>
        <v>2.6609661580402775</v>
      </c>
      <c r="R661" s="136">
        <f t="shared" si="965"/>
        <v>2.6741572173521226</v>
      </c>
      <c r="S661" s="136">
        <f t="shared" ref="S661" si="966">S612/S$615*100</f>
        <v>2.6113542889300536</v>
      </c>
      <c r="T661" s="136">
        <f t="shared" ref="T661:U661" si="967">T612/T$615*100</f>
        <v>2.5869875871463859</v>
      </c>
      <c r="U661" s="136">
        <f t="shared" si="967"/>
        <v>2.5699143742865562</v>
      </c>
      <c r="V661" s="136">
        <f t="shared" ref="V661" si="968">V612/V$615*100</f>
        <v>2.5495442423781745</v>
      </c>
    </row>
    <row r="662" spans="1:22" ht="12" customHeight="1">
      <c r="A662" s="70" t="s">
        <v>34</v>
      </c>
      <c r="B662" s="136">
        <f t="shared" si="922"/>
        <v>4.9225838930655126</v>
      </c>
      <c r="C662" s="136">
        <f t="shared" si="965"/>
        <v>5.06348750615164</v>
      </c>
      <c r="D662" s="136">
        <f t="shared" si="965"/>
        <v>5.1356303863692405</v>
      </c>
      <c r="E662" s="136">
        <f t="shared" si="965"/>
        <v>5.3014517319019383</v>
      </c>
      <c r="F662" s="136">
        <f t="shared" si="965"/>
        <v>5.2583661002492335</v>
      </c>
      <c r="G662" s="136">
        <f t="shared" si="965"/>
        <v>5.1406621110128565</v>
      </c>
      <c r="H662" s="136">
        <f t="shared" si="965"/>
        <v>5.2474333371936526</v>
      </c>
      <c r="I662" s="136">
        <f t="shared" si="965"/>
        <v>5.4105560312787775</v>
      </c>
      <c r="J662" s="136">
        <f t="shared" si="965"/>
        <v>5.395107169706308</v>
      </c>
      <c r="K662" s="136">
        <f t="shared" si="965"/>
        <v>5.334399392809237</v>
      </c>
      <c r="L662" s="136">
        <f t="shared" si="965"/>
        <v>5.3897554229253108</v>
      </c>
      <c r="M662" s="136">
        <f t="shared" si="965"/>
        <v>5.4737422576155987</v>
      </c>
      <c r="N662" s="136">
        <f t="shared" si="965"/>
        <v>5.6044670561854923</v>
      </c>
      <c r="O662" s="136">
        <f t="shared" si="965"/>
        <v>5.7207230847302553</v>
      </c>
      <c r="P662" s="136">
        <f t="shared" si="965"/>
        <v>5.7674682766505097</v>
      </c>
      <c r="Q662" s="136">
        <f t="shared" si="965"/>
        <v>5.8483087303253374</v>
      </c>
      <c r="R662" s="136">
        <f t="shared" si="965"/>
        <v>5.9025594416099993</v>
      </c>
      <c r="S662" s="136">
        <f t="shared" ref="S662" si="969">S613/S$615*100</f>
        <v>5.9070833140298769</v>
      </c>
      <c r="T662" s="136">
        <f t="shared" ref="T662:U662" si="970">T613/T$615*100</f>
        <v>6.1288352573992109</v>
      </c>
      <c r="U662" s="136">
        <f t="shared" si="970"/>
        <v>6.0766008833876564</v>
      </c>
      <c r="V662" s="136">
        <f t="shared" ref="V662" si="971">V613/V$615*100</f>
        <v>5.9169353493508341</v>
      </c>
    </row>
    <row r="663" spans="1:22" ht="12" customHeight="1">
      <c r="A663" s="70" t="s">
        <v>35</v>
      </c>
      <c r="B663" s="136">
        <f t="shared" si="922"/>
        <v>4.8548173796273186</v>
      </c>
      <c r="C663" s="136">
        <f t="shared" si="965"/>
        <v>4.7053733159100988</v>
      </c>
      <c r="D663" s="136">
        <f t="shared" si="965"/>
        <v>4.7366078619896772</v>
      </c>
      <c r="E663" s="136">
        <f t="shared" si="965"/>
        <v>4.5160907908794199</v>
      </c>
      <c r="F663" s="136">
        <f t="shared" si="965"/>
        <v>4.3507255276935375</v>
      </c>
      <c r="G663" s="136">
        <f t="shared" si="965"/>
        <v>4.3021006756127198</v>
      </c>
      <c r="H663" s="136">
        <f t="shared" si="965"/>
        <v>4.275836572058398</v>
      </c>
      <c r="I663" s="136">
        <f t="shared" si="965"/>
        <v>4.2677305130672138</v>
      </c>
      <c r="J663" s="136">
        <f t="shared" si="965"/>
        <v>4.2051857012913114</v>
      </c>
      <c r="K663" s="136">
        <f t="shared" si="965"/>
        <v>4.1650978311189943</v>
      </c>
      <c r="L663" s="136">
        <f t="shared" si="965"/>
        <v>4.1361838975049245</v>
      </c>
      <c r="M663" s="136">
        <f t="shared" si="965"/>
        <v>4.0725401192053159</v>
      </c>
      <c r="N663" s="136">
        <f t="shared" si="965"/>
        <v>4.0529388784436922</v>
      </c>
      <c r="O663" s="136">
        <f t="shared" si="965"/>
        <v>4.0374171593987969</v>
      </c>
      <c r="P663" s="136">
        <f t="shared" si="965"/>
        <v>4.0239278009723121</v>
      </c>
      <c r="Q663" s="136">
        <f t="shared" si="965"/>
        <v>4.0401772483026743</v>
      </c>
      <c r="R663" s="136">
        <f t="shared" si="965"/>
        <v>3.9378235045001619</v>
      </c>
      <c r="S663" s="136">
        <f t="shared" ref="S663" si="972">S614/S$615*100</f>
        <v>3.9760635577167065</v>
      </c>
      <c r="T663" s="136">
        <f t="shared" ref="T663:U663" si="973">T614/T$615*100</f>
        <v>3.8859742900442731</v>
      </c>
      <c r="U663" s="136">
        <f t="shared" si="973"/>
        <v>3.9177134805520049</v>
      </c>
      <c r="V663" s="136">
        <f t="shared" ref="V663" si="974">V614/V$615*100</f>
        <v>3.8925353721545499</v>
      </c>
    </row>
    <row r="664" spans="1:22" ht="12" customHeight="1">
      <c r="A664" s="72" t="s">
        <v>5</v>
      </c>
      <c r="B664" s="137">
        <f t="shared" si="922"/>
        <v>100</v>
      </c>
      <c r="C664" s="137">
        <f t="shared" si="965"/>
        <v>100</v>
      </c>
      <c r="D664" s="137">
        <f t="shared" si="965"/>
        <v>100</v>
      </c>
      <c r="E664" s="137">
        <f t="shared" si="965"/>
        <v>100</v>
      </c>
      <c r="F664" s="137">
        <f t="shared" si="965"/>
        <v>100</v>
      </c>
      <c r="G664" s="137">
        <f t="shared" si="965"/>
        <v>100</v>
      </c>
      <c r="H664" s="137">
        <f t="shared" si="965"/>
        <v>100</v>
      </c>
      <c r="I664" s="137">
        <f t="shared" si="965"/>
        <v>100</v>
      </c>
      <c r="J664" s="137">
        <f t="shared" si="965"/>
        <v>100</v>
      </c>
      <c r="K664" s="137">
        <f t="shared" si="965"/>
        <v>100</v>
      </c>
      <c r="L664" s="137">
        <f t="shared" si="965"/>
        <v>100</v>
      </c>
      <c r="M664" s="137">
        <f t="shared" si="965"/>
        <v>100</v>
      </c>
      <c r="N664" s="137">
        <f t="shared" si="965"/>
        <v>100</v>
      </c>
      <c r="O664" s="137">
        <f t="shared" si="965"/>
        <v>100</v>
      </c>
      <c r="P664" s="137">
        <f t="shared" si="965"/>
        <v>100</v>
      </c>
      <c r="Q664" s="137">
        <f t="shared" si="965"/>
        <v>100</v>
      </c>
      <c r="R664" s="137">
        <f t="shared" si="965"/>
        <v>100</v>
      </c>
      <c r="S664" s="137">
        <f t="shared" ref="S664" si="975">S615/S$615*100</f>
        <v>100</v>
      </c>
      <c r="T664" s="137">
        <f t="shared" ref="T664:U664" si="976">T615/T$615*100</f>
        <v>100</v>
      </c>
      <c r="U664" s="137">
        <f t="shared" si="976"/>
        <v>100</v>
      </c>
      <c r="V664" s="137">
        <f t="shared" ref="V664" si="977">V615/V$615*100</f>
        <v>100</v>
      </c>
    </row>
    <row r="665" spans="1:22" ht="12" customHeight="1">
      <c r="A665" s="73" t="s">
        <v>3</v>
      </c>
      <c r="B665" s="136">
        <f t="shared" si="922"/>
        <v>30.950031201795134</v>
      </c>
      <c r="C665" s="136">
        <f t="shared" si="965"/>
        <v>31.284344406691545</v>
      </c>
      <c r="D665" s="136">
        <f t="shared" si="965"/>
        <v>31.021220075351753</v>
      </c>
      <c r="E665" s="136">
        <f t="shared" si="965"/>
        <v>31.342346896756705</v>
      </c>
      <c r="F665" s="136">
        <f t="shared" si="965"/>
        <v>31.555825577091674</v>
      </c>
      <c r="G665" s="136">
        <f t="shared" si="965"/>
        <v>31.600898004103257</v>
      </c>
      <c r="H665" s="136">
        <f t="shared" si="965"/>
        <v>31.498284094888589</v>
      </c>
      <c r="I665" s="136">
        <f t="shared" si="965"/>
        <v>31.45235000343451</v>
      </c>
      <c r="J665" s="136">
        <f t="shared" si="965"/>
        <v>31.616614419574436</v>
      </c>
      <c r="K665" s="136">
        <f t="shared" si="965"/>
        <v>31.700586520413125</v>
      </c>
      <c r="L665" s="136">
        <f t="shared" si="965"/>
        <v>31.688718293852418</v>
      </c>
      <c r="M665" s="136">
        <f t="shared" si="965"/>
        <v>31.539504605059605</v>
      </c>
      <c r="N665" s="136">
        <f t="shared" si="965"/>
        <v>31.22142392121658</v>
      </c>
      <c r="O665" s="136">
        <f t="shared" si="965"/>
        <v>30.782861278270762</v>
      </c>
      <c r="P665" s="136">
        <f t="shared" si="965"/>
        <v>30.467961395857301</v>
      </c>
      <c r="Q665" s="136">
        <f t="shared" si="965"/>
        <v>30.530515383167835</v>
      </c>
      <c r="R665" s="136">
        <f t="shared" si="965"/>
        <v>30.545421608938593</v>
      </c>
      <c r="S665" s="136">
        <f t="shared" ref="S665" si="978">S616/S$615*100</f>
        <v>30.332286752859243</v>
      </c>
      <c r="T665" s="136">
        <f t="shared" ref="T665:U665" si="979">T616/T$615*100</f>
        <v>30.381023539168726</v>
      </c>
      <c r="U665" s="136">
        <f t="shared" si="979"/>
        <v>30.499664800129185</v>
      </c>
      <c r="V665" s="136">
        <f t="shared" ref="V665" si="980">V616/V$615*100</f>
        <v>30.605155751498604</v>
      </c>
    </row>
    <row r="666" spans="1:22" ht="12" customHeight="1">
      <c r="A666" s="73" t="s">
        <v>4</v>
      </c>
      <c r="B666" s="136">
        <f t="shared" si="922"/>
        <v>69.049968798204873</v>
      </c>
      <c r="C666" s="136">
        <f t="shared" si="965"/>
        <v>68.715655593308455</v>
      </c>
      <c r="D666" s="136">
        <f t="shared" si="965"/>
        <v>68.978779924648251</v>
      </c>
      <c r="E666" s="136">
        <f t="shared" si="965"/>
        <v>68.657653103243277</v>
      </c>
      <c r="F666" s="136">
        <f t="shared" si="965"/>
        <v>68.444174422908318</v>
      </c>
      <c r="G666" s="136">
        <f t="shared" si="965"/>
        <v>68.399101995896743</v>
      </c>
      <c r="H666" s="136">
        <f t="shared" si="965"/>
        <v>68.501715905111411</v>
      </c>
      <c r="I666" s="136">
        <f t="shared" si="965"/>
        <v>68.547649996565497</v>
      </c>
      <c r="J666" s="136">
        <f t="shared" si="965"/>
        <v>68.383385580425553</v>
      </c>
      <c r="K666" s="136">
        <f t="shared" si="965"/>
        <v>68.299407152574076</v>
      </c>
      <c r="L666" s="136">
        <f t="shared" si="965"/>
        <v>68.31127554303211</v>
      </c>
      <c r="M666" s="136">
        <f t="shared" si="965"/>
        <v>68.460495394940395</v>
      </c>
      <c r="N666" s="136">
        <f t="shared" si="965"/>
        <v>68.778576078783416</v>
      </c>
      <c r="O666" s="136">
        <f t="shared" si="965"/>
        <v>69.217144352739084</v>
      </c>
      <c r="P666" s="136">
        <f t="shared" si="965"/>
        <v>69.532038604142699</v>
      </c>
      <c r="Q666" s="136">
        <f t="shared" si="965"/>
        <v>69.46948461683219</v>
      </c>
      <c r="R666" s="136">
        <f t="shared" si="965"/>
        <v>69.454578391061418</v>
      </c>
      <c r="S666" s="136">
        <f t="shared" ref="S666" si="981">S617/S$615*100</f>
        <v>69.667713247140753</v>
      </c>
      <c r="T666" s="136">
        <f t="shared" ref="T666:U666" si="982">T617/T$615*100</f>
        <v>69.618976460831277</v>
      </c>
      <c r="U666" s="136">
        <f t="shared" si="982"/>
        <v>69.500335199870804</v>
      </c>
      <c r="V666" s="136">
        <f t="shared" ref="V666" si="983">V617/V$615*100</f>
        <v>69.3948442485014</v>
      </c>
    </row>
    <row r="667" spans="1:22" ht="12" customHeight="1">
      <c r="A667" s="14"/>
      <c r="B667" s="138"/>
      <c r="C667" s="138"/>
      <c r="D667" s="138"/>
      <c r="E667" s="138"/>
      <c r="F667" s="138"/>
      <c r="G667" s="138"/>
      <c r="H667" s="138"/>
      <c r="I667" s="124"/>
      <c r="J667" s="124"/>
      <c r="K667" s="124"/>
      <c r="L667" s="124"/>
      <c r="M667" s="124"/>
    </row>
    <row r="668" spans="1:22" ht="12" customHeight="1">
      <c r="A668" s="127"/>
      <c r="B668" s="184" t="s">
        <v>97</v>
      </c>
      <c r="C668" s="184"/>
      <c r="D668" s="184"/>
      <c r="E668" s="184"/>
      <c r="F668" s="184"/>
      <c r="G668" s="184"/>
      <c r="H668" s="184"/>
      <c r="I668" s="184"/>
      <c r="J668" s="184"/>
      <c r="K668" s="184"/>
      <c r="L668" s="184"/>
      <c r="M668" s="184"/>
      <c r="N668" s="184"/>
      <c r="O668" s="184"/>
      <c r="P668" s="184"/>
      <c r="Q668" s="184"/>
      <c r="R668" s="184"/>
      <c r="S668" s="184"/>
      <c r="T668" s="184"/>
      <c r="U668" s="184"/>
      <c r="V668" s="184"/>
    </row>
    <row r="669" spans="1:22" ht="12" customHeight="1">
      <c r="A669" s="70" t="s">
        <v>18</v>
      </c>
      <c r="B669" s="136">
        <f t="shared" ref="B669:T669" si="984">B596/$Q596*100</f>
        <v>65.765028696305691</v>
      </c>
      <c r="C669" s="136">
        <f t="shared" si="984"/>
        <v>67.987208637024011</v>
      </c>
      <c r="D669" s="136">
        <f t="shared" si="984"/>
        <v>69.300864762458744</v>
      </c>
      <c r="E669" s="136">
        <f t="shared" si="984"/>
        <v>72.652549778543076</v>
      </c>
      <c r="F669" s="136">
        <f t="shared" si="984"/>
        <v>73.393910648007846</v>
      </c>
      <c r="G669" s="136">
        <f t="shared" si="984"/>
        <v>71.760198638505386</v>
      </c>
      <c r="H669" s="136">
        <f t="shared" si="984"/>
        <v>73.274450298922673</v>
      </c>
      <c r="I669" s="136">
        <f t="shared" si="984"/>
        <v>74.755812989512222</v>
      </c>
      <c r="J669" s="136">
        <f t="shared" si="984"/>
        <v>78.059795408862897</v>
      </c>
      <c r="K669" s="136">
        <f t="shared" si="984"/>
        <v>81.543036304258308</v>
      </c>
      <c r="L669" s="136">
        <f t="shared" si="984"/>
        <v>83.747412711722745</v>
      </c>
      <c r="M669" s="136">
        <f t="shared" si="984"/>
        <v>85.385065961411172</v>
      </c>
      <c r="N669" s="136">
        <f t="shared" si="984"/>
        <v>88.167309723039551</v>
      </c>
      <c r="O669" s="136">
        <f t="shared" si="984"/>
        <v>91.241205258429829</v>
      </c>
      <c r="P669" s="136">
        <f t="shared" si="984"/>
        <v>93.766588883800011</v>
      </c>
      <c r="Q669" s="139">
        <f t="shared" si="984"/>
        <v>100</v>
      </c>
      <c r="R669" s="136">
        <f t="shared" si="984"/>
        <v>103.13926576054384</v>
      </c>
      <c r="S669" s="136">
        <f t="shared" si="984"/>
        <v>106.39065300913688</v>
      </c>
      <c r="T669" s="136">
        <f t="shared" si="984"/>
        <v>111.07298225490582</v>
      </c>
      <c r="U669" s="136">
        <f t="shared" ref="U669:V669" si="985">U596/$Q596*100</f>
        <v>115.65256744617149</v>
      </c>
      <c r="V669" s="136">
        <f t="shared" si="985"/>
        <v>119.45681555947264</v>
      </c>
    </row>
    <row r="670" spans="1:22" ht="12" customHeight="1">
      <c r="A670" s="70" t="s">
        <v>19</v>
      </c>
      <c r="B670" s="136">
        <f t="shared" ref="B670:T670" si="986">B597/$Q597*100</f>
        <v>82.821443197526605</v>
      </c>
      <c r="C670" s="136">
        <f t="shared" si="986"/>
        <v>84.069184139279599</v>
      </c>
      <c r="D670" s="136">
        <f t="shared" si="986"/>
        <v>83.233419945125675</v>
      </c>
      <c r="E670" s="136">
        <f t="shared" si="986"/>
        <v>83.601228871777749</v>
      </c>
      <c r="F670" s="136">
        <f t="shared" si="986"/>
        <v>84.364731156344305</v>
      </c>
      <c r="G670" s="136">
        <f t="shared" si="986"/>
        <v>83.102104540759498</v>
      </c>
      <c r="H670" s="136">
        <f t="shared" si="986"/>
        <v>83.225173421594434</v>
      </c>
      <c r="I670" s="136">
        <f t="shared" si="986"/>
        <v>82.855337806955887</v>
      </c>
      <c r="J670" s="136">
        <f t="shared" si="986"/>
        <v>85.195184030257764</v>
      </c>
      <c r="K670" s="136">
        <f t="shared" si="986"/>
        <v>86.463681052424121</v>
      </c>
      <c r="L670" s="136">
        <f t="shared" si="986"/>
        <v>88.187064698869108</v>
      </c>
      <c r="M670" s="136">
        <f t="shared" si="986"/>
        <v>89.055046243429004</v>
      </c>
      <c r="N670" s="136">
        <f t="shared" si="986"/>
        <v>89.248070802694244</v>
      </c>
      <c r="O670" s="136">
        <f t="shared" si="986"/>
        <v>91.084739319004882</v>
      </c>
      <c r="P670" s="136">
        <f t="shared" si="986"/>
        <v>94.149510869337334</v>
      </c>
      <c r="Q670" s="139">
        <f t="shared" si="986"/>
        <v>100</v>
      </c>
      <c r="R670" s="136">
        <f t="shared" si="986"/>
        <v>101.62917759796942</v>
      </c>
      <c r="S670" s="136">
        <f t="shared" si="986"/>
        <v>106.87927788408184</v>
      </c>
      <c r="T670" s="136">
        <f t="shared" si="986"/>
        <v>110.9797568813046</v>
      </c>
      <c r="U670" s="136">
        <f t="shared" ref="U670:V670" si="987">U597/$Q597*100</f>
        <v>113.33029563088002</v>
      </c>
      <c r="V670" s="136">
        <f t="shared" si="987"/>
        <v>113.31065772314884</v>
      </c>
    </row>
    <row r="671" spans="1:22" ht="12" customHeight="1">
      <c r="A671" s="70" t="s">
        <v>20</v>
      </c>
      <c r="B671" s="136">
        <f t="shared" ref="B671:T671" si="988">B598/$Q598*100</f>
        <v>87.113686025391615</v>
      </c>
      <c r="C671" s="136">
        <f t="shared" si="988"/>
        <v>89.300301490858459</v>
      </c>
      <c r="D671" s="136">
        <f t="shared" si="988"/>
        <v>90.03639557075816</v>
      </c>
      <c r="E671" s="136">
        <f t="shared" si="988"/>
        <v>88.120153787997523</v>
      </c>
      <c r="F671" s="136">
        <f t="shared" si="988"/>
        <v>88.334286056739288</v>
      </c>
      <c r="G671" s="136">
        <f t="shared" si="988"/>
        <v>87.69108250892026</v>
      </c>
      <c r="H671" s="136">
        <f t="shared" si="988"/>
        <v>87.351213800352198</v>
      </c>
      <c r="I671" s="136">
        <f t="shared" si="988"/>
        <v>88.830086390499815</v>
      </c>
      <c r="J671" s="136">
        <f t="shared" si="988"/>
        <v>94.10755939923105</v>
      </c>
      <c r="K671" s="136">
        <f t="shared" si="988"/>
        <v>93.748213643613838</v>
      </c>
      <c r="L671" s="136">
        <f t="shared" si="988"/>
        <v>95.731069232258605</v>
      </c>
      <c r="M671" s="136">
        <f t="shared" si="988"/>
        <v>95.545172919298182</v>
      </c>
      <c r="N671" s="136">
        <f t="shared" si="988"/>
        <v>95.300730216391145</v>
      </c>
      <c r="O671" s="136">
        <f t="shared" si="988"/>
        <v>95.658692986419084</v>
      </c>
      <c r="P671" s="136">
        <f t="shared" si="988"/>
        <v>96.572154968145242</v>
      </c>
      <c r="Q671" s="139">
        <f t="shared" si="988"/>
        <v>100</v>
      </c>
      <c r="R671" s="136">
        <f t="shared" si="988"/>
        <v>103.14006878048329</v>
      </c>
      <c r="S671" s="136">
        <f t="shared" si="988"/>
        <v>106.69975843851707</v>
      </c>
      <c r="T671" s="136">
        <f t="shared" si="988"/>
        <v>110.96995694304866</v>
      </c>
      <c r="U671" s="136">
        <f t="shared" ref="U671:V671" si="989">U598/$Q598*100</f>
        <v>116.53393846636118</v>
      </c>
      <c r="V671" s="136">
        <f t="shared" si="989"/>
        <v>117.28397765095289</v>
      </c>
    </row>
    <row r="672" spans="1:22" ht="12" customHeight="1">
      <c r="A672" s="70" t="s">
        <v>21</v>
      </c>
      <c r="B672" s="136">
        <f t="shared" ref="B672:T672" si="990">B599/$Q599*100</f>
        <v>62.654877147881862</v>
      </c>
      <c r="C672" s="136">
        <f t="shared" si="990"/>
        <v>65.451982975869669</v>
      </c>
      <c r="D672" s="136">
        <f t="shared" si="990"/>
        <v>65.923901369020896</v>
      </c>
      <c r="E672" s="136">
        <f t="shared" si="990"/>
        <v>66.500779777820085</v>
      </c>
      <c r="F672" s="136">
        <f t="shared" si="990"/>
        <v>68.455341347085835</v>
      </c>
      <c r="G672" s="136">
        <f t="shared" si="990"/>
        <v>70.407597638137688</v>
      </c>
      <c r="H672" s="136">
        <f t="shared" si="990"/>
        <v>72.128383039439484</v>
      </c>
      <c r="I672" s="136">
        <f t="shared" si="990"/>
        <v>75.426572522830114</v>
      </c>
      <c r="J672" s="136">
        <f t="shared" si="990"/>
        <v>78.999683897457047</v>
      </c>
      <c r="K672" s="136">
        <f t="shared" si="990"/>
        <v>82.420646909966663</v>
      </c>
      <c r="L672" s="136">
        <f t="shared" si="990"/>
        <v>84.978492802118055</v>
      </c>
      <c r="M672" s="136">
        <f t="shared" si="990"/>
        <v>88.098162937762737</v>
      </c>
      <c r="N672" s="136">
        <f t="shared" si="990"/>
        <v>90.403860293154551</v>
      </c>
      <c r="O672" s="136">
        <f t="shared" si="990"/>
        <v>92.977843132803244</v>
      </c>
      <c r="P672" s="136">
        <f t="shared" si="990"/>
        <v>95.198594478858681</v>
      </c>
      <c r="Q672" s="139">
        <f t="shared" si="990"/>
        <v>100</v>
      </c>
      <c r="R672" s="136">
        <f t="shared" si="990"/>
        <v>106.05697879318686</v>
      </c>
      <c r="S672" s="136">
        <f t="shared" si="990"/>
        <v>112.15684973253535</v>
      </c>
      <c r="T672" s="136">
        <f t="shared" si="990"/>
        <v>118.91316610752027</v>
      </c>
      <c r="U672" s="136">
        <f t="shared" ref="U672:V672" si="991">U599/$Q599*100</f>
        <v>126.24216947637001</v>
      </c>
      <c r="V672" s="136">
        <f t="shared" si="991"/>
        <v>130.26240003911988</v>
      </c>
    </row>
    <row r="673" spans="1:22" ht="12" customHeight="1">
      <c r="A673" s="70"/>
      <c r="B673" s="136"/>
      <c r="C673" s="136"/>
      <c r="D673" s="136"/>
      <c r="E673" s="136"/>
      <c r="F673" s="136"/>
      <c r="G673" s="136"/>
      <c r="H673" s="136"/>
      <c r="I673" s="136"/>
      <c r="J673" s="136"/>
      <c r="K673" s="136"/>
      <c r="L673" s="136"/>
      <c r="M673" s="136"/>
      <c r="N673" s="136"/>
      <c r="O673" s="136"/>
      <c r="P673" s="136"/>
      <c r="Q673" s="139"/>
      <c r="R673" s="136"/>
      <c r="S673" s="136"/>
      <c r="T673" s="136"/>
      <c r="U673" s="136"/>
      <c r="V673" s="136"/>
    </row>
    <row r="674" spans="1:22" ht="12" customHeight="1">
      <c r="A674" s="70" t="s">
        <v>22</v>
      </c>
      <c r="B674" s="136">
        <f t="shared" ref="B674:T674" si="992">B601/$Q601*100</f>
        <v>69.518009927055346</v>
      </c>
      <c r="C674" s="136">
        <f t="shared" si="992"/>
        <v>71.7542539625953</v>
      </c>
      <c r="D674" s="136">
        <f t="shared" si="992"/>
        <v>72.119320051554865</v>
      </c>
      <c r="E674" s="136">
        <f t="shared" si="992"/>
        <v>72.592106345637035</v>
      </c>
      <c r="F674" s="136">
        <f t="shared" si="992"/>
        <v>74.043629682443921</v>
      </c>
      <c r="G674" s="136">
        <f t="shared" si="992"/>
        <v>74.510760023035161</v>
      </c>
      <c r="H674" s="136">
        <f t="shared" si="992"/>
        <v>75.384947622442823</v>
      </c>
      <c r="I674" s="136">
        <f t="shared" si="992"/>
        <v>76.21294493500794</v>
      </c>
      <c r="J674" s="136">
        <f t="shared" si="992"/>
        <v>78.745012477376193</v>
      </c>
      <c r="K674" s="136">
        <f t="shared" si="992"/>
        <v>80.856139965995723</v>
      </c>
      <c r="L674" s="136">
        <f t="shared" si="992"/>
        <v>82.204913481050852</v>
      </c>
      <c r="M674" s="136">
        <f t="shared" si="992"/>
        <v>85.185772363297318</v>
      </c>
      <c r="N674" s="136">
        <f t="shared" si="992"/>
        <v>87.760688038172532</v>
      </c>
      <c r="O674" s="136">
        <f t="shared" si="992"/>
        <v>91.898789283167872</v>
      </c>
      <c r="P674" s="136">
        <f t="shared" si="992"/>
        <v>95.210607140898361</v>
      </c>
      <c r="Q674" s="139">
        <f t="shared" si="992"/>
        <v>100</v>
      </c>
      <c r="R674" s="136">
        <f t="shared" si="992"/>
        <v>105.67437818790104</v>
      </c>
      <c r="S674" s="136">
        <f t="shared" si="992"/>
        <v>110.88582515219656</v>
      </c>
      <c r="T674" s="136">
        <f t="shared" si="992"/>
        <v>116.28117630121208</v>
      </c>
      <c r="U674" s="136">
        <f t="shared" ref="U674:V674" si="993">U601/$Q601*100</f>
        <v>122.57325316733395</v>
      </c>
      <c r="V674" s="136">
        <f t="shared" si="993"/>
        <v>124.1691747106894</v>
      </c>
    </row>
    <row r="675" spans="1:22" ht="12" customHeight="1">
      <c r="A675" s="70" t="s">
        <v>23</v>
      </c>
      <c r="B675" s="136">
        <f t="shared" ref="B675:T675" si="994">B602/$Q602*100</f>
        <v>58.958118814837235</v>
      </c>
      <c r="C675" s="136">
        <f t="shared" si="994"/>
        <v>59.775968049791672</v>
      </c>
      <c r="D675" s="136">
        <f t="shared" si="994"/>
        <v>60.1248679908432</v>
      </c>
      <c r="E675" s="136">
        <f t="shared" si="994"/>
        <v>60.524245595008061</v>
      </c>
      <c r="F675" s="136">
        <f t="shared" si="994"/>
        <v>61.38396282288867</v>
      </c>
      <c r="G675" s="136">
        <f t="shared" si="994"/>
        <v>65.567984802543464</v>
      </c>
      <c r="H675" s="136">
        <f t="shared" si="994"/>
        <v>69.238342749581491</v>
      </c>
      <c r="I675" s="136">
        <f t="shared" si="994"/>
        <v>72.227842423594396</v>
      </c>
      <c r="J675" s="136">
        <f t="shared" si="994"/>
        <v>75.61283146362311</v>
      </c>
      <c r="K675" s="136">
        <f t="shared" si="994"/>
        <v>77.146671980592131</v>
      </c>
      <c r="L675" s="136">
        <f t="shared" si="994"/>
        <v>80.502985264271743</v>
      </c>
      <c r="M675" s="136">
        <f t="shared" si="994"/>
        <v>83.055058146518533</v>
      </c>
      <c r="N675" s="136">
        <f t="shared" si="994"/>
        <v>86.976693483937765</v>
      </c>
      <c r="O675" s="136">
        <f t="shared" si="994"/>
        <v>90.505963932425189</v>
      </c>
      <c r="P675" s="136">
        <f t="shared" si="994"/>
        <v>94.617636909378362</v>
      </c>
      <c r="Q675" s="139">
        <f t="shared" si="994"/>
        <v>100</v>
      </c>
      <c r="R675" s="136">
        <f t="shared" si="994"/>
        <v>104.55319630534056</v>
      </c>
      <c r="S675" s="136">
        <f t="shared" si="994"/>
        <v>112.42375408004632</v>
      </c>
      <c r="T675" s="136">
        <f t="shared" si="994"/>
        <v>117.02902500345429</v>
      </c>
      <c r="U675" s="136">
        <f t="shared" ref="U675:V675" si="995">U602/$Q602*100</f>
        <v>119.44737026650401</v>
      </c>
      <c r="V675" s="136">
        <f t="shared" si="995"/>
        <v>123.07016672904049</v>
      </c>
    </row>
    <row r="676" spans="1:22" ht="12" customHeight="1">
      <c r="A676" s="70" t="s">
        <v>24</v>
      </c>
      <c r="B676" s="136">
        <f t="shared" ref="B676:T676" si="996">B603/$Q603*100</f>
        <v>84.28121318133698</v>
      </c>
      <c r="C676" s="136">
        <f t="shared" si="996"/>
        <v>80.787520233059681</v>
      </c>
      <c r="D676" s="136">
        <f t="shared" si="996"/>
        <v>82.856365332372732</v>
      </c>
      <c r="E676" s="136">
        <f t="shared" si="996"/>
        <v>84.41381935672635</v>
      </c>
      <c r="F676" s="136">
        <f t="shared" si="996"/>
        <v>81.338394285507547</v>
      </c>
      <c r="G676" s="136">
        <f t="shared" si="996"/>
        <v>85.355433313880241</v>
      </c>
      <c r="H676" s="136">
        <f t="shared" si="996"/>
        <v>83.398273130968661</v>
      </c>
      <c r="I676" s="136">
        <f t="shared" si="996"/>
        <v>82.041694653438554</v>
      </c>
      <c r="J676" s="136">
        <f t="shared" si="996"/>
        <v>84.960760841695276</v>
      </c>
      <c r="K676" s="136">
        <f t="shared" si="996"/>
        <v>87.571356436905106</v>
      </c>
      <c r="L676" s="136">
        <f t="shared" si="996"/>
        <v>89.85838037994894</v>
      </c>
      <c r="M676" s="136">
        <f t="shared" si="996"/>
        <v>91.336081935829938</v>
      </c>
      <c r="N676" s="136">
        <f t="shared" si="996"/>
        <v>91.360935762296748</v>
      </c>
      <c r="O676" s="136">
        <f t="shared" si="996"/>
        <v>93.873846381330068</v>
      </c>
      <c r="P676" s="136">
        <f t="shared" si="996"/>
        <v>95.799703327109384</v>
      </c>
      <c r="Q676" s="139">
        <f t="shared" si="996"/>
        <v>100</v>
      </c>
      <c r="R676" s="136">
        <f t="shared" si="996"/>
        <v>101.58576851020187</v>
      </c>
      <c r="S676" s="136">
        <f t="shared" si="996"/>
        <v>108.71708637648514</v>
      </c>
      <c r="T676" s="136">
        <f t="shared" si="996"/>
        <v>111.4351197152192</v>
      </c>
      <c r="U676" s="136">
        <f t="shared" ref="U676:V676" si="997">U603/$Q603*100</f>
        <v>116.17527925161669</v>
      </c>
      <c r="V676" s="136">
        <f t="shared" si="997"/>
        <v>116.89525370565835</v>
      </c>
    </row>
    <row r="677" spans="1:22" ht="12" customHeight="1">
      <c r="A677" s="70" t="s">
        <v>25</v>
      </c>
      <c r="B677" s="136">
        <f t="shared" ref="B677:T677" si="998">B604/$Q604*100</f>
        <v>65.002488032505653</v>
      </c>
      <c r="C677" s="136">
        <f t="shared" si="998"/>
        <v>66.050941450621551</v>
      </c>
      <c r="D677" s="136">
        <f t="shared" si="998"/>
        <v>67.649893809148764</v>
      </c>
      <c r="E677" s="136">
        <f t="shared" si="998"/>
        <v>66.617679297829667</v>
      </c>
      <c r="F677" s="136">
        <f t="shared" si="998"/>
        <v>66.250216035456489</v>
      </c>
      <c r="G677" s="136">
        <f t="shared" si="998"/>
        <v>65.348028770703166</v>
      </c>
      <c r="H677" s="136">
        <f t="shared" si="998"/>
        <v>66.016607761965474</v>
      </c>
      <c r="I677" s="136">
        <f t="shared" si="998"/>
        <v>67.755214718945126</v>
      </c>
      <c r="J677" s="136">
        <f t="shared" si="998"/>
        <v>71.499094680946087</v>
      </c>
      <c r="K677" s="136">
        <f t="shared" si="998"/>
        <v>74.775642103773578</v>
      </c>
      <c r="L677" s="136">
        <f t="shared" si="998"/>
        <v>76.248162973668627</v>
      </c>
      <c r="M677" s="136">
        <f t="shared" si="998"/>
        <v>79.482373246633045</v>
      </c>
      <c r="N677" s="136">
        <f t="shared" si="998"/>
        <v>84.802007128880092</v>
      </c>
      <c r="O677" s="136">
        <f t="shared" si="998"/>
        <v>88.196866586941383</v>
      </c>
      <c r="P677" s="136">
        <f t="shared" si="998"/>
        <v>96.14279566699571</v>
      </c>
      <c r="Q677" s="139">
        <f t="shared" si="998"/>
        <v>100</v>
      </c>
      <c r="R677" s="136">
        <f t="shared" si="998"/>
        <v>105.29910326436824</v>
      </c>
      <c r="S677" s="136">
        <f t="shared" si="998"/>
        <v>111.55769393604422</v>
      </c>
      <c r="T677" s="136">
        <f t="shared" si="998"/>
        <v>117.5420790672372</v>
      </c>
      <c r="U677" s="136">
        <f t="shared" ref="U677:V677" si="999">U604/$Q604*100</f>
        <v>123.86202960816679</v>
      </c>
      <c r="V677" s="136">
        <f t="shared" si="999"/>
        <v>127.62945598502309</v>
      </c>
    </row>
    <row r="678" spans="1:22" ht="12" customHeight="1">
      <c r="A678" s="70" t="s">
        <v>26</v>
      </c>
      <c r="B678" s="136">
        <f t="shared" ref="B678:T678" si="1000">B605/$Q605*100</f>
        <v>77.469786586794413</v>
      </c>
      <c r="C678" s="136">
        <f t="shared" si="1000"/>
        <v>78.217778066125305</v>
      </c>
      <c r="D678" s="136">
        <f t="shared" si="1000"/>
        <v>80.011569944096621</v>
      </c>
      <c r="E678" s="136">
        <f t="shared" si="1000"/>
        <v>79.105978525318704</v>
      </c>
      <c r="F678" s="136">
        <f t="shared" si="1000"/>
        <v>79.224651550048122</v>
      </c>
      <c r="G678" s="136">
        <f t="shared" si="1000"/>
        <v>78.299236239515864</v>
      </c>
      <c r="H678" s="136">
        <f t="shared" si="1000"/>
        <v>77.758584646215624</v>
      </c>
      <c r="I678" s="136">
        <f t="shared" si="1000"/>
        <v>78.775279967416736</v>
      </c>
      <c r="J678" s="136">
        <f t="shared" si="1000"/>
        <v>83.311617161002431</v>
      </c>
      <c r="K678" s="136">
        <f t="shared" si="1000"/>
        <v>86.329264029007774</v>
      </c>
      <c r="L678" s="136">
        <f t="shared" si="1000"/>
        <v>87.548523480498702</v>
      </c>
      <c r="M678" s="136">
        <f t="shared" si="1000"/>
        <v>87.297571032608502</v>
      </c>
      <c r="N678" s="136">
        <f t="shared" si="1000"/>
        <v>87.973475632832688</v>
      </c>
      <c r="O678" s="136">
        <f t="shared" si="1000"/>
        <v>92.940712146278699</v>
      </c>
      <c r="P678" s="136">
        <f t="shared" si="1000"/>
        <v>95.812923735686269</v>
      </c>
      <c r="Q678" s="139">
        <f t="shared" si="1000"/>
        <v>100</v>
      </c>
      <c r="R678" s="136">
        <f t="shared" si="1000"/>
        <v>106.34490688177391</v>
      </c>
      <c r="S678" s="136">
        <f t="shared" si="1000"/>
        <v>111.90794145103679</v>
      </c>
      <c r="T678" s="136">
        <f t="shared" si="1000"/>
        <v>118.18166253969284</v>
      </c>
      <c r="U678" s="136">
        <f t="shared" ref="U678:V678" si="1001">U605/$Q605*100</f>
        <v>124.01592399159469</v>
      </c>
      <c r="V678" s="136">
        <f t="shared" si="1001"/>
        <v>126.05336952094666</v>
      </c>
    </row>
    <row r="679" spans="1:22" ht="12" customHeight="1">
      <c r="A679" s="70" t="s">
        <v>27</v>
      </c>
      <c r="B679" s="136">
        <f t="shared" ref="B679:T679" si="1002">B606/$Q606*100</f>
        <v>64.492672334704679</v>
      </c>
      <c r="C679" s="136">
        <f t="shared" si="1002"/>
        <v>65.180089342471064</v>
      </c>
      <c r="D679" s="136">
        <f t="shared" si="1002"/>
        <v>66.784236280139169</v>
      </c>
      <c r="E679" s="136">
        <f t="shared" si="1002"/>
        <v>67.023201737108423</v>
      </c>
      <c r="F679" s="136">
        <f t="shared" si="1002"/>
        <v>68.418732178681452</v>
      </c>
      <c r="G679" s="136">
        <f t="shared" si="1002"/>
        <v>67.788447741959047</v>
      </c>
      <c r="H679" s="136">
        <f t="shared" si="1002"/>
        <v>69.587732410864049</v>
      </c>
      <c r="I679" s="136">
        <f t="shared" si="1002"/>
        <v>72.992816253129462</v>
      </c>
      <c r="J679" s="136">
        <f t="shared" si="1002"/>
        <v>74.492785382409949</v>
      </c>
      <c r="K679" s="136">
        <f t="shared" si="1002"/>
        <v>77.178624939889048</v>
      </c>
      <c r="L679" s="136">
        <f t="shared" si="1002"/>
        <v>80.868936838507864</v>
      </c>
      <c r="M679" s="136">
        <f t="shared" si="1002"/>
        <v>83.340333595082257</v>
      </c>
      <c r="N679" s="136">
        <f t="shared" si="1002"/>
        <v>88.186340880572047</v>
      </c>
      <c r="O679" s="136">
        <f t="shared" si="1002"/>
        <v>95.186254790396504</v>
      </c>
      <c r="P679" s="136">
        <f t="shared" si="1002"/>
        <v>95.090685999563448</v>
      </c>
      <c r="Q679" s="139">
        <f t="shared" si="1002"/>
        <v>100</v>
      </c>
      <c r="R679" s="136">
        <f t="shared" si="1002"/>
        <v>104.5013857039872</v>
      </c>
      <c r="S679" s="136">
        <f t="shared" si="1002"/>
        <v>111.98470899346671</v>
      </c>
      <c r="T679" s="136">
        <f t="shared" si="1002"/>
        <v>119.46246685745641</v>
      </c>
      <c r="U679" s="136">
        <f t="shared" ref="U679:V679" si="1003">U606/$Q606*100</f>
        <v>126.34194148129015</v>
      </c>
      <c r="V679" s="136">
        <f t="shared" si="1003"/>
        <v>128.52437091126015</v>
      </c>
    </row>
    <row r="680" spans="1:22" ht="12" customHeight="1">
      <c r="A680" s="70" t="s">
        <v>28</v>
      </c>
      <c r="B680" s="136">
        <f t="shared" ref="B680:T680" si="1004">B607/$Q607*100</f>
        <v>69.385387493100552</v>
      </c>
      <c r="C680" s="136">
        <f t="shared" si="1004"/>
        <v>71.670635975223334</v>
      </c>
      <c r="D680" s="136">
        <f t="shared" si="1004"/>
        <v>71.071406668438357</v>
      </c>
      <c r="E680" s="136">
        <f t="shared" si="1004"/>
        <v>69.365583539464808</v>
      </c>
      <c r="F680" s="136">
        <f t="shared" si="1004"/>
        <v>71.198279739149996</v>
      </c>
      <c r="G680" s="136">
        <f t="shared" si="1004"/>
        <v>70.34926508166896</v>
      </c>
      <c r="H680" s="136">
        <f t="shared" si="1004"/>
        <v>72.726250587730235</v>
      </c>
      <c r="I680" s="136">
        <f t="shared" si="1004"/>
        <v>74.552941717603289</v>
      </c>
      <c r="J680" s="136">
        <f t="shared" si="1004"/>
        <v>76.915872804955328</v>
      </c>
      <c r="K680" s="136">
        <f t="shared" si="1004"/>
        <v>79.479526544963903</v>
      </c>
      <c r="L680" s="136">
        <f t="shared" si="1004"/>
        <v>81.059882045096799</v>
      </c>
      <c r="M680" s="136">
        <f t="shared" si="1004"/>
        <v>84.763221374982109</v>
      </c>
      <c r="N680" s="136">
        <f t="shared" si="1004"/>
        <v>89.028609685794308</v>
      </c>
      <c r="O680" s="136">
        <f t="shared" si="1004"/>
        <v>93.724574278880553</v>
      </c>
      <c r="P680" s="136">
        <f t="shared" si="1004"/>
        <v>96.257947134942853</v>
      </c>
      <c r="Q680" s="139">
        <f t="shared" si="1004"/>
        <v>100</v>
      </c>
      <c r="R680" s="136">
        <f t="shared" si="1004"/>
        <v>101.85607764171965</v>
      </c>
      <c r="S680" s="136">
        <f t="shared" si="1004"/>
        <v>107.31826358934522</v>
      </c>
      <c r="T680" s="136">
        <f t="shared" si="1004"/>
        <v>110.88783040660711</v>
      </c>
      <c r="U680" s="136">
        <f t="shared" ref="U680:V680" si="1005">U607/$Q607*100</f>
        <v>111.29259766543329</v>
      </c>
      <c r="V680" s="136">
        <f t="shared" si="1005"/>
        <v>112.44940409264672</v>
      </c>
    </row>
    <row r="681" spans="1:22" ht="12" customHeight="1">
      <c r="A681" s="70" t="s">
        <v>29</v>
      </c>
      <c r="B681" s="136">
        <f t="shared" ref="B681:T681" si="1006">B608/$Q608*100</f>
        <v>70.963293000513758</v>
      </c>
      <c r="C681" s="136">
        <f t="shared" si="1006"/>
        <v>72.209329105178313</v>
      </c>
      <c r="D681" s="136">
        <f t="shared" si="1006"/>
        <v>73.845022764717356</v>
      </c>
      <c r="E681" s="136">
        <f t="shared" si="1006"/>
        <v>73.830938756709827</v>
      </c>
      <c r="F681" s="136">
        <f t="shared" si="1006"/>
        <v>77.380640246603008</v>
      </c>
      <c r="G681" s="136">
        <f t="shared" si="1006"/>
        <v>77.104983435789322</v>
      </c>
      <c r="H681" s="136">
        <f t="shared" si="1006"/>
        <v>78.211508140379465</v>
      </c>
      <c r="I681" s="136">
        <f t="shared" si="1006"/>
        <v>79.559852605098584</v>
      </c>
      <c r="J681" s="136">
        <f t="shared" si="1006"/>
        <v>81.317607667369401</v>
      </c>
      <c r="K681" s="136">
        <f t="shared" si="1006"/>
        <v>82.202242811841202</v>
      </c>
      <c r="L681" s="136">
        <f t="shared" si="1006"/>
        <v>85.231810370790299</v>
      </c>
      <c r="M681" s="136">
        <f t="shared" si="1006"/>
        <v>88.574769252573205</v>
      </c>
      <c r="N681" s="136">
        <f t="shared" si="1006"/>
        <v>88.090509681648271</v>
      </c>
      <c r="O681" s="136">
        <f t="shared" si="1006"/>
        <v>89.312363810299928</v>
      </c>
      <c r="P681" s="136">
        <f t="shared" si="1006"/>
        <v>94.526989919747734</v>
      </c>
      <c r="Q681" s="139">
        <f t="shared" si="1006"/>
        <v>100</v>
      </c>
      <c r="R681" s="136">
        <f t="shared" si="1006"/>
        <v>103.68797278863357</v>
      </c>
      <c r="S681" s="136">
        <f t="shared" si="1006"/>
        <v>109.56153559976616</v>
      </c>
      <c r="T681" s="136">
        <f t="shared" si="1006"/>
        <v>113.46448881251439</v>
      </c>
      <c r="U681" s="136">
        <f t="shared" ref="U681:V681" si="1007">U608/$Q608*100</f>
        <v>117.57763920137474</v>
      </c>
      <c r="V681" s="136">
        <f t="shared" si="1007"/>
        <v>120.52048824561092</v>
      </c>
    </row>
    <row r="682" spans="1:22" ht="12" customHeight="1">
      <c r="A682" s="70" t="s">
        <v>30</v>
      </c>
      <c r="B682" s="136">
        <f t="shared" ref="B682:T682" si="1008">B609/$Q609*100</f>
        <v>76.06788146130215</v>
      </c>
      <c r="C682" s="136">
        <f t="shared" si="1008"/>
        <v>78.71020310117936</v>
      </c>
      <c r="D682" s="136">
        <f t="shared" si="1008"/>
        <v>80.469749102279408</v>
      </c>
      <c r="E682" s="136">
        <f t="shared" si="1008"/>
        <v>80.046513595809415</v>
      </c>
      <c r="F682" s="136">
        <f t="shared" si="1008"/>
        <v>79.574553459926378</v>
      </c>
      <c r="G682" s="136">
        <f t="shared" si="1008"/>
        <v>77.025859539313416</v>
      </c>
      <c r="H682" s="136">
        <f t="shared" si="1008"/>
        <v>78.870707762775197</v>
      </c>
      <c r="I682" s="136">
        <f t="shared" si="1008"/>
        <v>80.877561966946416</v>
      </c>
      <c r="J682" s="136">
        <f t="shared" si="1008"/>
        <v>83.87856239141027</v>
      </c>
      <c r="K682" s="136">
        <f t="shared" si="1008"/>
        <v>85.156730891278571</v>
      </c>
      <c r="L682" s="136">
        <f t="shared" si="1008"/>
        <v>85.930046718321151</v>
      </c>
      <c r="M682" s="136">
        <f t="shared" si="1008"/>
        <v>87.127962887391504</v>
      </c>
      <c r="N682" s="136">
        <f t="shared" si="1008"/>
        <v>89.346503086575609</v>
      </c>
      <c r="O682" s="136">
        <f t="shared" si="1008"/>
        <v>92.288269647831484</v>
      </c>
      <c r="P682" s="136">
        <f t="shared" si="1008"/>
        <v>95.043872639005087</v>
      </c>
      <c r="Q682" s="139">
        <f t="shared" si="1008"/>
        <v>100</v>
      </c>
      <c r="R682" s="136">
        <f t="shared" si="1008"/>
        <v>102.64177570565411</v>
      </c>
      <c r="S682" s="136">
        <f t="shared" si="1008"/>
        <v>108.06959023542049</v>
      </c>
      <c r="T682" s="136">
        <f t="shared" si="1008"/>
        <v>112.19234900483015</v>
      </c>
      <c r="U682" s="136">
        <f t="shared" ref="U682:V682" si="1009">U609/$Q609*100</f>
        <v>118.39634551631046</v>
      </c>
      <c r="V682" s="136">
        <f t="shared" si="1009"/>
        <v>119.13008111217719</v>
      </c>
    </row>
    <row r="683" spans="1:22" ht="12" customHeight="1">
      <c r="A683" s="70" t="s">
        <v>31</v>
      </c>
      <c r="B683" s="136">
        <f t="shared" ref="B683:T683" si="1010">B610/$Q610*100</f>
        <v>65.86783712646556</v>
      </c>
      <c r="C683" s="136">
        <f t="shared" si="1010"/>
        <v>65.551643425701101</v>
      </c>
      <c r="D683" s="136">
        <f t="shared" si="1010"/>
        <v>66.482739162053576</v>
      </c>
      <c r="E683" s="136">
        <f t="shared" si="1010"/>
        <v>65.333208816333439</v>
      </c>
      <c r="F683" s="136">
        <f t="shared" si="1010"/>
        <v>66.16979085117967</v>
      </c>
      <c r="G683" s="136">
        <f t="shared" si="1010"/>
        <v>67.940316617588422</v>
      </c>
      <c r="H683" s="136">
        <f t="shared" si="1010"/>
        <v>68.902342906571178</v>
      </c>
      <c r="I683" s="136">
        <f t="shared" si="1010"/>
        <v>71.531771042379489</v>
      </c>
      <c r="J683" s="136">
        <f t="shared" si="1010"/>
        <v>73.979192414530331</v>
      </c>
      <c r="K683" s="136">
        <f t="shared" si="1010"/>
        <v>75.470614650352289</v>
      </c>
      <c r="L683" s="136">
        <f t="shared" si="1010"/>
        <v>77.259817966743356</v>
      </c>
      <c r="M683" s="136">
        <f t="shared" si="1010"/>
        <v>80.907305041481379</v>
      </c>
      <c r="N683" s="136">
        <f t="shared" si="1010"/>
        <v>83.677609591518006</v>
      </c>
      <c r="O683" s="136">
        <f t="shared" si="1010"/>
        <v>89.24808952507361</v>
      </c>
      <c r="P683" s="136">
        <f t="shared" si="1010"/>
        <v>95.078465579659749</v>
      </c>
      <c r="Q683" s="139">
        <f t="shared" si="1010"/>
        <v>100</v>
      </c>
      <c r="R683" s="136">
        <f t="shared" si="1010"/>
        <v>103.22227476662998</v>
      </c>
      <c r="S683" s="136">
        <f t="shared" si="1010"/>
        <v>110.55652475702627</v>
      </c>
      <c r="T683" s="136">
        <f t="shared" si="1010"/>
        <v>115.67973697770748</v>
      </c>
      <c r="U683" s="136">
        <f t="shared" ref="U683:V683" si="1011">U610/$Q610*100</f>
        <v>121.61343564921707</v>
      </c>
      <c r="V683" s="136">
        <f t="shared" si="1011"/>
        <v>124.00032056504224</v>
      </c>
    </row>
    <row r="684" spans="1:22" ht="12" customHeight="1">
      <c r="A684" s="70" t="s">
        <v>32</v>
      </c>
      <c r="B684" s="136">
        <f t="shared" ref="B684:T684" si="1012">B611/$Q611*100</f>
        <v>76.406963236514343</v>
      </c>
      <c r="C684" s="136">
        <f t="shared" si="1012"/>
        <v>78.130126900301022</v>
      </c>
      <c r="D684" s="136">
        <f t="shared" si="1012"/>
        <v>80.930924307257953</v>
      </c>
      <c r="E684" s="136">
        <f t="shared" si="1012"/>
        <v>78.497530685253224</v>
      </c>
      <c r="F684" s="136">
        <f t="shared" si="1012"/>
        <v>78.652978827542896</v>
      </c>
      <c r="G684" s="136">
        <f t="shared" si="1012"/>
        <v>76.703575097207604</v>
      </c>
      <c r="H684" s="136">
        <f t="shared" si="1012"/>
        <v>78.600672628312978</v>
      </c>
      <c r="I684" s="136">
        <f t="shared" si="1012"/>
        <v>80.770854733711033</v>
      </c>
      <c r="J684" s="136">
        <f t="shared" si="1012"/>
        <v>85.360776232399175</v>
      </c>
      <c r="K684" s="136">
        <f t="shared" si="1012"/>
        <v>86.220152381192449</v>
      </c>
      <c r="L684" s="136">
        <f t="shared" si="1012"/>
        <v>88.604390779824513</v>
      </c>
      <c r="M684" s="136">
        <f t="shared" si="1012"/>
        <v>92.398165711920981</v>
      </c>
      <c r="N684" s="136">
        <f t="shared" si="1012"/>
        <v>94.517722138546304</v>
      </c>
      <c r="O684" s="136">
        <f t="shared" si="1012"/>
        <v>93.278758431486224</v>
      </c>
      <c r="P684" s="136">
        <f t="shared" si="1012"/>
        <v>95.524984087571923</v>
      </c>
      <c r="Q684" s="139">
        <f t="shared" si="1012"/>
        <v>100</v>
      </c>
      <c r="R684" s="136">
        <f t="shared" si="1012"/>
        <v>105.28397644750581</v>
      </c>
      <c r="S684" s="136">
        <f t="shared" si="1012"/>
        <v>109.69366212716076</v>
      </c>
      <c r="T684" s="136">
        <f t="shared" si="1012"/>
        <v>114.18506311404644</v>
      </c>
      <c r="U684" s="136">
        <f t="shared" ref="U684:V684" si="1013">U611/$Q611*100</f>
        <v>118.11243942248915</v>
      </c>
      <c r="V684" s="136">
        <f t="shared" si="1013"/>
        <v>121.57200084866284</v>
      </c>
    </row>
    <row r="685" spans="1:22" ht="12" customHeight="1">
      <c r="A685" s="70" t="s">
        <v>33</v>
      </c>
      <c r="B685" s="136">
        <f t="shared" ref="B685:T685" si="1014">B612/$Q612*100</f>
        <v>89.793250233948058</v>
      </c>
      <c r="C685" s="136">
        <f t="shared" si="1014"/>
        <v>94.690497915381812</v>
      </c>
      <c r="D685" s="136">
        <f t="shared" si="1014"/>
        <v>94.082135707379138</v>
      </c>
      <c r="E685" s="136">
        <f t="shared" si="1014"/>
        <v>89.044616471110089</v>
      </c>
      <c r="F685" s="136">
        <f t="shared" si="1014"/>
        <v>87.773612216271104</v>
      </c>
      <c r="G685" s="136">
        <f t="shared" si="1014"/>
        <v>85.444248379873258</v>
      </c>
      <c r="H685" s="136">
        <f t="shared" si="1014"/>
        <v>85.85416816633365</v>
      </c>
      <c r="I685" s="136">
        <f t="shared" si="1014"/>
        <v>86.658832730548255</v>
      </c>
      <c r="J685" s="136">
        <f t="shared" si="1014"/>
        <v>88.376332433857385</v>
      </c>
      <c r="K685" s="136">
        <f t="shared" si="1014"/>
        <v>91.044021143845455</v>
      </c>
      <c r="L685" s="136">
        <f t="shared" si="1014"/>
        <v>92.386036657373594</v>
      </c>
      <c r="M685" s="136">
        <f t="shared" si="1014"/>
        <v>90.94324352192497</v>
      </c>
      <c r="N685" s="136">
        <f t="shared" si="1014"/>
        <v>92.485063316751052</v>
      </c>
      <c r="O685" s="136">
        <f t="shared" si="1014"/>
        <v>95.443800911667822</v>
      </c>
      <c r="P685" s="136">
        <f t="shared" si="1014"/>
        <v>98.42024268340846</v>
      </c>
      <c r="Q685" s="139">
        <f t="shared" si="1014"/>
        <v>100</v>
      </c>
      <c r="R685" s="136">
        <f t="shared" si="1014"/>
        <v>104.6548366449223</v>
      </c>
      <c r="S685" s="136">
        <f t="shared" si="1014"/>
        <v>108.01649017612735</v>
      </c>
      <c r="T685" s="136">
        <f t="shared" si="1014"/>
        <v>112.19798328025323</v>
      </c>
      <c r="U685" s="136">
        <f t="shared" ref="U685:V685" si="1015">U612/$Q612*100</f>
        <v>116.35885393665015</v>
      </c>
      <c r="V685" s="136">
        <f t="shared" si="1015"/>
        <v>117.45865296506051</v>
      </c>
    </row>
    <row r="686" spans="1:22" ht="12" customHeight="1">
      <c r="A686" s="70" t="s">
        <v>34</v>
      </c>
      <c r="B686" s="136">
        <f t="shared" ref="B686:T686" si="1016">B613/$Q613*100</f>
        <v>59.395334797460883</v>
      </c>
      <c r="C686" s="136">
        <f t="shared" si="1016"/>
        <v>62.351827902163706</v>
      </c>
      <c r="D686" s="136">
        <f t="shared" si="1016"/>
        <v>64.034600857054585</v>
      </c>
      <c r="E686" s="136">
        <f t="shared" si="1016"/>
        <v>65.871310801348699</v>
      </c>
      <c r="F686" s="136">
        <f t="shared" si="1016"/>
        <v>65.988423301049949</v>
      </c>
      <c r="G686" s="136">
        <f t="shared" si="1016"/>
        <v>64.710542692064948</v>
      </c>
      <c r="H686" s="136">
        <f t="shared" si="1016"/>
        <v>67.143083502186016</v>
      </c>
      <c r="I686" s="136">
        <f t="shared" si="1016"/>
        <v>71.050108747321147</v>
      </c>
      <c r="J686" s="136">
        <f t="shared" si="1016"/>
        <v>73.589051087783034</v>
      </c>
      <c r="K686" s="136">
        <f t="shared" si="1016"/>
        <v>74.63288373818142</v>
      </c>
      <c r="L686" s="136">
        <f t="shared" si="1016"/>
        <v>77.412690108641101</v>
      </c>
      <c r="M686" s="136">
        <f t="shared" si="1016"/>
        <v>80.714235763484098</v>
      </c>
      <c r="N686" s="136">
        <f t="shared" si="1016"/>
        <v>84.868232946764707</v>
      </c>
      <c r="O686" s="136">
        <f t="shared" si="1016"/>
        <v>89.930715076707358</v>
      </c>
      <c r="P686" s="136">
        <f t="shared" si="1016"/>
        <v>93.847034964675942</v>
      </c>
      <c r="Q686" s="139">
        <f t="shared" si="1016"/>
        <v>100</v>
      </c>
      <c r="R686" s="136">
        <f t="shared" si="1016"/>
        <v>105.10461784412087</v>
      </c>
      <c r="S686" s="136">
        <f t="shared" si="1016"/>
        <v>111.17481629802344</v>
      </c>
      <c r="T686" s="136">
        <f t="shared" si="1016"/>
        <v>120.94215810984143</v>
      </c>
      <c r="U686" s="136">
        <f t="shared" ref="U686:V686" si="1017">U613/$Q613*100</f>
        <v>125.18449866024363</v>
      </c>
      <c r="V686" s="136">
        <f t="shared" si="1017"/>
        <v>124.03045810196312</v>
      </c>
    </row>
    <row r="687" spans="1:22" ht="12" customHeight="1">
      <c r="A687" s="70" t="s">
        <v>35</v>
      </c>
      <c r="B687" s="136">
        <f t="shared" ref="B687:T687" si="1018">B614/$Q614*100</f>
        <v>84.793386099995246</v>
      </c>
      <c r="C687" s="136">
        <f t="shared" si="1018"/>
        <v>83.87323700021912</v>
      </c>
      <c r="D687" s="136">
        <f t="shared" si="1018"/>
        <v>85.49057747332516</v>
      </c>
      <c r="E687" s="136">
        <f t="shared" si="1018"/>
        <v>81.225806203606538</v>
      </c>
      <c r="F687" s="136">
        <f t="shared" si="1018"/>
        <v>79.033004150345263</v>
      </c>
      <c r="G687" s="136">
        <f t="shared" si="1018"/>
        <v>78.391039662129344</v>
      </c>
      <c r="H687" s="136">
        <f t="shared" si="1018"/>
        <v>79.196378346448114</v>
      </c>
      <c r="I687" s="136">
        <f t="shared" si="1018"/>
        <v>81.124065723837376</v>
      </c>
      <c r="J687" s="136">
        <f t="shared" si="1018"/>
        <v>83.028688508835657</v>
      </c>
      <c r="K687" s="136">
        <f t="shared" si="1018"/>
        <v>84.352852385327324</v>
      </c>
      <c r="L687" s="136">
        <f t="shared" si="1018"/>
        <v>85.994923226941495</v>
      </c>
      <c r="M687" s="136">
        <f t="shared" si="1018"/>
        <v>86.928270399030254</v>
      </c>
      <c r="N687" s="136">
        <f t="shared" si="1018"/>
        <v>88.840453244867817</v>
      </c>
      <c r="O687" s="136">
        <f t="shared" si="1018"/>
        <v>91.873575280907502</v>
      </c>
      <c r="P687" s="136">
        <f t="shared" si="1018"/>
        <v>94.779713922172377</v>
      </c>
      <c r="Q687" s="139">
        <f t="shared" si="1018"/>
        <v>100</v>
      </c>
      <c r="R687" s="136">
        <f t="shared" si="1018"/>
        <v>101.50035173503396</v>
      </c>
      <c r="S687" s="136">
        <f t="shared" si="1018"/>
        <v>108.32196120791832</v>
      </c>
      <c r="T687" s="136">
        <f t="shared" si="1018"/>
        <v>111.00168243387829</v>
      </c>
      <c r="U687" s="136">
        <f t="shared" ref="U687:V687" si="1019">U614/$Q614*100</f>
        <v>116.82946424795972</v>
      </c>
      <c r="V687" s="136">
        <f t="shared" si="1019"/>
        <v>118.11198372152323</v>
      </c>
    </row>
    <row r="688" spans="1:22" ht="12" customHeight="1">
      <c r="A688" s="72" t="s">
        <v>5</v>
      </c>
      <c r="B688" s="140">
        <f t="shared" ref="B688:T688" si="1020">B615/$Q615*100</f>
        <v>70.56502491017352</v>
      </c>
      <c r="C688" s="140">
        <f t="shared" si="1020"/>
        <v>72.016123082944262</v>
      </c>
      <c r="D688" s="140">
        <f t="shared" si="1020"/>
        <v>72.920768641991103</v>
      </c>
      <c r="E688" s="140">
        <f t="shared" si="1020"/>
        <v>72.666088746844977</v>
      </c>
      <c r="F688" s="140">
        <f t="shared" si="1020"/>
        <v>73.391746549112028</v>
      </c>
      <c r="G688" s="140">
        <f t="shared" si="1020"/>
        <v>73.618382923737627</v>
      </c>
      <c r="H688" s="140">
        <f t="shared" si="1020"/>
        <v>74.831533093243806</v>
      </c>
      <c r="I688" s="140">
        <f t="shared" si="1020"/>
        <v>76.798570955620377</v>
      </c>
      <c r="J688" s="140">
        <f t="shared" si="1020"/>
        <v>79.770702674747199</v>
      </c>
      <c r="K688" s="140">
        <f t="shared" si="1020"/>
        <v>81.822922018874635</v>
      </c>
      <c r="L688" s="140">
        <f t="shared" si="1020"/>
        <v>83.998860036326633</v>
      </c>
      <c r="M688" s="140">
        <f t="shared" si="1020"/>
        <v>86.237485701920207</v>
      </c>
      <c r="N688" s="140">
        <f t="shared" si="1020"/>
        <v>88.560718208175899</v>
      </c>
      <c r="O688" s="140">
        <f t="shared" si="1020"/>
        <v>91.936382572222939</v>
      </c>
      <c r="P688" s="140">
        <f t="shared" si="1020"/>
        <v>95.162453883111269</v>
      </c>
      <c r="Q688" s="137">
        <f t="shared" si="1020"/>
        <v>100</v>
      </c>
      <c r="R688" s="140">
        <f t="shared" si="1020"/>
        <v>104.13859618288186</v>
      </c>
      <c r="S688" s="140">
        <f t="shared" si="1020"/>
        <v>110.06864372537231</v>
      </c>
      <c r="T688" s="140">
        <f t="shared" si="1020"/>
        <v>115.4064433832279</v>
      </c>
      <c r="U688" s="140">
        <f t="shared" ref="U688:V688" si="1021">U615/$Q615*100</f>
        <v>120.48143533954689</v>
      </c>
      <c r="V688" s="140">
        <f t="shared" si="1021"/>
        <v>122.59191086540172</v>
      </c>
    </row>
    <row r="689" spans="1:22" ht="12" customHeight="1">
      <c r="A689" s="73" t="s">
        <v>3</v>
      </c>
      <c r="B689" s="136">
        <f t="shared" ref="B689:T689" si="1022">B616/$Q616*100</f>
        <v>71.534649687879295</v>
      </c>
      <c r="C689" s="136">
        <f t="shared" si="1022"/>
        <v>73.79427333885215</v>
      </c>
      <c r="D689" s="136">
        <f t="shared" si="1022"/>
        <v>74.092794822394552</v>
      </c>
      <c r="E689" s="136">
        <f t="shared" si="1022"/>
        <v>74.59833981020104</v>
      </c>
      <c r="F689" s="136">
        <f t="shared" si="1022"/>
        <v>75.856470938539331</v>
      </c>
      <c r="G689" s="136">
        <f t="shared" si="1022"/>
        <v>76.19940183789528</v>
      </c>
      <c r="H689" s="136">
        <f t="shared" si="1022"/>
        <v>77.203573508181066</v>
      </c>
      <c r="I689" s="136">
        <f t="shared" si="1022"/>
        <v>79.1174175458397</v>
      </c>
      <c r="J689" s="136">
        <f t="shared" si="1022"/>
        <v>82.608482588422888</v>
      </c>
      <c r="K689" s="136">
        <f t="shared" si="1022"/>
        <v>84.958756387138862</v>
      </c>
      <c r="L689" s="136">
        <f t="shared" si="1022"/>
        <v>87.185433304654026</v>
      </c>
      <c r="M689" s="136">
        <f t="shared" si="1022"/>
        <v>89.087509440604151</v>
      </c>
      <c r="N689" s="136">
        <f t="shared" si="1022"/>
        <v>90.564855890682622</v>
      </c>
      <c r="O689" s="136">
        <f t="shared" si="1022"/>
        <v>92.696270456903179</v>
      </c>
      <c r="P689" s="136">
        <f t="shared" si="1022"/>
        <v>94.967475486646833</v>
      </c>
      <c r="Q689" s="139">
        <f t="shared" si="1022"/>
        <v>100</v>
      </c>
      <c r="R689" s="136">
        <f t="shared" si="1022"/>
        <v>104.18944083475459</v>
      </c>
      <c r="S689" s="136">
        <f t="shared" si="1022"/>
        <v>109.35398967476844</v>
      </c>
      <c r="T689" s="136">
        <f t="shared" si="1022"/>
        <v>114.84135885012338</v>
      </c>
      <c r="U689" s="136">
        <f t="shared" ref="U689:V689" si="1023">U616/$Q616*100</f>
        <v>120.3596908331437</v>
      </c>
      <c r="V689" s="136">
        <f t="shared" si="1023"/>
        <v>122.8916210165907</v>
      </c>
    </row>
    <row r="690" spans="1:22" ht="12" customHeight="1">
      <c r="A690" s="73" t="s">
        <v>4</v>
      </c>
      <c r="B690" s="136">
        <f t="shared" ref="B690:T690" si="1024">B617/$Q617*100</f>
        <v>70.138893287707489</v>
      </c>
      <c r="C690" s="136">
        <f t="shared" si="1024"/>
        <v>71.23465991186977</v>
      </c>
      <c r="D690" s="136">
        <f t="shared" si="1024"/>
        <v>72.405685457947797</v>
      </c>
      <c r="E690" s="136">
        <f t="shared" si="1024"/>
        <v>71.816901205879063</v>
      </c>
      <c r="F690" s="136">
        <f t="shared" si="1024"/>
        <v>72.308547122749076</v>
      </c>
      <c r="G690" s="136">
        <f t="shared" si="1024"/>
        <v>72.484074268684694</v>
      </c>
      <c r="H690" s="136">
        <f t="shared" si="1024"/>
        <v>73.789066508423446</v>
      </c>
      <c r="I690" s="136">
        <f t="shared" si="1024"/>
        <v>75.779482043641522</v>
      </c>
      <c r="J690" s="136">
        <f t="shared" si="1024"/>
        <v>78.523552450639585</v>
      </c>
      <c r="K690" s="136">
        <f t="shared" si="1024"/>
        <v>80.44477508656189</v>
      </c>
      <c r="L690" s="136">
        <f t="shared" si="1024"/>
        <v>82.598414323802032</v>
      </c>
      <c r="M690" s="136">
        <f t="shared" si="1024"/>
        <v>84.984954549915628</v>
      </c>
      <c r="N690" s="136">
        <f t="shared" si="1024"/>
        <v>87.679937867235594</v>
      </c>
      <c r="O690" s="136">
        <f t="shared" si="1024"/>
        <v>91.602433771738845</v>
      </c>
      <c r="P690" s="136">
        <f t="shared" si="1024"/>
        <v>95.248143174826552</v>
      </c>
      <c r="Q690" s="139">
        <f t="shared" si="1024"/>
        <v>100</v>
      </c>
      <c r="R690" s="136">
        <f t="shared" si="1024"/>
        <v>104.11625092676377</v>
      </c>
      <c r="S690" s="136">
        <f t="shared" si="1024"/>
        <v>110.38272056941318</v>
      </c>
      <c r="T690" s="136">
        <f t="shared" si="1024"/>
        <v>115.65478727300757</v>
      </c>
      <c r="U690" s="136">
        <f t="shared" ref="U690:V690" si="1025">U617/$Q617*100</f>
        <v>120.53493973138248</v>
      </c>
      <c r="V690" s="136">
        <f t="shared" si="1025"/>
        <v>122.46019396219106</v>
      </c>
    </row>
    <row r="691" spans="1:22" ht="12" customHeight="1">
      <c r="A691" s="14"/>
      <c r="B691" s="144"/>
      <c r="C691" s="144"/>
      <c r="D691" s="144"/>
      <c r="E691" s="124"/>
      <c r="F691" s="124"/>
      <c r="G691" s="124"/>
      <c r="H691" s="124"/>
      <c r="I691" s="124"/>
      <c r="J691" s="124"/>
      <c r="K691" s="124"/>
      <c r="L691" s="124"/>
      <c r="M691" s="124"/>
    </row>
    <row r="692" spans="1:22" ht="12" customHeight="1">
      <c r="A692" s="127"/>
      <c r="B692" s="185" t="s">
        <v>76</v>
      </c>
      <c r="C692" s="185"/>
      <c r="D692" s="185"/>
      <c r="E692" s="185"/>
      <c r="F692" s="185"/>
      <c r="G692" s="185"/>
      <c r="H692" s="185"/>
      <c r="I692" s="185"/>
      <c r="J692" s="185"/>
      <c r="K692" s="185"/>
      <c r="L692" s="185"/>
      <c r="M692" s="185"/>
      <c r="N692" s="185"/>
      <c r="O692" s="185"/>
      <c r="P692" s="185"/>
      <c r="Q692" s="185"/>
      <c r="R692" s="185"/>
      <c r="S692" s="185"/>
      <c r="T692" s="185"/>
      <c r="U692" s="185"/>
      <c r="V692" s="185"/>
    </row>
    <row r="693" spans="1:22" s="146" customFormat="1" ht="12" customHeight="1">
      <c r="A693" s="145"/>
      <c r="B693" s="186" t="s">
        <v>68</v>
      </c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</row>
    <row r="694" spans="1:22" ht="12" customHeight="1">
      <c r="A694" s="70" t="s">
        <v>18</v>
      </c>
      <c r="B694" s="117">
        <v>111.96599999999999</v>
      </c>
      <c r="C694" s="117">
        <v>115.10299999999999</v>
      </c>
      <c r="D694" s="117">
        <v>110.858</v>
      </c>
      <c r="E694" s="117">
        <v>112.67400000000001</v>
      </c>
      <c r="F694" s="117">
        <v>115.44499999999999</v>
      </c>
      <c r="G694" s="117">
        <v>114.37</v>
      </c>
      <c r="H694" s="117">
        <v>117.11499999999999</v>
      </c>
      <c r="I694" s="117">
        <v>122.39</v>
      </c>
      <c r="J694" s="117">
        <v>128.63800000000001</v>
      </c>
      <c r="K694" s="117">
        <v>131.334</v>
      </c>
      <c r="L694" s="117">
        <v>137.226</v>
      </c>
      <c r="M694" s="117">
        <v>141.245</v>
      </c>
      <c r="N694" s="117">
        <v>143.21199999999999</v>
      </c>
      <c r="O694" s="117">
        <v>150.81899999999999</v>
      </c>
      <c r="P694" s="117">
        <v>147.41300000000001</v>
      </c>
      <c r="Q694" s="117">
        <v>145.94499999999999</v>
      </c>
      <c r="R694" s="117">
        <v>146.291</v>
      </c>
      <c r="S694" s="117">
        <v>145.23099999999999</v>
      </c>
      <c r="T694" s="117">
        <v>150.934</v>
      </c>
      <c r="U694" s="117">
        <v>161.63300000000001</v>
      </c>
      <c r="V694" s="117">
        <v>158.43600000000001</v>
      </c>
    </row>
    <row r="695" spans="1:22" ht="12" customHeight="1">
      <c r="A695" s="70" t="s">
        <v>19</v>
      </c>
      <c r="B695" s="117">
        <v>313.48399999999998</v>
      </c>
      <c r="C695" s="117">
        <v>309.91699999999997</v>
      </c>
      <c r="D695" s="117">
        <v>297.51600000000002</v>
      </c>
      <c r="E695" s="117">
        <v>295.392</v>
      </c>
      <c r="F695" s="117">
        <v>277.96300000000002</v>
      </c>
      <c r="G695" s="117">
        <v>272.73700000000002</v>
      </c>
      <c r="H695" s="117">
        <v>270.57</v>
      </c>
      <c r="I695" s="117">
        <v>271.72699999999998</v>
      </c>
      <c r="J695" s="117">
        <v>274.91800000000001</v>
      </c>
      <c r="K695" s="117">
        <v>282.83999999999997</v>
      </c>
      <c r="L695" s="117">
        <v>281.93700000000001</v>
      </c>
      <c r="M695" s="117">
        <v>285.02199999999999</v>
      </c>
      <c r="N695" s="117">
        <v>293.97699999999998</v>
      </c>
      <c r="O695" s="117">
        <v>301.142</v>
      </c>
      <c r="P695" s="117">
        <v>299.72800000000001</v>
      </c>
      <c r="Q695" s="117">
        <v>320.125</v>
      </c>
      <c r="R695" s="117">
        <v>317.91199999999998</v>
      </c>
      <c r="S695" s="117">
        <v>326.25</v>
      </c>
      <c r="T695" s="117">
        <v>332.928</v>
      </c>
      <c r="U695" s="117">
        <v>339.91300000000001</v>
      </c>
      <c r="V695" s="117">
        <v>326.90699999999998</v>
      </c>
    </row>
    <row r="696" spans="1:22" ht="12" customHeight="1">
      <c r="A696" s="70" t="s">
        <v>20</v>
      </c>
      <c r="B696" s="117">
        <v>169.26</v>
      </c>
      <c r="C696" s="117">
        <v>168.42500000000001</v>
      </c>
      <c r="D696" s="117">
        <v>166.66399999999999</v>
      </c>
      <c r="E696" s="117">
        <v>158.86199999999999</v>
      </c>
      <c r="F696" s="117">
        <v>148.95400000000001</v>
      </c>
      <c r="G696" s="117">
        <v>144.58099999999999</v>
      </c>
      <c r="H696" s="117">
        <v>144.84100000000001</v>
      </c>
      <c r="I696" s="117">
        <v>153.173</v>
      </c>
      <c r="J696" s="117">
        <v>160.142</v>
      </c>
      <c r="K696" s="117">
        <v>150.35400000000001</v>
      </c>
      <c r="L696" s="117">
        <v>160.19399999999999</v>
      </c>
      <c r="M696" s="117">
        <v>155.87299999999999</v>
      </c>
      <c r="N696" s="117">
        <v>159.08799999999999</v>
      </c>
      <c r="O696" s="117">
        <v>159.21799999999999</v>
      </c>
      <c r="P696" s="117">
        <v>151.262</v>
      </c>
      <c r="Q696" s="117">
        <v>153.41300000000001</v>
      </c>
      <c r="R696" s="117">
        <v>157.096</v>
      </c>
      <c r="S696" s="117">
        <v>162.154</v>
      </c>
      <c r="T696" s="117">
        <v>164.05099999999999</v>
      </c>
      <c r="U696" s="117">
        <v>175.041</v>
      </c>
      <c r="V696" s="117">
        <v>165.36799999999999</v>
      </c>
    </row>
    <row r="697" spans="1:22" ht="12" customHeight="1">
      <c r="A697" s="70" t="s">
        <v>21</v>
      </c>
      <c r="B697" s="117">
        <v>473.33800000000002</v>
      </c>
      <c r="C697" s="117">
        <v>498.37</v>
      </c>
      <c r="D697" s="117">
        <v>479.71</v>
      </c>
      <c r="E697" s="117">
        <v>460.70600000000002</v>
      </c>
      <c r="F697" s="117">
        <v>452.40199999999999</v>
      </c>
      <c r="G697" s="117">
        <v>475.09</v>
      </c>
      <c r="H697" s="117">
        <v>487.745</v>
      </c>
      <c r="I697" s="117">
        <v>508.69099999999997</v>
      </c>
      <c r="J697" s="117">
        <v>531.53099999999995</v>
      </c>
      <c r="K697" s="117">
        <v>546.11599999999999</v>
      </c>
      <c r="L697" s="117">
        <v>554.81600000000003</v>
      </c>
      <c r="M697" s="117">
        <v>587.34799999999996</v>
      </c>
      <c r="N697" s="117">
        <v>611.90700000000004</v>
      </c>
      <c r="O697" s="117">
        <v>594.20399999999995</v>
      </c>
      <c r="P697" s="117">
        <v>591.12</v>
      </c>
      <c r="Q697" s="117">
        <v>617.38400000000001</v>
      </c>
      <c r="R697" s="117">
        <v>633.89300000000003</v>
      </c>
      <c r="S697" s="117">
        <v>674.19899999999996</v>
      </c>
      <c r="T697" s="117">
        <v>688.50599999999997</v>
      </c>
      <c r="U697" s="117">
        <v>745.70399999999995</v>
      </c>
      <c r="V697" s="117">
        <v>732.03300000000002</v>
      </c>
    </row>
    <row r="698" spans="1:22" ht="12" customHeight="1">
      <c r="A698" s="70"/>
      <c r="B698" s="117"/>
      <c r="C698" s="117"/>
      <c r="D698" s="117"/>
      <c r="E698" s="117"/>
      <c r="F698" s="117"/>
      <c r="G698" s="117"/>
      <c r="H698" s="117"/>
      <c r="I698" s="117"/>
      <c r="J698" s="117"/>
      <c r="K698" s="117"/>
      <c r="L698" s="117"/>
      <c r="M698" s="117"/>
      <c r="N698" s="117"/>
      <c r="O698" s="117"/>
      <c r="P698" s="117"/>
      <c r="Q698" s="117"/>
      <c r="R698" s="117"/>
      <c r="S698" s="117"/>
      <c r="T698" s="117"/>
      <c r="U698" s="117"/>
      <c r="V698" s="117"/>
    </row>
    <row r="699" spans="1:22" ht="12" customHeight="1">
      <c r="A699" s="70" t="s">
        <v>22</v>
      </c>
      <c r="B699" s="117">
        <v>242.22900000000001</v>
      </c>
      <c r="C699" s="117">
        <v>247.42099999999999</v>
      </c>
      <c r="D699" s="117">
        <v>246.5</v>
      </c>
      <c r="E699" s="117">
        <v>247.40600000000001</v>
      </c>
      <c r="F699" s="117">
        <v>251.739</v>
      </c>
      <c r="G699" s="117">
        <v>252.75800000000001</v>
      </c>
      <c r="H699" s="117">
        <v>256.988</v>
      </c>
      <c r="I699" s="117">
        <v>262.27100000000002</v>
      </c>
      <c r="J699" s="117">
        <v>272.54899999999998</v>
      </c>
      <c r="K699" s="117">
        <v>266.39800000000002</v>
      </c>
      <c r="L699" s="117">
        <v>267.61500000000001</v>
      </c>
      <c r="M699" s="117">
        <v>277.08600000000001</v>
      </c>
      <c r="N699" s="117">
        <v>292.041</v>
      </c>
      <c r="O699" s="117">
        <v>310.58300000000003</v>
      </c>
      <c r="P699" s="117">
        <v>319.26900000000001</v>
      </c>
      <c r="Q699" s="117">
        <v>349.53399999999999</v>
      </c>
      <c r="R699" s="117">
        <v>362.58499999999998</v>
      </c>
      <c r="S699" s="117">
        <v>381.19</v>
      </c>
      <c r="T699" s="117">
        <v>399.79700000000003</v>
      </c>
      <c r="U699" s="117">
        <v>416.61399999999998</v>
      </c>
      <c r="V699" s="117">
        <v>409.084</v>
      </c>
    </row>
    <row r="700" spans="1:22" ht="12" customHeight="1">
      <c r="A700" s="70" t="s">
        <v>23</v>
      </c>
      <c r="B700" s="117">
        <v>382.14800000000002</v>
      </c>
      <c r="C700" s="117">
        <v>375.70100000000002</v>
      </c>
      <c r="D700" s="117">
        <v>358.99</v>
      </c>
      <c r="E700" s="117">
        <v>360.036</v>
      </c>
      <c r="F700" s="117">
        <v>366.45299999999997</v>
      </c>
      <c r="G700" s="117">
        <v>388.90699999999998</v>
      </c>
      <c r="H700" s="117">
        <v>408.05200000000002</v>
      </c>
      <c r="I700" s="117">
        <v>435.89699999999999</v>
      </c>
      <c r="J700" s="117">
        <v>459.25200000000001</v>
      </c>
      <c r="K700" s="117">
        <v>463.822</v>
      </c>
      <c r="L700" s="117">
        <v>536.04499999999996</v>
      </c>
      <c r="M700" s="117">
        <v>573.64700000000005</v>
      </c>
      <c r="N700" s="117">
        <v>618.24</v>
      </c>
      <c r="O700" s="117">
        <v>626.41600000000005</v>
      </c>
      <c r="P700" s="117">
        <v>637.36599999999999</v>
      </c>
      <c r="Q700" s="117">
        <v>665.48900000000003</v>
      </c>
      <c r="R700" s="117">
        <v>692.02499999999998</v>
      </c>
      <c r="S700" s="117">
        <v>747.02499999999998</v>
      </c>
      <c r="T700" s="117">
        <v>775.93100000000004</v>
      </c>
      <c r="U700" s="117">
        <v>791.63</v>
      </c>
      <c r="V700" s="117">
        <v>814.07299999999998</v>
      </c>
    </row>
    <row r="701" spans="1:22" ht="12" customHeight="1">
      <c r="A701" s="70" t="s">
        <v>24</v>
      </c>
      <c r="B701" s="117">
        <v>145.18700000000001</v>
      </c>
      <c r="C701" s="117">
        <v>142.91499999999999</v>
      </c>
      <c r="D701" s="117">
        <v>139.35900000000001</v>
      </c>
      <c r="E701" s="117">
        <v>138.047</v>
      </c>
      <c r="F701" s="117">
        <v>136.096</v>
      </c>
      <c r="G701" s="117">
        <v>131.131</v>
      </c>
      <c r="H701" s="117">
        <v>131.01</v>
      </c>
      <c r="I701" s="117">
        <v>131.80600000000001</v>
      </c>
      <c r="J701" s="117">
        <v>137.45500000000001</v>
      </c>
      <c r="K701" s="117">
        <v>138.94499999999999</v>
      </c>
      <c r="L701" s="117">
        <v>141.667</v>
      </c>
      <c r="M701" s="117">
        <v>149.94200000000001</v>
      </c>
      <c r="N701" s="117">
        <v>151.84100000000001</v>
      </c>
      <c r="O701" s="117">
        <v>155.249</v>
      </c>
      <c r="P701" s="117">
        <v>160.33099999999999</v>
      </c>
      <c r="Q701" s="117">
        <v>171.33</v>
      </c>
      <c r="R701" s="117">
        <v>171.702</v>
      </c>
      <c r="S701" s="117">
        <v>177.63</v>
      </c>
      <c r="T701" s="117">
        <v>182.101</v>
      </c>
      <c r="U701" s="117">
        <v>189.16900000000001</v>
      </c>
      <c r="V701" s="117">
        <v>185.05099999999999</v>
      </c>
    </row>
    <row r="702" spans="1:22" ht="12" customHeight="1">
      <c r="A702" s="70" t="s">
        <v>25</v>
      </c>
      <c r="B702" s="117">
        <v>201.88399999999999</v>
      </c>
      <c r="C702" s="117">
        <v>215.256</v>
      </c>
      <c r="D702" s="117">
        <v>213.40799999999999</v>
      </c>
      <c r="E702" s="117">
        <v>209.64599999999999</v>
      </c>
      <c r="F702" s="117">
        <v>211.785</v>
      </c>
      <c r="G702" s="117">
        <v>212.74799999999999</v>
      </c>
      <c r="H702" s="117">
        <v>217.458</v>
      </c>
      <c r="I702" s="117">
        <v>229.10300000000001</v>
      </c>
      <c r="J702" s="117">
        <v>248.43600000000001</v>
      </c>
      <c r="K702" s="117">
        <v>253.54400000000001</v>
      </c>
      <c r="L702" s="117">
        <v>256.779</v>
      </c>
      <c r="M702" s="117">
        <v>274.84899999999999</v>
      </c>
      <c r="N702" s="117">
        <v>305.72699999999998</v>
      </c>
      <c r="O702" s="117">
        <v>315.18299999999999</v>
      </c>
      <c r="P702" s="117">
        <v>355.327</v>
      </c>
      <c r="Q702" s="117">
        <v>369.863</v>
      </c>
      <c r="R702" s="117">
        <v>373.61799999999999</v>
      </c>
      <c r="S702" s="117">
        <v>403.13200000000001</v>
      </c>
      <c r="T702" s="117">
        <v>439.24900000000002</v>
      </c>
      <c r="U702" s="117">
        <v>464.041</v>
      </c>
      <c r="V702" s="117">
        <v>466.322</v>
      </c>
    </row>
    <row r="703" spans="1:22" ht="12" customHeight="1">
      <c r="A703" s="70" t="s">
        <v>26</v>
      </c>
      <c r="B703" s="117">
        <v>280.464</v>
      </c>
      <c r="C703" s="117">
        <v>272.084</v>
      </c>
      <c r="D703" s="117">
        <v>267.70400000000001</v>
      </c>
      <c r="E703" s="117">
        <v>270.72899999999998</v>
      </c>
      <c r="F703" s="117">
        <v>268.46899999999999</v>
      </c>
      <c r="G703" s="117">
        <v>261.19</v>
      </c>
      <c r="H703" s="117">
        <v>258.34199999999998</v>
      </c>
      <c r="I703" s="117">
        <v>267.22699999999998</v>
      </c>
      <c r="J703" s="117">
        <v>283.75</v>
      </c>
      <c r="K703" s="117">
        <v>289.16899999999998</v>
      </c>
      <c r="L703" s="117">
        <v>300.47199999999998</v>
      </c>
      <c r="M703" s="117">
        <v>313.94799999999998</v>
      </c>
      <c r="N703" s="117">
        <v>331.83199999999999</v>
      </c>
      <c r="O703" s="117">
        <v>347.69299999999998</v>
      </c>
      <c r="P703" s="117">
        <v>346.27199999999999</v>
      </c>
      <c r="Q703" s="117">
        <v>368.95499999999998</v>
      </c>
      <c r="R703" s="117">
        <v>390.13299999999998</v>
      </c>
      <c r="S703" s="117">
        <v>400.46</v>
      </c>
      <c r="T703" s="117">
        <v>419.95499999999998</v>
      </c>
      <c r="U703" s="117">
        <v>432.14299999999997</v>
      </c>
      <c r="V703" s="117">
        <v>419.81400000000002</v>
      </c>
    </row>
    <row r="704" spans="1:22" ht="12" customHeight="1">
      <c r="A704" s="70" t="s">
        <v>27</v>
      </c>
      <c r="B704" s="117">
        <v>227.94300000000001</v>
      </c>
      <c r="C704" s="117">
        <v>234.292</v>
      </c>
      <c r="D704" s="117">
        <v>241.542</v>
      </c>
      <c r="E704" s="117">
        <v>244.286</v>
      </c>
      <c r="F704" s="117">
        <v>249.21</v>
      </c>
      <c r="G704" s="117">
        <v>248.66399999999999</v>
      </c>
      <c r="H704" s="117">
        <v>264.70999999999998</v>
      </c>
      <c r="I704" s="117">
        <v>285.33999999999997</v>
      </c>
      <c r="J704" s="117">
        <v>293.625</v>
      </c>
      <c r="K704" s="117">
        <v>291.96899999999999</v>
      </c>
      <c r="L704" s="117">
        <v>297.09500000000003</v>
      </c>
      <c r="M704" s="117">
        <v>311.71899999999999</v>
      </c>
      <c r="N704" s="117">
        <v>340.30200000000002</v>
      </c>
      <c r="O704" s="117">
        <v>366.87200000000001</v>
      </c>
      <c r="P704" s="117">
        <v>356.63600000000002</v>
      </c>
      <c r="Q704" s="117">
        <v>369.88799999999998</v>
      </c>
      <c r="R704" s="117">
        <v>387.041</v>
      </c>
      <c r="S704" s="117">
        <v>407.92200000000003</v>
      </c>
      <c r="T704" s="117">
        <v>445.99099999999999</v>
      </c>
      <c r="U704" s="117">
        <v>475.89100000000002</v>
      </c>
      <c r="V704" s="117">
        <v>472.322</v>
      </c>
    </row>
    <row r="705" spans="1:22" ht="12" customHeight="1">
      <c r="A705" s="70" t="s">
        <v>28</v>
      </c>
      <c r="B705" s="117">
        <v>168.77699999999999</v>
      </c>
      <c r="C705" s="117">
        <v>172.77500000000001</v>
      </c>
      <c r="D705" s="117">
        <v>168.203</v>
      </c>
      <c r="E705" s="117">
        <v>168.87</v>
      </c>
      <c r="F705" s="117">
        <v>173.73599999999999</v>
      </c>
      <c r="G705" s="117">
        <v>171.208</v>
      </c>
      <c r="H705" s="117">
        <v>174.37700000000001</v>
      </c>
      <c r="I705" s="117">
        <v>174.06100000000001</v>
      </c>
      <c r="J705" s="117">
        <v>177.14400000000001</v>
      </c>
      <c r="K705" s="117">
        <v>181.48</v>
      </c>
      <c r="L705" s="117">
        <v>180.078</v>
      </c>
      <c r="M705" s="117">
        <v>188.54499999999999</v>
      </c>
      <c r="N705" s="117">
        <v>196.971</v>
      </c>
      <c r="O705" s="117">
        <v>207.94</v>
      </c>
      <c r="P705" s="117">
        <v>213.477</v>
      </c>
      <c r="Q705" s="117">
        <v>223.952</v>
      </c>
      <c r="R705" s="117">
        <v>239.79900000000001</v>
      </c>
      <c r="S705" s="117">
        <v>260.5</v>
      </c>
      <c r="T705" s="117">
        <v>260.64499999999998</v>
      </c>
      <c r="U705" s="117">
        <v>259.74</v>
      </c>
      <c r="V705" s="117">
        <v>255.994</v>
      </c>
    </row>
    <row r="706" spans="1:22" ht="12" customHeight="1">
      <c r="A706" s="70" t="s">
        <v>29</v>
      </c>
      <c r="B706" s="117">
        <v>234.53299999999999</v>
      </c>
      <c r="C706" s="117">
        <v>235.804</v>
      </c>
      <c r="D706" s="117">
        <v>234.97399999999999</v>
      </c>
      <c r="E706" s="117">
        <v>237.298</v>
      </c>
      <c r="F706" s="117">
        <v>272.089</v>
      </c>
      <c r="G706" s="117">
        <v>286.10300000000001</v>
      </c>
      <c r="H706" s="117">
        <v>291.61</v>
      </c>
      <c r="I706" s="117">
        <v>303.62299999999999</v>
      </c>
      <c r="J706" s="117">
        <v>314.82299999999998</v>
      </c>
      <c r="K706" s="117">
        <v>306.05900000000003</v>
      </c>
      <c r="L706" s="117">
        <v>296.17700000000002</v>
      </c>
      <c r="M706" s="117">
        <v>310.03300000000002</v>
      </c>
      <c r="N706" s="117">
        <v>309.95800000000003</v>
      </c>
      <c r="O706" s="117">
        <v>305.87700000000001</v>
      </c>
      <c r="P706" s="117">
        <v>318.38900000000001</v>
      </c>
      <c r="Q706" s="117">
        <v>332.86799999999999</v>
      </c>
      <c r="R706" s="117">
        <v>346.99599999999998</v>
      </c>
      <c r="S706" s="117">
        <v>367.92</v>
      </c>
      <c r="T706" s="117">
        <v>388.99099999999999</v>
      </c>
      <c r="U706" s="117">
        <v>402.8</v>
      </c>
      <c r="V706" s="117">
        <v>401.05500000000001</v>
      </c>
    </row>
    <row r="707" spans="1:22" ht="12" customHeight="1">
      <c r="A707" s="70" t="s">
        <v>30</v>
      </c>
      <c r="B707" s="117">
        <v>151.54300000000001</v>
      </c>
      <c r="C707" s="117">
        <v>153.851</v>
      </c>
      <c r="D707" s="117">
        <v>154.29599999999999</v>
      </c>
      <c r="E707" s="117">
        <v>156.078</v>
      </c>
      <c r="F707" s="117">
        <v>157.857</v>
      </c>
      <c r="G707" s="117">
        <v>157.87100000000001</v>
      </c>
      <c r="H707" s="117">
        <v>162.988</v>
      </c>
      <c r="I707" s="117">
        <v>170.6</v>
      </c>
      <c r="J707" s="117">
        <v>179.22399999999999</v>
      </c>
      <c r="K707" s="117">
        <v>174.14500000000001</v>
      </c>
      <c r="L707" s="117">
        <v>175.09899999999999</v>
      </c>
      <c r="M707" s="117">
        <v>180.495</v>
      </c>
      <c r="N707" s="117">
        <v>181.017</v>
      </c>
      <c r="O707" s="117">
        <v>185.143</v>
      </c>
      <c r="P707" s="117">
        <v>183.197</v>
      </c>
      <c r="Q707" s="117">
        <v>188.959</v>
      </c>
      <c r="R707" s="117">
        <v>195.32400000000001</v>
      </c>
      <c r="S707" s="117">
        <v>203.49700000000001</v>
      </c>
      <c r="T707" s="117">
        <v>209.744</v>
      </c>
      <c r="U707" s="117">
        <v>213.08699999999999</v>
      </c>
      <c r="V707" s="117">
        <v>200.261</v>
      </c>
    </row>
    <row r="708" spans="1:22" ht="12" customHeight="1">
      <c r="A708" s="70" t="s">
        <v>31</v>
      </c>
      <c r="B708" s="117">
        <v>370.11399999999998</v>
      </c>
      <c r="C708" s="117">
        <v>370.01900000000001</v>
      </c>
      <c r="D708" s="117">
        <v>365.798</v>
      </c>
      <c r="E708" s="117">
        <v>370.06400000000002</v>
      </c>
      <c r="F708" s="117">
        <v>379.72899999999998</v>
      </c>
      <c r="G708" s="117">
        <v>391.06400000000002</v>
      </c>
      <c r="H708" s="117">
        <v>407.70299999999997</v>
      </c>
      <c r="I708" s="117">
        <v>419.608</v>
      </c>
      <c r="J708" s="117">
        <v>428.90100000000001</v>
      </c>
      <c r="K708" s="117">
        <v>433.84500000000003</v>
      </c>
      <c r="L708" s="117">
        <v>446.82</v>
      </c>
      <c r="M708" s="117">
        <v>488.59100000000001</v>
      </c>
      <c r="N708" s="117">
        <v>500.27</v>
      </c>
      <c r="O708" s="117">
        <v>531.80999999999995</v>
      </c>
      <c r="P708" s="117">
        <v>546.90200000000004</v>
      </c>
      <c r="Q708" s="117">
        <v>555.84100000000001</v>
      </c>
      <c r="R708" s="117">
        <v>558.40599999999995</v>
      </c>
      <c r="S708" s="117">
        <v>623.22400000000005</v>
      </c>
      <c r="T708" s="117">
        <v>631.74900000000002</v>
      </c>
      <c r="U708" s="117">
        <v>655.26900000000001</v>
      </c>
      <c r="V708" s="117">
        <v>639.92700000000002</v>
      </c>
    </row>
    <row r="709" spans="1:22" ht="12" customHeight="1">
      <c r="A709" s="70" t="s">
        <v>32</v>
      </c>
      <c r="B709" s="117">
        <v>111.812</v>
      </c>
      <c r="C709" s="117">
        <v>112.37</v>
      </c>
      <c r="D709" s="117">
        <v>113.947</v>
      </c>
      <c r="E709" s="117">
        <v>116.66500000000001</v>
      </c>
      <c r="F709" s="117">
        <v>116.809</v>
      </c>
      <c r="G709" s="117">
        <v>116.258</v>
      </c>
      <c r="H709" s="117">
        <v>117.98399999999999</v>
      </c>
      <c r="I709" s="117">
        <v>123.642</v>
      </c>
      <c r="J709" s="117">
        <v>131.66999999999999</v>
      </c>
      <c r="K709" s="117">
        <v>132.46100000000001</v>
      </c>
      <c r="L709" s="117">
        <v>136.93</v>
      </c>
      <c r="M709" s="117">
        <v>141.411</v>
      </c>
      <c r="N709" s="117">
        <v>140.80799999999999</v>
      </c>
      <c r="O709" s="117">
        <v>135.21199999999999</v>
      </c>
      <c r="P709" s="117">
        <v>130.55600000000001</v>
      </c>
      <c r="Q709" s="117">
        <v>134.666</v>
      </c>
      <c r="R709" s="117">
        <v>139.029</v>
      </c>
      <c r="S709" s="117">
        <v>142.12200000000001</v>
      </c>
      <c r="T709" s="117">
        <v>142.964</v>
      </c>
      <c r="U709" s="117">
        <v>145.726</v>
      </c>
      <c r="V709" s="117">
        <v>146.666</v>
      </c>
    </row>
    <row r="710" spans="1:22" ht="12" customHeight="1">
      <c r="A710" s="70" t="s">
        <v>33</v>
      </c>
      <c r="B710" s="117">
        <v>149.93100000000001</v>
      </c>
      <c r="C710" s="117">
        <v>147.03700000000001</v>
      </c>
      <c r="D710" s="117">
        <v>140.191</v>
      </c>
      <c r="E710" s="117">
        <v>137.29</v>
      </c>
      <c r="F710" s="117">
        <v>135.483</v>
      </c>
      <c r="G710" s="117">
        <v>133.96299999999999</v>
      </c>
      <c r="H710" s="117">
        <v>136.12899999999999</v>
      </c>
      <c r="I710" s="117">
        <v>137.70500000000001</v>
      </c>
      <c r="J710" s="117">
        <v>138.04300000000001</v>
      </c>
      <c r="K710" s="117">
        <v>140.14699999999999</v>
      </c>
      <c r="L710" s="117">
        <v>142.76499999999999</v>
      </c>
      <c r="M710" s="117">
        <v>148.41900000000001</v>
      </c>
      <c r="N710" s="117">
        <v>155.62799999999999</v>
      </c>
      <c r="O710" s="117">
        <v>161.62</v>
      </c>
      <c r="P710" s="117">
        <v>164.648</v>
      </c>
      <c r="Q710" s="117">
        <v>162.381</v>
      </c>
      <c r="R710" s="117">
        <v>170.898</v>
      </c>
      <c r="S710" s="117">
        <v>176.72</v>
      </c>
      <c r="T710" s="117">
        <v>179.041</v>
      </c>
      <c r="U710" s="117">
        <v>187.11500000000001</v>
      </c>
      <c r="V710" s="117">
        <v>182.44300000000001</v>
      </c>
    </row>
    <row r="711" spans="1:22" ht="12" customHeight="1">
      <c r="A711" s="70" t="s">
        <v>34</v>
      </c>
      <c r="B711" s="117">
        <v>259.59800000000001</v>
      </c>
      <c r="C711" s="117">
        <v>275.26900000000001</v>
      </c>
      <c r="D711" s="117">
        <v>282.27499999999998</v>
      </c>
      <c r="E711" s="117">
        <v>293.58</v>
      </c>
      <c r="F711" s="117">
        <v>297.80700000000002</v>
      </c>
      <c r="G711" s="117">
        <v>296.56599999999997</v>
      </c>
      <c r="H711" s="117">
        <v>312.41000000000003</v>
      </c>
      <c r="I711" s="117">
        <v>346.339</v>
      </c>
      <c r="J711" s="117">
        <v>362.11200000000002</v>
      </c>
      <c r="K711" s="117">
        <v>363.77600000000001</v>
      </c>
      <c r="L711" s="117">
        <v>377.61399999999998</v>
      </c>
      <c r="M711" s="117">
        <v>408.73200000000003</v>
      </c>
      <c r="N711" s="117">
        <v>433.279</v>
      </c>
      <c r="O711" s="117">
        <v>461.52800000000002</v>
      </c>
      <c r="P711" s="117">
        <v>472.91699999999997</v>
      </c>
      <c r="Q711" s="117">
        <v>512.35699999999997</v>
      </c>
      <c r="R711" s="117">
        <v>520.48199999999997</v>
      </c>
      <c r="S711" s="117">
        <v>558.27</v>
      </c>
      <c r="T711" s="117">
        <v>622.41399999999999</v>
      </c>
      <c r="U711" s="117">
        <v>650.59500000000003</v>
      </c>
      <c r="V711" s="117">
        <v>616.34100000000001</v>
      </c>
    </row>
    <row r="712" spans="1:22" ht="12" customHeight="1">
      <c r="A712" s="70" t="s">
        <v>35</v>
      </c>
      <c r="B712" s="117">
        <v>161.22200000000001</v>
      </c>
      <c r="C712" s="117">
        <v>161.78700000000001</v>
      </c>
      <c r="D712" s="117">
        <v>161.79300000000001</v>
      </c>
      <c r="E712" s="117">
        <v>161.97800000000001</v>
      </c>
      <c r="F712" s="117">
        <v>158.87299999999999</v>
      </c>
      <c r="G712" s="117">
        <v>154.83099999999999</v>
      </c>
      <c r="H712" s="117">
        <v>158.614</v>
      </c>
      <c r="I712" s="117">
        <v>163.18199999999999</v>
      </c>
      <c r="J712" s="117">
        <v>170.55600000000001</v>
      </c>
      <c r="K712" s="117">
        <v>177.95400000000001</v>
      </c>
      <c r="L712" s="117">
        <v>192.072</v>
      </c>
      <c r="M712" s="117">
        <v>198.62799999999999</v>
      </c>
      <c r="N712" s="117">
        <v>205.62100000000001</v>
      </c>
      <c r="O712" s="117">
        <v>209.83600000000001</v>
      </c>
      <c r="P712" s="117">
        <v>211.45599999999999</v>
      </c>
      <c r="Q712" s="117">
        <v>224.75700000000001</v>
      </c>
      <c r="R712" s="117">
        <v>229.76400000000001</v>
      </c>
      <c r="S712" s="117">
        <v>239.828</v>
      </c>
      <c r="T712" s="117">
        <v>244.637</v>
      </c>
      <c r="U712" s="117">
        <v>260.34300000000002</v>
      </c>
      <c r="V712" s="117">
        <v>246.786</v>
      </c>
    </row>
    <row r="713" spans="1:22" ht="12" customHeight="1">
      <c r="A713" s="72" t="s">
        <v>5</v>
      </c>
      <c r="B713" s="128">
        <v>4155.433</v>
      </c>
      <c r="C713" s="128">
        <v>4208.3959999999997</v>
      </c>
      <c r="D713" s="128">
        <v>4143.7280000000001</v>
      </c>
      <c r="E713" s="128">
        <v>4139.607</v>
      </c>
      <c r="F713" s="128">
        <v>4170.8990000000003</v>
      </c>
      <c r="G713" s="128">
        <v>4210.04</v>
      </c>
      <c r="H713" s="128">
        <v>4318.6459999999997</v>
      </c>
      <c r="I713" s="128">
        <v>4506.3850000000002</v>
      </c>
      <c r="J713" s="128">
        <v>4692.7690000000002</v>
      </c>
      <c r="K713" s="128">
        <v>4724.3580000000002</v>
      </c>
      <c r="L713" s="128">
        <v>4881.4009999999998</v>
      </c>
      <c r="M713" s="128">
        <v>5135.5330000000004</v>
      </c>
      <c r="N713" s="128">
        <v>5371.7190000000001</v>
      </c>
      <c r="O713" s="128">
        <v>5526.3450000000003</v>
      </c>
      <c r="P713" s="128">
        <v>5606.2659999999996</v>
      </c>
      <c r="Q713" s="128">
        <v>5867.7070000000003</v>
      </c>
      <c r="R713" s="128">
        <v>6032.9939999999997</v>
      </c>
      <c r="S713" s="128">
        <v>6397.2740000000003</v>
      </c>
      <c r="T713" s="128">
        <v>6679.6279999999997</v>
      </c>
      <c r="U713" s="128">
        <v>6966.4539999999997</v>
      </c>
      <c r="V713" s="128">
        <v>6838.8829999999998</v>
      </c>
    </row>
    <row r="714" spans="1:22" ht="12" customHeight="1">
      <c r="A714" s="73" t="s">
        <v>3</v>
      </c>
      <c r="B714" s="117">
        <f>SUM(B694:B697)</f>
        <v>1068.048</v>
      </c>
      <c r="C714" s="117">
        <f t="shared" ref="C714:M714" si="1026">SUM(C694:C697)</f>
        <v>1091.8150000000001</v>
      </c>
      <c r="D714" s="117">
        <f t="shared" si="1026"/>
        <v>1054.748</v>
      </c>
      <c r="E714" s="117">
        <f t="shared" si="1026"/>
        <v>1027.634</v>
      </c>
      <c r="F714" s="117">
        <f t="shared" si="1026"/>
        <v>994.76400000000012</v>
      </c>
      <c r="G714" s="117">
        <f t="shared" si="1026"/>
        <v>1006.778</v>
      </c>
      <c r="H714" s="117">
        <f t="shared" si="1026"/>
        <v>1020.2710000000001</v>
      </c>
      <c r="I714" s="117">
        <f t="shared" si="1026"/>
        <v>1055.981</v>
      </c>
      <c r="J714" s="117">
        <f t="shared" si="1026"/>
        <v>1095.229</v>
      </c>
      <c r="K714" s="117">
        <f t="shared" si="1026"/>
        <v>1110.644</v>
      </c>
      <c r="L714" s="117">
        <f t="shared" si="1026"/>
        <v>1134.173</v>
      </c>
      <c r="M714" s="117">
        <f t="shared" si="1026"/>
        <v>1169.4879999999998</v>
      </c>
      <c r="N714" s="117">
        <f t="shared" ref="N714:O714" si="1027">SUM(N694:N697)</f>
        <v>1208.184</v>
      </c>
      <c r="O714" s="117">
        <f t="shared" si="1027"/>
        <v>1205.3829999999998</v>
      </c>
      <c r="P714" s="117">
        <f t="shared" ref="P714:Q714" si="1028">SUM(P694:P697)</f>
        <v>1189.5230000000001</v>
      </c>
      <c r="Q714" s="117">
        <f t="shared" si="1028"/>
        <v>1236.867</v>
      </c>
      <c r="R714" s="117">
        <f t="shared" ref="R714:S714" si="1029">SUM(R694:R697)</f>
        <v>1255.192</v>
      </c>
      <c r="S714" s="117">
        <f t="shared" si="1029"/>
        <v>1307.8339999999998</v>
      </c>
      <c r="T714" s="117">
        <f t="shared" ref="T714:U714" si="1030">SUM(T694:T697)</f>
        <v>1336.4189999999999</v>
      </c>
      <c r="U714" s="117">
        <f t="shared" si="1030"/>
        <v>1422.2909999999999</v>
      </c>
      <c r="V714" s="117">
        <f t="shared" ref="V714" si="1031">SUM(V694:V697)</f>
        <v>1382.7440000000001</v>
      </c>
    </row>
    <row r="715" spans="1:22" ht="12" customHeight="1">
      <c r="A715" s="73" t="s">
        <v>4</v>
      </c>
      <c r="B715" s="117">
        <f>SUM(B699:B712)</f>
        <v>3087.3850000000002</v>
      </c>
      <c r="C715" s="117">
        <f t="shared" ref="C715:M715" si="1032">SUM(C699:C712)</f>
        <v>3116.5809999999997</v>
      </c>
      <c r="D715" s="117">
        <f t="shared" si="1032"/>
        <v>3088.98</v>
      </c>
      <c r="E715" s="117">
        <f t="shared" si="1032"/>
        <v>3111.973</v>
      </c>
      <c r="F715" s="117">
        <f t="shared" si="1032"/>
        <v>3176.1349999999998</v>
      </c>
      <c r="G715" s="117">
        <f t="shared" si="1032"/>
        <v>3203.2619999999997</v>
      </c>
      <c r="H715" s="117">
        <f t="shared" si="1032"/>
        <v>3298.3749999999995</v>
      </c>
      <c r="I715" s="117">
        <f t="shared" si="1032"/>
        <v>3450.4039999999995</v>
      </c>
      <c r="J715" s="117">
        <f t="shared" si="1032"/>
        <v>3597.5400000000004</v>
      </c>
      <c r="K715" s="117">
        <f t="shared" si="1032"/>
        <v>3613.7140000000004</v>
      </c>
      <c r="L715" s="117">
        <f t="shared" si="1032"/>
        <v>3747.2280000000001</v>
      </c>
      <c r="M715" s="117">
        <f t="shared" si="1032"/>
        <v>3966.0450000000001</v>
      </c>
      <c r="N715" s="117">
        <f t="shared" ref="N715:O715" si="1033">SUM(N699:N712)</f>
        <v>4163.5349999999999</v>
      </c>
      <c r="O715" s="117">
        <f t="shared" si="1033"/>
        <v>4320.9620000000004</v>
      </c>
      <c r="P715" s="117">
        <f t="shared" ref="P715:Q715" si="1034">SUM(P699:P712)</f>
        <v>4416.7430000000004</v>
      </c>
      <c r="Q715" s="117">
        <f t="shared" si="1034"/>
        <v>4630.84</v>
      </c>
      <c r="R715" s="117">
        <f t="shared" ref="R715:S715" si="1035">SUM(R699:R712)</f>
        <v>4777.8020000000006</v>
      </c>
      <c r="S715" s="117">
        <f t="shared" si="1035"/>
        <v>5089.4400000000014</v>
      </c>
      <c r="T715" s="117">
        <f t="shared" ref="T715:U715" si="1036">SUM(T699:T712)</f>
        <v>5343.2089999999998</v>
      </c>
      <c r="U715" s="117">
        <f t="shared" si="1036"/>
        <v>5544.1629999999996</v>
      </c>
      <c r="V715" s="117">
        <f t="shared" ref="V715" si="1037">SUM(V699:V712)</f>
        <v>5456.1390000000001</v>
      </c>
    </row>
    <row r="716" spans="1:22" ht="12" customHeight="1">
      <c r="A716" s="14"/>
      <c r="B716" s="129"/>
      <c r="C716" s="129"/>
      <c r="D716" s="129"/>
      <c r="E716" s="129"/>
      <c r="F716" s="129"/>
      <c r="G716" s="129"/>
      <c r="H716" s="129"/>
      <c r="I716" s="124"/>
      <c r="J716" s="124"/>
      <c r="K716" s="124"/>
      <c r="L716" s="124"/>
      <c r="M716" s="124"/>
    </row>
    <row r="717" spans="1:22" s="131" customFormat="1" ht="12" customHeight="1">
      <c r="A717" s="127"/>
      <c r="B717" s="188" t="s">
        <v>6</v>
      </c>
      <c r="C717" s="188"/>
      <c r="D717" s="188"/>
      <c r="E717" s="188"/>
      <c r="F717" s="188"/>
      <c r="G717" s="188"/>
      <c r="H717" s="188"/>
      <c r="I717" s="188"/>
      <c r="J717" s="188"/>
      <c r="K717" s="188"/>
      <c r="L717" s="188"/>
      <c r="M717" s="188"/>
      <c r="N717" s="188"/>
      <c r="O717" s="188"/>
      <c r="P717" s="188"/>
      <c r="Q717" s="188"/>
      <c r="R717" s="188"/>
      <c r="S717" s="188"/>
      <c r="T717" s="188"/>
      <c r="U717" s="188"/>
      <c r="V717" s="188"/>
    </row>
    <row r="718" spans="1:22" ht="12" customHeight="1">
      <c r="A718" s="70" t="s">
        <v>18</v>
      </c>
      <c r="B718" s="132" t="s">
        <v>50</v>
      </c>
      <c r="C718" s="132">
        <f t="shared" ref="C718:F718" si="1038">ROUND(C694/B694*100-100,1)</f>
        <v>2.8</v>
      </c>
      <c r="D718" s="132">
        <f t="shared" si="1038"/>
        <v>-3.7</v>
      </c>
      <c r="E718" s="132">
        <f t="shared" si="1038"/>
        <v>1.6</v>
      </c>
      <c r="F718" s="132">
        <f t="shared" si="1038"/>
        <v>2.5</v>
      </c>
      <c r="G718" s="132">
        <f>G694/F694*100-100</f>
        <v>-0.93117934947376568</v>
      </c>
      <c r="H718" s="132">
        <f t="shared" ref="H718:V733" si="1039">H694/G694*100-100</f>
        <v>2.4001049226195477</v>
      </c>
      <c r="I718" s="132">
        <f t="shared" si="1039"/>
        <v>4.5041198821671031</v>
      </c>
      <c r="J718" s="132">
        <f t="shared" si="1039"/>
        <v>5.1049922379279309</v>
      </c>
      <c r="K718" s="132">
        <f t="shared" si="1039"/>
        <v>2.0958037282917843</v>
      </c>
      <c r="L718" s="132">
        <f t="shared" si="1039"/>
        <v>4.4862716432911327</v>
      </c>
      <c r="M718" s="132">
        <f t="shared" si="1039"/>
        <v>2.9287452815064228</v>
      </c>
      <c r="N718" s="132">
        <f t="shared" si="1039"/>
        <v>1.392615667811242</v>
      </c>
      <c r="O718" s="132">
        <f t="shared" si="1039"/>
        <v>5.3117057229841151</v>
      </c>
      <c r="P718" s="132">
        <f t="shared" si="1039"/>
        <v>-2.258336151280659</v>
      </c>
      <c r="Q718" s="132">
        <f t="shared" si="1039"/>
        <v>-0.99584161505431723</v>
      </c>
      <c r="R718" s="132">
        <f t="shared" si="1039"/>
        <v>0.23707561067524807</v>
      </c>
      <c r="S718" s="132">
        <f t="shared" si="1039"/>
        <v>-0.72458319377132341</v>
      </c>
      <c r="T718" s="132">
        <f t="shared" si="1039"/>
        <v>3.926847573865075</v>
      </c>
      <c r="U718" s="132">
        <f t="shared" si="1039"/>
        <v>7.0885287609153664</v>
      </c>
      <c r="V718" s="132">
        <f t="shared" si="1039"/>
        <v>-1.9779376736186407</v>
      </c>
    </row>
    <row r="719" spans="1:22" ht="12" customHeight="1">
      <c r="A719" s="70" t="s">
        <v>19</v>
      </c>
      <c r="B719" s="132" t="s">
        <v>50</v>
      </c>
      <c r="C719" s="132">
        <f t="shared" ref="C719:F719" si="1040">ROUND(C695/B695*100-100,1)</f>
        <v>-1.1000000000000001</v>
      </c>
      <c r="D719" s="132">
        <f t="shared" si="1040"/>
        <v>-4</v>
      </c>
      <c r="E719" s="132">
        <f t="shared" si="1040"/>
        <v>-0.7</v>
      </c>
      <c r="F719" s="132">
        <f t="shared" si="1040"/>
        <v>-5.9</v>
      </c>
      <c r="G719" s="132">
        <f t="shared" ref="G719:S739" si="1041">G695/F695*100-100</f>
        <v>-1.8801063450890894</v>
      </c>
      <c r="H719" s="132">
        <f t="shared" si="1041"/>
        <v>-0.79453832813297254</v>
      </c>
      <c r="I719" s="132">
        <f t="shared" si="1041"/>
        <v>0.4276157741064992</v>
      </c>
      <c r="J719" s="132">
        <f t="shared" si="1041"/>
        <v>1.1743404225564689</v>
      </c>
      <c r="K719" s="132">
        <f t="shared" si="1041"/>
        <v>2.8815865094318838</v>
      </c>
      <c r="L719" s="132">
        <f t="shared" si="1041"/>
        <v>-0.31926177344080031</v>
      </c>
      <c r="M719" s="132">
        <f t="shared" si="1041"/>
        <v>1.0942160837350059</v>
      </c>
      <c r="N719" s="132">
        <f t="shared" si="1041"/>
        <v>3.1418627334030163</v>
      </c>
      <c r="O719" s="132">
        <f t="shared" si="1041"/>
        <v>2.4372655003622725</v>
      </c>
      <c r="P719" s="132">
        <f t="shared" si="1041"/>
        <v>-0.46954592849884591</v>
      </c>
      <c r="Q719" s="132">
        <f t="shared" si="1041"/>
        <v>6.8051700208188635</v>
      </c>
      <c r="R719" s="132">
        <f t="shared" si="1041"/>
        <v>-0.69129246388129673</v>
      </c>
      <c r="S719" s="132">
        <f t="shared" si="1041"/>
        <v>2.6227383678502321</v>
      </c>
      <c r="T719" s="132">
        <f t="shared" si="1039"/>
        <v>2.0468965517241458</v>
      </c>
      <c r="U719" s="132">
        <f t="shared" si="1039"/>
        <v>2.0980512302960506</v>
      </c>
      <c r="V719" s="132">
        <f t="shared" si="1039"/>
        <v>-3.8262731934348011</v>
      </c>
    </row>
    <row r="720" spans="1:22" ht="12" customHeight="1">
      <c r="A720" s="70" t="s">
        <v>20</v>
      </c>
      <c r="B720" s="132" t="s">
        <v>50</v>
      </c>
      <c r="C720" s="132">
        <f t="shared" ref="C720:F720" si="1042">ROUND(C696/B696*100-100,1)</f>
        <v>-0.5</v>
      </c>
      <c r="D720" s="132">
        <f t="shared" si="1042"/>
        <v>-1</v>
      </c>
      <c r="E720" s="132">
        <f t="shared" si="1042"/>
        <v>-4.7</v>
      </c>
      <c r="F720" s="132">
        <f t="shared" si="1042"/>
        <v>-6.2</v>
      </c>
      <c r="G720" s="132">
        <f t="shared" si="1041"/>
        <v>-2.9358056849765717</v>
      </c>
      <c r="H720" s="132">
        <f t="shared" si="1041"/>
        <v>0.17982999149266732</v>
      </c>
      <c r="I720" s="132">
        <f t="shared" si="1041"/>
        <v>5.7525148266029476</v>
      </c>
      <c r="J720" s="132">
        <f t="shared" si="1041"/>
        <v>4.5497574637827825</v>
      </c>
      <c r="K720" s="132">
        <f t="shared" si="1041"/>
        <v>-6.1120755329644822</v>
      </c>
      <c r="L720" s="132">
        <f t="shared" si="1041"/>
        <v>6.5445548505526716</v>
      </c>
      <c r="M720" s="132">
        <f t="shared" si="1041"/>
        <v>-2.6973544577200101</v>
      </c>
      <c r="N720" s="132">
        <f t="shared" si="1041"/>
        <v>2.0625765847837698</v>
      </c>
      <c r="O720" s="132">
        <f t="shared" si="1041"/>
        <v>8.1715779945696454E-2</v>
      </c>
      <c r="P720" s="132">
        <f t="shared" si="1041"/>
        <v>-4.9969224585159964</v>
      </c>
      <c r="Q720" s="132">
        <f t="shared" si="1041"/>
        <v>1.4220359376446225</v>
      </c>
      <c r="R720" s="132">
        <f t="shared" si="1041"/>
        <v>2.4007091967434206</v>
      </c>
      <c r="S720" s="132">
        <f t="shared" si="1041"/>
        <v>3.2196873249477989</v>
      </c>
      <c r="T720" s="132">
        <f t="shared" si="1039"/>
        <v>1.1698755504026934</v>
      </c>
      <c r="U720" s="132">
        <f t="shared" si="1039"/>
        <v>6.6991362442167457</v>
      </c>
      <c r="V720" s="132">
        <f t="shared" si="1039"/>
        <v>-5.5261338772059077</v>
      </c>
    </row>
    <row r="721" spans="1:22" ht="12" customHeight="1">
      <c r="A721" s="70" t="s">
        <v>21</v>
      </c>
      <c r="B721" s="132" t="s">
        <v>50</v>
      </c>
      <c r="C721" s="132">
        <f t="shared" ref="C721:F721" si="1043">ROUND(C697/B697*100-100,1)</f>
        <v>5.3</v>
      </c>
      <c r="D721" s="132">
        <f t="shared" si="1043"/>
        <v>-3.7</v>
      </c>
      <c r="E721" s="132">
        <f t="shared" si="1043"/>
        <v>-4</v>
      </c>
      <c r="F721" s="132">
        <f t="shared" si="1043"/>
        <v>-1.8</v>
      </c>
      <c r="G721" s="132">
        <f t="shared" si="1041"/>
        <v>5.0150087753811903</v>
      </c>
      <c r="H721" s="132">
        <f t="shared" si="1041"/>
        <v>2.6637058241596492</v>
      </c>
      <c r="I721" s="132">
        <f t="shared" si="1041"/>
        <v>4.2944571446144977</v>
      </c>
      <c r="J721" s="132">
        <f t="shared" si="1041"/>
        <v>4.4899555919015768</v>
      </c>
      <c r="K721" s="132">
        <f t="shared" si="1041"/>
        <v>2.7439603710790266</v>
      </c>
      <c r="L721" s="132">
        <f t="shared" si="1041"/>
        <v>1.5930681393696631</v>
      </c>
      <c r="M721" s="132">
        <f t="shared" si="1041"/>
        <v>5.8635655784980827</v>
      </c>
      <c r="N721" s="132">
        <f t="shared" si="1041"/>
        <v>4.1813371289252785</v>
      </c>
      <c r="O721" s="132">
        <f t="shared" si="1041"/>
        <v>-2.8930866945467244</v>
      </c>
      <c r="P721" s="132">
        <f t="shared" si="1041"/>
        <v>-0.51901367207220517</v>
      </c>
      <c r="Q721" s="132">
        <f t="shared" si="1041"/>
        <v>4.4430910813371156</v>
      </c>
      <c r="R721" s="132">
        <f t="shared" si="1041"/>
        <v>2.6740245940937797</v>
      </c>
      <c r="S721" s="132">
        <f t="shared" si="1041"/>
        <v>6.3584863691506115</v>
      </c>
      <c r="T721" s="132">
        <f t="shared" si="1039"/>
        <v>2.1220737497385898</v>
      </c>
      <c r="U721" s="132">
        <f t="shared" si="1039"/>
        <v>8.3075528753562082</v>
      </c>
      <c r="V721" s="132">
        <f t="shared" si="1039"/>
        <v>-1.8333011489813629</v>
      </c>
    </row>
    <row r="722" spans="1:22" ht="12" customHeight="1">
      <c r="A722" s="70"/>
      <c r="B722" s="132"/>
      <c r="C722" s="132"/>
      <c r="D722" s="132"/>
      <c r="E722" s="132"/>
      <c r="F722" s="132"/>
      <c r="G722" s="132"/>
      <c r="H722" s="132"/>
      <c r="I722" s="132"/>
      <c r="J722" s="132"/>
      <c r="K722" s="132"/>
      <c r="L722" s="132"/>
      <c r="M722" s="132"/>
      <c r="N722" s="132"/>
      <c r="O722" s="132"/>
      <c r="P722" s="132"/>
      <c r="Q722" s="132"/>
      <c r="R722" s="132"/>
      <c r="S722" s="132"/>
      <c r="T722" s="132"/>
      <c r="U722" s="132"/>
      <c r="V722" s="132"/>
    </row>
    <row r="723" spans="1:22" ht="12" customHeight="1">
      <c r="A723" s="70" t="s">
        <v>22</v>
      </c>
      <c r="B723" s="132" t="s">
        <v>50</v>
      </c>
      <c r="C723" s="132">
        <f t="shared" ref="C723:F723" si="1044">ROUND(C699/B699*100-100,1)</f>
        <v>2.1</v>
      </c>
      <c r="D723" s="132">
        <f t="shared" si="1044"/>
        <v>-0.4</v>
      </c>
      <c r="E723" s="132">
        <f t="shared" si="1044"/>
        <v>0.4</v>
      </c>
      <c r="F723" s="132">
        <f t="shared" si="1044"/>
        <v>1.8</v>
      </c>
      <c r="G723" s="132">
        <f t="shared" si="1041"/>
        <v>0.4047843202682202</v>
      </c>
      <c r="H723" s="132">
        <f t="shared" si="1041"/>
        <v>1.6735375339257246</v>
      </c>
      <c r="I723" s="132">
        <f t="shared" si="1041"/>
        <v>2.0557380111133625</v>
      </c>
      <c r="J723" s="132">
        <f t="shared" si="1041"/>
        <v>3.918847299167652</v>
      </c>
      <c r="K723" s="132">
        <f t="shared" si="1041"/>
        <v>-2.2568418889814126</v>
      </c>
      <c r="L723" s="132">
        <f t="shared" si="1041"/>
        <v>0.4568352615259812</v>
      </c>
      <c r="M723" s="132">
        <f t="shared" si="1041"/>
        <v>3.5390392915195292</v>
      </c>
      <c r="N723" s="132">
        <f t="shared" si="1041"/>
        <v>5.3972412897078925</v>
      </c>
      <c r="O723" s="132">
        <f t="shared" si="1041"/>
        <v>6.3491085155851437</v>
      </c>
      <c r="P723" s="132">
        <f t="shared" si="1041"/>
        <v>2.7966759288177343</v>
      </c>
      <c r="Q723" s="132">
        <f t="shared" si="1041"/>
        <v>9.4794671577885765</v>
      </c>
      <c r="R723" s="132">
        <f t="shared" si="1041"/>
        <v>3.7338284687612742</v>
      </c>
      <c r="S723" s="132">
        <f t="shared" si="1041"/>
        <v>5.1312106126839296</v>
      </c>
      <c r="T723" s="132">
        <f t="shared" si="1039"/>
        <v>4.8812927936199912</v>
      </c>
      <c r="U723" s="132">
        <f t="shared" si="1039"/>
        <v>4.2063847402556718</v>
      </c>
      <c r="V723" s="132">
        <f t="shared" si="1039"/>
        <v>-1.8074284589572045</v>
      </c>
    </row>
    <row r="724" spans="1:22" ht="12" customHeight="1">
      <c r="A724" s="70" t="s">
        <v>23</v>
      </c>
      <c r="B724" s="132" t="s">
        <v>50</v>
      </c>
      <c r="C724" s="132">
        <f t="shared" ref="C724:F724" si="1045">ROUND(C700/B700*100-100,1)</f>
        <v>-1.7</v>
      </c>
      <c r="D724" s="132">
        <f t="shared" si="1045"/>
        <v>-4.4000000000000004</v>
      </c>
      <c r="E724" s="132">
        <f t="shared" si="1045"/>
        <v>0.3</v>
      </c>
      <c r="F724" s="132">
        <f t="shared" si="1045"/>
        <v>1.8</v>
      </c>
      <c r="G724" s="132">
        <f t="shared" si="1041"/>
        <v>6.1273887783699337</v>
      </c>
      <c r="H724" s="132">
        <f t="shared" si="1041"/>
        <v>4.9227707395341298</v>
      </c>
      <c r="I724" s="132">
        <f t="shared" si="1041"/>
        <v>6.8238851911030878</v>
      </c>
      <c r="J724" s="132">
        <f t="shared" si="1041"/>
        <v>5.3579171226230073</v>
      </c>
      <c r="K724" s="132">
        <f t="shared" si="1041"/>
        <v>0.99509637410398</v>
      </c>
      <c r="L724" s="132">
        <f t="shared" si="1041"/>
        <v>15.571275187464153</v>
      </c>
      <c r="M724" s="132">
        <f t="shared" si="1041"/>
        <v>7.0147095859489639</v>
      </c>
      <c r="N724" s="132">
        <f t="shared" si="1041"/>
        <v>7.7735959570955657</v>
      </c>
      <c r="O724" s="132">
        <f t="shared" si="1041"/>
        <v>1.3224637681159521</v>
      </c>
      <c r="P724" s="132">
        <f t="shared" si="1041"/>
        <v>1.7480396413884591</v>
      </c>
      <c r="Q724" s="132">
        <f t="shared" si="1041"/>
        <v>4.4123784450378594</v>
      </c>
      <c r="R724" s="132">
        <f t="shared" si="1041"/>
        <v>3.9874438195071491</v>
      </c>
      <c r="S724" s="132">
        <f t="shared" si="1041"/>
        <v>7.9476897510928097</v>
      </c>
      <c r="T724" s="132">
        <f t="shared" si="1039"/>
        <v>3.8694822797095156</v>
      </c>
      <c r="U724" s="132">
        <f t="shared" si="1039"/>
        <v>2.023246912418756</v>
      </c>
      <c r="V724" s="132">
        <f t="shared" si="1039"/>
        <v>2.8350365701148377</v>
      </c>
    </row>
    <row r="725" spans="1:22" ht="12" customHeight="1">
      <c r="A725" s="70" t="s">
        <v>24</v>
      </c>
      <c r="B725" s="132" t="s">
        <v>50</v>
      </c>
      <c r="C725" s="132">
        <f t="shared" ref="C725:F725" si="1046">ROUND(C701/B701*100-100,1)</f>
        <v>-1.6</v>
      </c>
      <c r="D725" s="132">
        <f t="shared" si="1046"/>
        <v>-2.5</v>
      </c>
      <c r="E725" s="132">
        <f t="shared" si="1046"/>
        <v>-0.9</v>
      </c>
      <c r="F725" s="132">
        <f t="shared" si="1046"/>
        <v>-1.4</v>
      </c>
      <c r="G725" s="132">
        <f t="shared" si="1041"/>
        <v>-3.6481601222666455</v>
      </c>
      <c r="H725" s="132">
        <f t="shared" si="1041"/>
        <v>-9.2274138075680412E-2</v>
      </c>
      <c r="I725" s="132">
        <f t="shared" si="1041"/>
        <v>0.60758720708345493</v>
      </c>
      <c r="J725" s="132">
        <f t="shared" si="1041"/>
        <v>4.2858443469948213</v>
      </c>
      <c r="K725" s="132">
        <f t="shared" si="1041"/>
        <v>1.0839911243679694</v>
      </c>
      <c r="L725" s="132">
        <f t="shared" si="1041"/>
        <v>1.9590485443880681</v>
      </c>
      <c r="M725" s="132">
        <f t="shared" si="1041"/>
        <v>5.8411627266759467</v>
      </c>
      <c r="N725" s="132">
        <f t="shared" si="1041"/>
        <v>1.2664897093542749</v>
      </c>
      <c r="O725" s="132">
        <f t="shared" si="1041"/>
        <v>2.2444530792078439</v>
      </c>
      <c r="P725" s="132">
        <f t="shared" si="1041"/>
        <v>3.2734510367216529</v>
      </c>
      <c r="Q725" s="132">
        <f t="shared" si="1041"/>
        <v>6.8601829964261611</v>
      </c>
      <c r="R725" s="132">
        <f t="shared" si="1041"/>
        <v>0.21712484678688782</v>
      </c>
      <c r="S725" s="132">
        <f t="shared" si="1041"/>
        <v>3.4524932732292086</v>
      </c>
      <c r="T725" s="132">
        <f t="shared" si="1039"/>
        <v>2.5170297810054478</v>
      </c>
      <c r="U725" s="132">
        <f t="shared" si="1039"/>
        <v>3.8813625405681478</v>
      </c>
      <c r="V725" s="132">
        <f t="shared" si="1039"/>
        <v>-2.1768894480596828</v>
      </c>
    </row>
    <row r="726" spans="1:22" ht="12" customHeight="1">
      <c r="A726" s="70" t="s">
        <v>25</v>
      </c>
      <c r="B726" s="132" t="s">
        <v>50</v>
      </c>
      <c r="C726" s="132">
        <f t="shared" ref="C726:F726" si="1047">ROUND(C702/B702*100-100,1)</f>
        <v>6.6</v>
      </c>
      <c r="D726" s="132">
        <f t="shared" si="1047"/>
        <v>-0.9</v>
      </c>
      <c r="E726" s="132">
        <f t="shared" si="1047"/>
        <v>-1.8</v>
      </c>
      <c r="F726" s="132">
        <f t="shared" si="1047"/>
        <v>1</v>
      </c>
      <c r="G726" s="132">
        <f t="shared" si="1041"/>
        <v>0.45470642396769279</v>
      </c>
      <c r="H726" s="132">
        <f t="shared" si="1041"/>
        <v>2.2138868520503081</v>
      </c>
      <c r="I726" s="132">
        <f t="shared" si="1041"/>
        <v>5.3550570684913907</v>
      </c>
      <c r="J726" s="132">
        <f t="shared" si="1041"/>
        <v>8.4385625679279599</v>
      </c>
      <c r="K726" s="132">
        <f t="shared" si="1041"/>
        <v>2.0560627284290689</v>
      </c>
      <c r="L726" s="132">
        <f t="shared" si="1041"/>
        <v>1.27591266210203</v>
      </c>
      <c r="M726" s="132">
        <f t="shared" si="1041"/>
        <v>7.0371798316840568</v>
      </c>
      <c r="N726" s="132">
        <f t="shared" si="1041"/>
        <v>11.234532415981136</v>
      </c>
      <c r="O726" s="132">
        <f t="shared" si="1041"/>
        <v>3.0929554798889285</v>
      </c>
      <c r="P726" s="132">
        <f t="shared" si="1041"/>
        <v>12.736727551930159</v>
      </c>
      <c r="Q726" s="132">
        <f t="shared" si="1041"/>
        <v>4.0908796685869646</v>
      </c>
      <c r="R726" s="132">
        <f t="shared" si="1041"/>
        <v>1.0152407783422461</v>
      </c>
      <c r="S726" s="132">
        <f t="shared" si="1041"/>
        <v>7.8995123361294191</v>
      </c>
      <c r="T726" s="132">
        <f t="shared" si="1039"/>
        <v>8.959100245081018</v>
      </c>
      <c r="U726" s="132">
        <f t="shared" si="1039"/>
        <v>5.644179041955681</v>
      </c>
      <c r="V726" s="132">
        <f t="shared" si="1039"/>
        <v>0.49155139308811613</v>
      </c>
    </row>
    <row r="727" spans="1:22" ht="12" customHeight="1">
      <c r="A727" s="70" t="s">
        <v>26</v>
      </c>
      <c r="B727" s="132" t="s">
        <v>50</v>
      </c>
      <c r="C727" s="132">
        <f t="shared" ref="C727:F727" si="1048">ROUND(C703/B703*100-100,1)</f>
        <v>-3</v>
      </c>
      <c r="D727" s="132">
        <f t="shared" si="1048"/>
        <v>-1.6</v>
      </c>
      <c r="E727" s="132">
        <f t="shared" si="1048"/>
        <v>1.1000000000000001</v>
      </c>
      <c r="F727" s="132">
        <f t="shared" si="1048"/>
        <v>-0.8</v>
      </c>
      <c r="G727" s="132">
        <f t="shared" si="1041"/>
        <v>-2.7113000011174506</v>
      </c>
      <c r="H727" s="132">
        <f t="shared" si="1041"/>
        <v>-1.0903939660783379</v>
      </c>
      <c r="I727" s="132">
        <f t="shared" si="1041"/>
        <v>3.4392394577730272</v>
      </c>
      <c r="J727" s="132">
        <f t="shared" si="1041"/>
        <v>6.1831326924300498</v>
      </c>
      <c r="K727" s="132">
        <f t="shared" si="1041"/>
        <v>1.9097797356828039</v>
      </c>
      <c r="L727" s="132">
        <f t="shared" si="1041"/>
        <v>3.9087869031604328</v>
      </c>
      <c r="M727" s="132">
        <f t="shared" si="1041"/>
        <v>4.4849436885966014</v>
      </c>
      <c r="N727" s="132">
        <f t="shared" si="1041"/>
        <v>5.6964847681781663</v>
      </c>
      <c r="O727" s="132">
        <f t="shared" si="1041"/>
        <v>4.7798283468743108</v>
      </c>
      <c r="P727" s="132">
        <f t="shared" si="1041"/>
        <v>-0.40869387649449607</v>
      </c>
      <c r="Q727" s="132">
        <f t="shared" si="1041"/>
        <v>6.5506307180482395</v>
      </c>
      <c r="R727" s="132">
        <f t="shared" si="1041"/>
        <v>5.7399953923920322</v>
      </c>
      <c r="S727" s="132">
        <f t="shared" si="1041"/>
        <v>2.6470460073872317</v>
      </c>
      <c r="T727" s="132">
        <f t="shared" si="1039"/>
        <v>4.8681516256305173</v>
      </c>
      <c r="U727" s="132">
        <f t="shared" si="1039"/>
        <v>2.9022157135883475</v>
      </c>
      <c r="V727" s="132">
        <f t="shared" si="1039"/>
        <v>-2.8529907923997229</v>
      </c>
    </row>
    <row r="728" spans="1:22" ht="12" customHeight="1">
      <c r="A728" s="70" t="s">
        <v>27</v>
      </c>
      <c r="B728" s="132" t="s">
        <v>50</v>
      </c>
      <c r="C728" s="132">
        <f t="shared" ref="C728:F728" si="1049">ROUND(C704/B704*100-100,1)</f>
        <v>2.8</v>
      </c>
      <c r="D728" s="132">
        <f t="shared" si="1049"/>
        <v>3.1</v>
      </c>
      <c r="E728" s="132">
        <f t="shared" si="1049"/>
        <v>1.1000000000000001</v>
      </c>
      <c r="F728" s="132">
        <f t="shared" si="1049"/>
        <v>2</v>
      </c>
      <c r="G728" s="132">
        <f t="shared" si="1041"/>
        <v>-0.21909233176839393</v>
      </c>
      <c r="H728" s="132">
        <f t="shared" si="1041"/>
        <v>6.4528842132355351</v>
      </c>
      <c r="I728" s="132">
        <f t="shared" si="1041"/>
        <v>7.7934343243549478</v>
      </c>
      <c r="J728" s="132">
        <f t="shared" si="1041"/>
        <v>2.9035536552884196</v>
      </c>
      <c r="K728" s="132">
        <f t="shared" si="1041"/>
        <v>-0.56398467432950383</v>
      </c>
      <c r="L728" s="132">
        <f t="shared" si="1041"/>
        <v>1.755665841236592</v>
      </c>
      <c r="M728" s="132">
        <f t="shared" si="1041"/>
        <v>4.9223312408488624</v>
      </c>
      <c r="N728" s="132">
        <f t="shared" si="1041"/>
        <v>9.1694763553071823</v>
      </c>
      <c r="O728" s="132">
        <f t="shared" si="1041"/>
        <v>7.8077707448090337</v>
      </c>
      <c r="P728" s="132">
        <f t="shared" si="1041"/>
        <v>-2.7900739222399125</v>
      </c>
      <c r="Q728" s="132">
        <f t="shared" si="1041"/>
        <v>3.7158335109186851</v>
      </c>
      <c r="R728" s="132">
        <f t="shared" si="1041"/>
        <v>4.6373496842287523</v>
      </c>
      <c r="S728" s="132">
        <f t="shared" si="1041"/>
        <v>5.39503566805584</v>
      </c>
      <c r="T728" s="132">
        <f t="shared" si="1039"/>
        <v>9.3324213942861576</v>
      </c>
      <c r="U728" s="132">
        <f t="shared" si="1039"/>
        <v>6.7041711604045844</v>
      </c>
      <c r="V728" s="132">
        <f t="shared" si="1039"/>
        <v>-0.74996165088224132</v>
      </c>
    </row>
    <row r="729" spans="1:22" ht="12" customHeight="1">
      <c r="A729" s="70" t="s">
        <v>28</v>
      </c>
      <c r="B729" s="132" t="s">
        <v>50</v>
      </c>
      <c r="C729" s="132">
        <f t="shared" ref="C729:F729" si="1050">ROUND(C705/B705*100-100,1)</f>
        <v>2.4</v>
      </c>
      <c r="D729" s="132">
        <f t="shared" si="1050"/>
        <v>-2.6</v>
      </c>
      <c r="E729" s="132">
        <f t="shared" si="1050"/>
        <v>0.4</v>
      </c>
      <c r="F729" s="132">
        <f t="shared" si="1050"/>
        <v>2.9</v>
      </c>
      <c r="G729" s="132">
        <f t="shared" si="1041"/>
        <v>-1.4550812727356401</v>
      </c>
      <c r="H729" s="132">
        <f t="shared" si="1041"/>
        <v>1.8509649081818651</v>
      </c>
      <c r="I729" s="132">
        <f t="shared" si="1041"/>
        <v>-0.18121655952333526</v>
      </c>
      <c r="J729" s="132">
        <f t="shared" si="1041"/>
        <v>1.7712181361706456</v>
      </c>
      <c r="K729" s="132">
        <f t="shared" si="1041"/>
        <v>2.4477261437022975</v>
      </c>
      <c r="L729" s="132">
        <f t="shared" si="1041"/>
        <v>-0.77253691866872032</v>
      </c>
      <c r="M729" s="132">
        <f t="shared" si="1041"/>
        <v>4.7018514199402404</v>
      </c>
      <c r="N729" s="132">
        <f t="shared" si="1041"/>
        <v>4.4689596648015169</v>
      </c>
      <c r="O729" s="132">
        <f t="shared" si="1041"/>
        <v>5.568840083057907</v>
      </c>
      <c r="P729" s="132">
        <f t="shared" si="1041"/>
        <v>2.6627873425026536</v>
      </c>
      <c r="Q729" s="132">
        <f t="shared" si="1041"/>
        <v>4.9068517919963313</v>
      </c>
      <c r="R729" s="132">
        <f t="shared" si="1041"/>
        <v>7.0760698721154682</v>
      </c>
      <c r="S729" s="132">
        <f t="shared" si="1041"/>
        <v>8.6326465081172188</v>
      </c>
      <c r="T729" s="132">
        <f t="shared" si="1039"/>
        <v>5.5662188099802279E-2</v>
      </c>
      <c r="U729" s="132">
        <f t="shared" si="1039"/>
        <v>-0.34721556139575682</v>
      </c>
      <c r="V729" s="132">
        <f t="shared" si="1039"/>
        <v>-1.4422114422114447</v>
      </c>
    </row>
    <row r="730" spans="1:22" ht="12" customHeight="1">
      <c r="A730" s="70" t="s">
        <v>29</v>
      </c>
      <c r="B730" s="132" t="s">
        <v>50</v>
      </c>
      <c r="C730" s="132">
        <f t="shared" ref="C730:F730" si="1051">ROUND(C706/B706*100-100,1)</f>
        <v>0.5</v>
      </c>
      <c r="D730" s="132">
        <f t="shared" si="1051"/>
        <v>-0.4</v>
      </c>
      <c r="E730" s="132">
        <f t="shared" si="1051"/>
        <v>1</v>
      </c>
      <c r="F730" s="132">
        <f t="shared" si="1051"/>
        <v>14.7</v>
      </c>
      <c r="G730" s="132">
        <f t="shared" si="1041"/>
        <v>5.1505206017148737</v>
      </c>
      <c r="H730" s="132">
        <f t="shared" si="1041"/>
        <v>1.9248312670611512</v>
      </c>
      <c r="I730" s="132">
        <f t="shared" si="1041"/>
        <v>4.1195432255409514</v>
      </c>
      <c r="J730" s="132">
        <f t="shared" si="1041"/>
        <v>3.6887851052127161</v>
      </c>
      <c r="K730" s="132">
        <f t="shared" si="1041"/>
        <v>-2.7837864450818302</v>
      </c>
      <c r="L730" s="132">
        <f t="shared" si="1041"/>
        <v>-3.2287892203790847</v>
      </c>
      <c r="M730" s="132">
        <f t="shared" si="1041"/>
        <v>4.678283593932008</v>
      </c>
      <c r="N730" s="132">
        <f t="shared" si="1041"/>
        <v>-2.4190973218978229E-2</v>
      </c>
      <c r="O730" s="132">
        <f t="shared" si="1041"/>
        <v>-1.3166299950315903</v>
      </c>
      <c r="P730" s="132">
        <f t="shared" si="1041"/>
        <v>4.0905331227912001</v>
      </c>
      <c r="Q730" s="132">
        <f t="shared" si="1041"/>
        <v>4.5475817317809373</v>
      </c>
      <c r="R730" s="132">
        <f t="shared" si="1041"/>
        <v>4.244325077808611</v>
      </c>
      <c r="S730" s="132">
        <f t="shared" si="1041"/>
        <v>6.0300406921117258</v>
      </c>
      <c r="T730" s="132">
        <f t="shared" si="1039"/>
        <v>5.7270602304848808</v>
      </c>
      <c r="U730" s="132">
        <f t="shared" si="1039"/>
        <v>3.5499535978981527</v>
      </c>
      <c r="V730" s="132">
        <f t="shared" si="1039"/>
        <v>-0.43321747765641305</v>
      </c>
    </row>
    <row r="731" spans="1:22" ht="12" customHeight="1">
      <c r="A731" s="70" t="s">
        <v>30</v>
      </c>
      <c r="B731" s="132" t="s">
        <v>50</v>
      </c>
      <c r="C731" s="132">
        <f t="shared" ref="C731:F731" si="1052">ROUND(C707/B707*100-100,1)</f>
        <v>1.5</v>
      </c>
      <c r="D731" s="132">
        <f t="shared" si="1052"/>
        <v>0.3</v>
      </c>
      <c r="E731" s="132">
        <f t="shared" si="1052"/>
        <v>1.2</v>
      </c>
      <c r="F731" s="132">
        <f t="shared" si="1052"/>
        <v>1.1000000000000001</v>
      </c>
      <c r="G731" s="132">
        <f t="shared" si="1041"/>
        <v>8.8687863065928241E-3</v>
      </c>
      <c r="H731" s="132">
        <f t="shared" si="1041"/>
        <v>3.2412539351749103</v>
      </c>
      <c r="I731" s="132">
        <f t="shared" si="1041"/>
        <v>4.67028247478342</v>
      </c>
      <c r="J731" s="132">
        <f t="shared" si="1041"/>
        <v>5.0550996483001143</v>
      </c>
      <c r="K731" s="132">
        <f t="shared" si="1041"/>
        <v>-2.8338838548408631</v>
      </c>
      <c r="L731" s="132">
        <f t="shared" si="1041"/>
        <v>0.54781934594731752</v>
      </c>
      <c r="M731" s="132">
        <f t="shared" si="1041"/>
        <v>3.081685218076629</v>
      </c>
      <c r="N731" s="132">
        <f t="shared" si="1041"/>
        <v>0.28920468711044123</v>
      </c>
      <c r="O731" s="132">
        <f t="shared" si="1041"/>
        <v>2.2793439290232413</v>
      </c>
      <c r="P731" s="132">
        <f t="shared" si="1041"/>
        <v>-1.0510794358955025</v>
      </c>
      <c r="Q731" s="132">
        <f t="shared" si="1041"/>
        <v>3.1452480117032451</v>
      </c>
      <c r="R731" s="132">
        <f t="shared" si="1041"/>
        <v>3.3684555908953797</v>
      </c>
      <c r="S731" s="132">
        <f t="shared" si="1041"/>
        <v>4.1843296266715839</v>
      </c>
      <c r="T731" s="132">
        <f t="shared" si="1039"/>
        <v>3.0698241251713654</v>
      </c>
      <c r="U731" s="132">
        <f t="shared" si="1039"/>
        <v>1.5938477381951373</v>
      </c>
      <c r="V731" s="132">
        <f t="shared" si="1039"/>
        <v>-6.0191377230896279</v>
      </c>
    </row>
    <row r="732" spans="1:22" ht="12" customHeight="1">
      <c r="A732" s="70" t="s">
        <v>31</v>
      </c>
      <c r="B732" s="132" t="s">
        <v>50</v>
      </c>
      <c r="C732" s="132">
        <f t="shared" ref="C732:F732" si="1053">ROUND(C708/B708*100-100,1)</f>
        <v>0</v>
      </c>
      <c r="D732" s="132">
        <f t="shared" si="1053"/>
        <v>-1.1000000000000001</v>
      </c>
      <c r="E732" s="132">
        <f t="shared" si="1053"/>
        <v>1.2</v>
      </c>
      <c r="F732" s="132">
        <f t="shared" si="1053"/>
        <v>2.6</v>
      </c>
      <c r="G732" s="132">
        <f t="shared" si="1041"/>
        <v>2.9850235299384593</v>
      </c>
      <c r="H732" s="132">
        <f t="shared" si="1041"/>
        <v>4.2548022830022632</v>
      </c>
      <c r="I732" s="132">
        <f t="shared" si="1041"/>
        <v>2.9200177580248408</v>
      </c>
      <c r="J732" s="132">
        <f t="shared" si="1041"/>
        <v>2.2146860879678201</v>
      </c>
      <c r="K732" s="132">
        <f t="shared" si="1041"/>
        <v>1.1527135632698418</v>
      </c>
      <c r="L732" s="132">
        <f t="shared" si="1041"/>
        <v>2.9906994433495697</v>
      </c>
      <c r="M732" s="132">
        <f t="shared" si="1041"/>
        <v>9.3485072288617346</v>
      </c>
      <c r="N732" s="132">
        <f t="shared" si="1041"/>
        <v>2.3903428429913731</v>
      </c>
      <c r="O732" s="132">
        <f t="shared" si="1041"/>
        <v>6.3045955184200437</v>
      </c>
      <c r="P732" s="132">
        <f t="shared" si="1041"/>
        <v>2.8378556251293077</v>
      </c>
      <c r="Q732" s="132">
        <f t="shared" si="1041"/>
        <v>1.634479303421827</v>
      </c>
      <c r="R732" s="132">
        <f t="shared" si="1041"/>
        <v>0.46146290036178073</v>
      </c>
      <c r="S732" s="132">
        <f t="shared" si="1041"/>
        <v>11.607683298531896</v>
      </c>
      <c r="T732" s="132">
        <f t="shared" si="1039"/>
        <v>1.36788698766415</v>
      </c>
      <c r="U732" s="132">
        <f t="shared" si="1039"/>
        <v>3.7229975829008026</v>
      </c>
      <c r="V732" s="132">
        <f t="shared" si="1039"/>
        <v>-2.3413285230950862</v>
      </c>
    </row>
    <row r="733" spans="1:22" ht="12" customHeight="1">
      <c r="A733" s="70" t="s">
        <v>32</v>
      </c>
      <c r="B733" s="132" t="s">
        <v>50</v>
      </c>
      <c r="C733" s="132">
        <f t="shared" ref="C733:F733" si="1054">ROUND(C709/B709*100-100,1)</f>
        <v>0.5</v>
      </c>
      <c r="D733" s="132">
        <f t="shared" si="1054"/>
        <v>1.4</v>
      </c>
      <c r="E733" s="132">
        <f t="shared" si="1054"/>
        <v>2.4</v>
      </c>
      <c r="F733" s="132">
        <f t="shared" si="1054"/>
        <v>0.1</v>
      </c>
      <c r="G733" s="132">
        <f t="shared" si="1041"/>
        <v>-0.47171022780779026</v>
      </c>
      <c r="H733" s="132">
        <f t="shared" si="1041"/>
        <v>1.4846290147774823</v>
      </c>
      <c r="I733" s="132">
        <f t="shared" si="1041"/>
        <v>4.7955655004068234</v>
      </c>
      <c r="J733" s="132">
        <f t="shared" si="1041"/>
        <v>6.4929392924734373</v>
      </c>
      <c r="K733" s="132">
        <f t="shared" si="1041"/>
        <v>0.60074428495482834</v>
      </c>
      <c r="L733" s="132">
        <f t="shared" si="1041"/>
        <v>3.3738232385381224</v>
      </c>
      <c r="M733" s="132">
        <f t="shared" si="1041"/>
        <v>3.2724749872197378</v>
      </c>
      <c r="N733" s="132">
        <f t="shared" si="1041"/>
        <v>-0.42641661539767028</v>
      </c>
      <c r="O733" s="132">
        <f t="shared" si="1041"/>
        <v>-3.9742060110221047</v>
      </c>
      <c r="P733" s="132">
        <f t="shared" si="1041"/>
        <v>-3.4434813478093531</v>
      </c>
      <c r="Q733" s="132">
        <f t="shared" si="1041"/>
        <v>3.1480743895339742</v>
      </c>
      <c r="R733" s="132">
        <f t="shared" si="1041"/>
        <v>3.2398675240966668</v>
      </c>
      <c r="S733" s="132">
        <f t="shared" si="1041"/>
        <v>2.2247157067949956</v>
      </c>
      <c r="T733" s="132">
        <f t="shared" si="1039"/>
        <v>0.59244874122232716</v>
      </c>
      <c r="U733" s="132">
        <f t="shared" si="1039"/>
        <v>1.9319548977365031</v>
      </c>
      <c r="V733" s="132">
        <f t="shared" si="1039"/>
        <v>0.64504618256178503</v>
      </c>
    </row>
    <row r="734" spans="1:22" ht="12" customHeight="1">
      <c r="A734" s="70" t="s">
        <v>33</v>
      </c>
      <c r="B734" s="132" t="s">
        <v>50</v>
      </c>
      <c r="C734" s="132">
        <f t="shared" ref="C734:F734" si="1055">ROUND(C710/B710*100-100,1)</f>
        <v>-1.9</v>
      </c>
      <c r="D734" s="132">
        <f t="shared" si="1055"/>
        <v>-4.7</v>
      </c>
      <c r="E734" s="132">
        <f t="shared" si="1055"/>
        <v>-2.1</v>
      </c>
      <c r="F734" s="132">
        <f t="shared" si="1055"/>
        <v>-1.3</v>
      </c>
      <c r="G734" s="132">
        <f t="shared" si="1041"/>
        <v>-1.1219119741960384</v>
      </c>
      <c r="H734" s="132">
        <f t="shared" si="1041"/>
        <v>1.616864358069023</v>
      </c>
      <c r="I734" s="132">
        <f t="shared" si="1041"/>
        <v>1.1577253928259523</v>
      </c>
      <c r="J734" s="132">
        <f t="shared" si="1041"/>
        <v>0.24545223484986423</v>
      </c>
      <c r="K734" s="132">
        <f t="shared" si="1041"/>
        <v>1.5241627608788519</v>
      </c>
      <c r="L734" s="132">
        <f t="shared" si="1041"/>
        <v>1.8680385595125131</v>
      </c>
      <c r="M734" s="132">
        <f t="shared" si="1041"/>
        <v>3.9603544286064789</v>
      </c>
      <c r="N734" s="132">
        <f t="shared" si="1041"/>
        <v>4.857194833545563</v>
      </c>
      <c r="O734" s="132">
        <f t="shared" si="1041"/>
        <v>3.8502069036420323</v>
      </c>
      <c r="P734" s="132">
        <f t="shared" si="1041"/>
        <v>1.8735305036505281</v>
      </c>
      <c r="Q734" s="132">
        <f t="shared" si="1041"/>
        <v>-1.3768767309654493</v>
      </c>
      <c r="R734" s="132">
        <f t="shared" si="1041"/>
        <v>5.2450717756387775</v>
      </c>
      <c r="S734" s="132">
        <f t="shared" si="1041"/>
        <v>3.4067104354644329</v>
      </c>
      <c r="T734" s="132">
        <f t="shared" ref="T734:V734" si="1056">T710/S710*100-100</f>
        <v>1.3133770937075582</v>
      </c>
      <c r="U734" s="132">
        <f t="shared" si="1056"/>
        <v>4.5095816042135795</v>
      </c>
      <c r="V734" s="132">
        <f t="shared" si="1056"/>
        <v>-2.4968602196510261</v>
      </c>
    </row>
    <row r="735" spans="1:22" ht="12" customHeight="1">
      <c r="A735" s="70" t="s">
        <v>34</v>
      </c>
      <c r="B735" s="132" t="s">
        <v>50</v>
      </c>
      <c r="C735" s="132">
        <f t="shared" ref="C735:F735" si="1057">ROUND(C711/B711*100-100,1)</f>
        <v>6</v>
      </c>
      <c r="D735" s="132">
        <f t="shared" si="1057"/>
        <v>2.5</v>
      </c>
      <c r="E735" s="132">
        <f t="shared" si="1057"/>
        <v>4</v>
      </c>
      <c r="F735" s="132">
        <f t="shared" si="1057"/>
        <v>1.4</v>
      </c>
      <c r="G735" s="132">
        <f t="shared" si="1041"/>
        <v>-0.41671283750886801</v>
      </c>
      <c r="H735" s="132">
        <f t="shared" si="1041"/>
        <v>5.3424870012071608</v>
      </c>
      <c r="I735" s="132">
        <f t="shared" si="1041"/>
        <v>10.86040779744566</v>
      </c>
      <c r="J735" s="132">
        <f t="shared" si="1041"/>
        <v>4.5542084489474348</v>
      </c>
      <c r="K735" s="132">
        <f t="shared" si="1041"/>
        <v>0.45952633439377166</v>
      </c>
      <c r="L735" s="132">
        <f t="shared" si="1041"/>
        <v>3.803989268121029</v>
      </c>
      <c r="M735" s="132">
        <f t="shared" si="1041"/>
        <v>8.2406902286462014</v>
      </c>
      <c r="N735" s="132">
        <f t="shared" si="1041"/>
        <v>6.0056467318438536</v>
      </c>
      <c r="O735" s="132">
        <f t="shared" si="1041"/>
        <v>6.5198174848077173</v>
      </c>
      <c r="P735" s="132">
        <f t="shared" si="1041"/>
        <v>2.4676726005789362</v>
      </c>
      <c r="Q735" s="132">
        <f t="shared" si="1041"/>
        <v>8.3397298045957484</v>
      </c>
      <c r="R735" s="132">
        <f t="shared" si="1041"/>
        <v>1.5858083328616601</v>
      </c>
      <c r="S735" s="132">
        <f t="shared" ref="S735:V739" si="1058">S711/R711*100-100</f>
        <v>7.2601934360842364</v>
      </c>
      <c r="T735" s="132">
        <f t="shared" si="1058"/>
        <v>11.489780930374181</v>
      </c>
      <c r="U735" s="132">
        <f t="shared" si="1058"/>
        <v>4.5276937858081681</v>
      </c>
      <c r="V735" s="132">
        <f t="shared" si="1058"/>
        <v>-5.2650266294699435</v>
      </c>
    </row>
    <row r="736" spans="1:22" ht="12" customHeight="1">
      <c r="A736" s="70" t="s">
        <v>35</v>
      </c>
      <c r="B736" s="132" t="s">
        <v>50</v>
      </c>
      <c r="C736" s="132">
        <f t="shared" ref="C736:F736" si="1059">ROUND(C712/B712*100-100,1)</f>
        <v>0.4</v>
      </c>
      <c r="D736" s="132">
        <f t="shared" si="1059"/>
        <v>0</v>
      </c>
      <c r="E736" s="132">
        <f t="shared" si="1059"/>
        <v>0.1</v>
      </c>
      <c r="F736" s="132">
        <f t="shared" si="1059"/>
        <v>-1.9</v>
      </c>
      <c r="G736" s="132">
        <f t="shared" si="1041"/>
        <v>-2.5441705009661746</v>
      </c>
      <c r="H736" s="132">
        <f t="shared" si="1041"/>
        <v>2.4433091564350917</v>
      </c>
      <c r="I736" s="132">
        <f t="shared" si="1041"/>
        <v>2.8799475456138737</v>
      </c>
      <c r="J736" s="132">
        <f t="shared" si="1041"/>
        <v>4.5188807589072439</v>
      </c>
      <c r="K736" s="132">
        <f t="shared" si="1041"/>
        <v>4.3375782734116513</v>
      </c>
      <c r="L736" s="132">
        <f t="shared" si="1041"/>
        <v>7.9335109073131065</v>
      </c>
      <c r="M736" s="132">
        <f t="shared" si="1041"/>
        <v>3.4133033445791057</v>
      </c>
      <c r="N736" s="132">
        <f t="shared" si="1041"/>
        <v>3.5206516704593582</v>
      </c>
      <c r="O736" s="132">
        <f t="shared" si="1041"/>
        <v>2.0498879005549213</v>
      </c>
      <c r="P736" s="132">
        <f t="shared" si="1041"/>
        <v>0.77203149125983828</v>
      </c>
      <c r="Q736" s="132">
        <f t="shared" si="1041"/>
        <v>6.2901974878934794</v>
      </c>
      <c r="R736" s="132">
        <f t="shared" si="1041"/>
        <v>2.2277392917684438</v>
      </c>
      <c r="S736" s="132">
        <f t="shared" si="1058"/>
        <v>4.3801465851917669</v>
      </c>
      <c r="T736" s="132">
        <f t="shared" si="1058"/>
        <v>2.0051870507196838</v>
      </c>
      <c r="U736" s="132">
        <f t="shared" si="1058"/>
        <v>6.4201245110102008</v>
      </c>
      <c r="V736" s="132">
        <f t="shared" si="1058"/>
        <v>-5.207361058296172</v>
      </c>
    </row>
    <row r="737" spans="1:22" ht="12" customHeight="1">
      <c r="A737" s="72" t="s">
        <v>5</v>
      </c>
      <c r="B737" s="132" t="s">
        <v>50</v>
      </c>
      <c r="C737" s="133">
        <f t="shared" ref="C737:F737" si="1060">ROUND(C713/B713*100-100,1)</f>
        <v>1.3</v>
      </c>
      <c r="D737" s="133">
        <f t="shared" si="1060"/>
        <v>-1.5</v>
      </c>
      <c r="E737" s="133">
        <f t="shared" si="1060"/>
        <v>-0.1</v>
      </c>
      <c r="F737" s="133">
        <f t="shared" si="1060"/>
        <v>0.8</v>
      </c>
      <c r="G737" s="133">
        <f t="shared" si="1041"/>
        <v>0.93843077955135357</v>
      </c>
      <c r="H737" s="133">
        <f t="shared" si="1041"/>
        <v>2.5796904542474692</v>
      </c>
      <c r="I737" s="133">
        <f t="shared" si="1041"/>
        <v>4.3471727018144151</v>
      </c>
      <c r="J737" s="133">
        <f t="shared" si="1041"/>
        <v>4.1359981448544545</v>
      </c>
      <c r="K737" s="133">
        <f t="shared" si="1041"/>
        <v>0.67314201913623606</v>
      </c>
      <c r="L737" s="133">
        <f t="shared" si="1041"/>
        <v>3.3241130329242594</v>
      </c>
      <c r="M737" s="133">
        <f t="shared" si="1041"/>
        <v>5.2061283225860961</v>
      </c>
      <c r="N737" s="133">
        <f t="shared" si="1041"/>
        <v>4.5990552489877814</v>
      </c>
      <c r="O737" s="133">
        <f t="shared" si="1041"/>
        <v>2.8785198927941025</v>
      </c>
      <c r="P737" s="133">
        <f t="shared" si="1041"/>
        <v>1.4461818797052928</v>
      </c>
      <c r="Q737" s="133">
        <f t="shared" si="1041"/>
        <v>4.6633713063204851</v>
      </c>
      <c r="R737" s="133">
        <f t="shared" si="1041"/>
        <v>2.8168925271830858</v>
      </c>
      <c r="S737" s="133">
        <f t="shared" si="1058"/>
        <v>6.0381296583421147</v>
      </c>
      <c r="T737" s="133">
        <f t="shared" si="1058"/>
        <v>4.4136611938147183</v>
      </c>
      <c r="U737" s="133">
        <f t="shared" si="1058"/>
        <v>4.2940415244681276</v>
      </c>
      <c r="V737" s="133">
        <f t="shared" si="1058"/>
        <v>-1.8312185797824725</v>
      </c>
    </row>
    <row r="738" spans="1:22" ht="12" customHeight="1">
      <c r="A738" s="73" t="s">
        <v>3</v>
      </c>
      <c r="B738" s="132" t="s">
        <v>50</v>
      </c>
      <c r="C738" s="132">
        <f t="shared" ref="C738:F738" si="1061">ROUND(C714/B714*100-100,1)</f>
        <v>2.2000000000000002</v>
      </c>
      <c r="D738" s="132">
        <f t="shared" si="1061"/>
        <v>-3.4</v>
      </c>
      <c r="E738" s="132">
        <f t="shared" si="1061"/>
        <v>-2.6</v>
      </c>
      <c r="F738" s="132">
        <f t="shared" si="1061"/>
        <v>-3.2</v>
      </c>
      <c r="G738" s="132">
        <f t="shared" si="1041"/>
        <v>1.2077236409841845</v>
      </c>
      <c r="H738" s="132">
        <f t="shared" si="1041"/>
        <v>1.3402160158446179</v>
      </c>
      <c r="I738" s="132">
        <f t="shared" si="1041"/>
        <v>3.5000504767850771</v>
      </c>
      <c r="J738" s="132">
        <f t="shared" si="1041"/>
        <v>3.7167335397133172</v>
      </c>
      <c r="K738" s="132">
        <f t="shared" si="1041"/>
        <v>1.4074682098446942</v>
      </c>
      <c r="L738" s="132">
        <f t="shared" si="1041"/>
        <v>2.118500617659663</v>
      </c>
      <c r="M738" s="132">
        <f t="shared" si="1041"/>
        <v>3.1137225097052976</v>
      </c>
      <c r="N738" s="132">
        <f t="shared" si="1041"/>
        <v>3.3087983801458591</v>
      </c>
      <c r="O738" s="132">
        <f t="shared" si="1041"/>
        <v>-0.23183554822776387</v>
      </c>
      <c r="P738" s="132">
        <f t="shared" si="1041"/>
        <v>-1.3157643670103027</v>
      </c>
      <c r="Q738" s="132">
        <f t="shared" si="1041"/>
        <v>3.9800827726744075</v>
      </c>
      <c r="R738" s="132">
        <f t="shared" si="1041"/>
        <v>1.4815659242263024</v>
      </c>
      <c r="S738" s="132">
        <f t="shared" si="1058"/>
        <v>4.1939400506057893</v>
      </c>
      <c r="T738" s="132">
        <f t="shared" si="1058"/>
        <v>2.1856749403976323</v>
      </c>
      <c r="U738" s="132">
        <f t="shared" si="1058"/>
        <v>6.4255297178504662</v>
      </c>
      <c r="V738" s="132">
        <f t="shared" si="1058"/>
        <v>-2.7805139735820461</v>
      </c>
    </row>
    <row r="739" spans="1:22" ht="12" customHeight="1">
      <c r="A739" s="73" t="s">
        <v>4</v>
      </c>
      <c r="B739" s="132" t="s">
        <v>50</v>
      </c>
      <c r="C739" s="132">
        <f t="shared" ref="C739:F739" si="1062">ROUND(C715/B715*100-100,1)</f>
        <v>0.9</v>
      </c>
      <c r="D739" s="132">
        <f t="shared" si="1062"/>
        <v>-0.9</v>
      </c>
      <c r="E739" s="132">
        <f t="shared" si="1062"/>
        <v>0.7</v>
      </c>
      <c r="F739" s="132">
        <f t="shared" si="1062"/>
        <v>2.1</v>
      </c>
      <c r="G739" s="132">
        <f t="shared" si="1041"/>
        <v>0.85408838100396167</v>
      </c>
      <c r="H739" s="132">
        <f t="shared" si="1041"/>
        <v>2.9692544662284917</v>
      </c>
      <c r="I739" s="132">
        <f t="shared" si="1041"/>
        <v>4.6092090802289079</v>
      </c>
      <c r="J739" s="132">
        <f t="shared" si="1041"/>
        <v>4.2643122370598121</v>
      </c>
      <c r="K739" s="132">
        <f t="shared" si="1041"/>
        <v>0.44958499419047371</v>
      </c>
      <c r="L739" s="132">
        <f t="shared" si="1041"/>
        <v>3.6946476671922568</v>
      </c>
      <c r="M739" s="132">
        <f t="shared" si="1041"/>
        <v>5.8394365114692732</v>
      </c>
      <c r="N739" s="132">
        <f t="shared" si="1041"/>
        <v>4.9795198995472845</v>
      </c>
      <c r="O739" s="132">
        <f t="shared" si="1041"/>
        <v>3.7810898671441606</v>
      </c>
      <c r="P739" s="132">
        <f t="shared" si="1041"/>
        <v>2.2166591606221004</v>
      </c>
      <c r="Q739" s="132">
        <f t="shared" si="1041"/>
        <v>4.8473954676556872</v>
      </c>
      <c r="R739" s="132">
        <f t="shared" si="1041"/>
        <v>3.1735495072168476</v>
      </c>
      <c r="S739" s="132">
        <f t="shared" si="1058"/>
        <v>6.522622745773063</v>
      </c>
      <c r="T739" s="132">
        <f t="shared" si="1058"/>
        <v>4.9861870854160486</v>
      </c>
      <c r="U739" s="132">
        <f t="shared" si="1058"/>
        <v>3.7609234450683147</v>
      </c>
      <c r="V739" s="132">
        <f t="shared" si="1058"/>
        <v>-1.5876878078801013</v>
      </c>
    </row>
    <row r="740" spans="1:22" ht="12" customHeight="1">
      <c r="A740" s="14"/>
      <c r="B740" s="135"/>
      <c r="C740" s="135"/>
      <c r="D740" s="135"/>
      <c r="E740" s="124"/>
      <c r="F740" s="124"/>
      <c r="G740" s="124"/>
      <c r="H740" s="124"/>
      <c r="I740" s="124"/>
      <c r="J740" s="124"/>
      <c r="K740" s="124"/>
      <c r="L740" s="124"/>
      <c r="M740" s="124"/>
    </row>
    <row r="741" spans="1:22" ht="12" customHeight="1">
      <c r="A741" s="127"/>
      <c r="B741" s="185" t="s">
        <v>76</v>
      </c>
      <c r="C741" s="185"/>
      <c r="D741" s="185"/>
      <c r="E741" s="185"/>
      <c r="F741" s="185"/>
      <c r="G741" s="185"/>
      <c r="H741" s="185"/>
      <c r="I741" s="185"/>
      <c r="J741" s="185"/>
      <c r="K741" s="185"/>
      <c r="L741" s="185"/>
      <c r="M741" s="185"/>
      <c r="N741" s="185"/>
      <c r="O741" s="185"/>
      <c r="P741" s="185"/>
      <c r="Q741" s="185"/>
      <c r="R741" s="185"/>
      <c r="S741" s="185"/>
      <c r="T741" s="185"/>
      <c r="U741" s="185"/>
      <c r="V741" s="185"/>
    </row>
    <row r="742" spans="1:22" s="131" customFormat="1" ht="12" customHeight="1">
      <c r="A742" s="127"/>
      <c r="B742" s="184" t="s">
        <v>69</v>
      </c>
      <c r="C742" s="184"/>
      <c r="D742" s="184"/>
      <c r="E742" s="184"/>
      <c r="F742" s="184"/>
      <c r="G742" s="184"/>
      <c r="H742" s="184"/>
      <c r="I742" s="184"/>
      <c r="J742" s="184"/>
      <c r="K742" s="184"/>
      <c r="L742" s="184"/>
      <c r="M742" s="184"/>
      <c r="N742" s="184"/>
      <c r="O742" s="184"/>
      <c r="P742" s="184"/>
      <c r="Q742" s="184"/>
      <c r="R742" s="184"/>
      <c r="S742" s="184"/>
      <c r="T742" s="184"/>
      <c r="U742" s="184"/>
      <c r="V742" s="184"/>
    </row>
    <row r="743" spans="1:22" ht="12" customHeight="1">
      <c r="A743" s="70" t="s">
        <v>18</v>
      </c>
      <c r="B743" s="136">
        <f>B694/B$713*100</f>
        <v>2.6944484485732292</v>
      </c>
      <c r="C743" s="136">
        <f t="shared" ref="C743:R758" si="1063">C694/C$713*100</f>
        <v>2.7350800637582586</v>
      </c>
      <c r="D743" s="136">
        <f t="shared" si="1063"/>
        <v>2.6753203878246836</v>
      </c>
      <c r="E743" s="136">
        <f t="shared" si="1063"/>
        <v>2.7218525816581138</v>
      </c>
      <c r="F743" s="136">
        <f t="shared" si="1063"/>
        <v>2.7678685098824012</v>
      </c>
      <c r="G743" s="136">
        <f t="shared" si="1063"/>
        <v>2.7166012674463902</v>
      </c>
      <c r="H743" s="136">
        <f t="shared" si="1063"/>
        <v>2.7118453330048355</v>
      </c>
      <c r="I743" s="136">
        <f t="shared" si="1063"/>
        <v>2.7159241831312677</v>
      </c>
      <c r="J743" s="136">
        <f t="shared" si="1063"/>
        <v>2.7411960827392101</v>
      </c>
      <c r="K743" s="136">
        <f t="shared" si="1063"/>
        <v>2.7799332734733482</v>
      </c>
      <c r="L743" s="136">
        <f t="shared" si="1063"/>
        <v>2.8112011285284697</v>
      </c>
      <c r="M743" s="136">
        <f t="shared" si="1063"/>
        <v>2.750347432291838</v>
      </c>
      <c r="N743" s="136">
        <f t="shared" si="1063"/>
        <v>2.6660367007283887</v>
      </c>
      <c r="O743" s="136">
        <f t="shared" si="1063"/>
        <v>2.7290912890889003</v>
      </c>
      <c r="P743" s="136">
        <f t="shared" si="1063"/>
        <v>2.6294328524547361</v>
      </c>
      <c r="Q743" s="136">
        <f t="shared" si="1063"/>
        <v>2.487257799341378</v>
      </c>
      <c r="R743" s="136">
        <f t="shared" si="1063"/>
        <v>2.4248490881973361</v>
      </c>
      <c r="S743" s="136">
        <f t="shared" ref="S743:T743" si="1064">S694/S$713*100</f>
        <v>2.2702013388827802</v>
      </c>
      <c r="T743" s="136">
        <f t="shared" si="1064"/>
        <v>2.2596168529145637</v>
      </c>
      <c r="U743" s="136">
        <f t="shared" ref="U743:V743" si="1065">U694/U$713*100</f>
        <v>2.3201617350807169</v>
      </c>
      <c r="V743" s="136">
        <f t="shared" si="1065"/>
        <v>2.3166941151062241</v>
      </c>
    </row>
    <row r="744" spans="1:22" ht="12" customHeight="1">
      <c r="A744" s="70" t="s">
        <v>19</v>
      </c>
      <c r="B744" s="136">
        <f t="shared" ref="B744:Q764" si="1066">B695/B$713*100</f>
        <v>7.5439551064834882</v>
      </c>
      <c r="C744" s="136">
        <f t="shared" si="1066"/>
        <v>7.3642546946627636</v>
      </c>
      <c r="D744" s="136">
        <f t="shared" si="1066"/>
        <v>7.1799114227574794</v>
      </c>
      <c r="E744" s="136">
        <f t="shared" si="1066"/>
        <v>7.1357498429198714</v>
      </c>
      <c r="F744" s="136">
        <f t="shared" si="1066"/>
        <v>6.6643426273328599</v>
      </c>
      <c r="G744" s="136">
        <f t="shared" si="1066"/>
        <v>6.4782519881046259</v>
      </c>
      <c r="H744" s="136">
        <f t="shared" si="1066"/>
        <v>6.2651581074253366</v>
      </c>
      <c r="I744" s="136">
        <f t="shared" si="1066"/>
        <v>6.0298221301553232</v>
      </c>
      <c r="J744" s="136">
        <f t="shared" si="1066"/>
        <v>5.8583322554338384</v>
      </c>
      <c r="K744" s="136">
        <f t="shared" si="1066"/>
        <v>5.9868451967441922</v>
      </c>
      <c r="L744" s="136">
        <f t="shared" si="1066"/>
        <v>5.7757393830172941</v>
      </c>
      <c r="M744" s="136">
        <f t="shared" si="1066"/>
        <v>5.5499984130176943</v>
      </c>
      <c r="N744" s="136">
        <f t="shared" si="1066"/>
        <v>5.4726801606710991</v>
      </c>
      <c r="O744" s="136">
        <f t="shared" si="1066"/>
        <v>5.4492073875228559</v>
      </c>
      <c r="P744" s="136">
        <f t="shared" si="1066"/>
        <v>5.3463035824557741</v>
      </c>
      <c r="Q744" s="136">
        <f t="shared" si="1066"/>
        <v>5.4557086780236297</v>
      </c>
      <c r="R744" s="136">
        <f t="shared" si="1063"/>
        <v>5.2695560446438368</v>
      </c>
      <c r="S744" s="136">
        <f t="shared" ref="S744" si="1067">S695/S$713*100</f>
        <v>5.0998284581839073</v>
      </c>
      <c r="T744" s="136">
        <f t="shared" ref="T744:U744" si="1068">T695/T$713*100</f>
        <v>4.9842296606936793</v>
      </c>
      <c r="U744" s="136">
        <f t="shared" si="1068"/>
        <v>4.8792829178230424</v>
      </c>
      <c r="V744" s="136">
        <f t="shared" ref="V744" si="1069">V695/V$713*100</f>
        <v>4.7801227188709028</v>
      </c>
    </row>
    <row r="745" spans="1:22" ht="12" customHeight="1">
      <c r="A745" s="70" t="s">
        <v>20</v>
      </c>
      <c r="B745" s="136">
        <f t="shared" si="1066"/>
        <v>4.0732217316462567</v>
      </c>
      <c r="C745" s="136">
        <f t="shared" si="1063"/>
        <v>4.0021186219167593</v>
      </c>
      <c r="D745" s="136">
        <f t="shared" si="1063"/>
        <v>4.0220786692562829</v>
      </c>
      <c r="E745" s="136">
        <f t="shared" si="1063"/>
        <v>3.837610671737679</v>
      </c>
      <c r="F745" s="136">
        <f t="shared" si="1063"/>
        <v>3.5712684483608923</v>
      </c>
      <c r="G745" s="136">
        <f t="shared" si="1063"/>
        <v>3.4341953995686501</v>
      </c>
      <c r="H745" s="136">
        <f t="shared" si="1063"/>
        <v>3.3538521101289622</v>
      </c>
      <c r="I745" s="136">
        <f t="shared" si="1063"/>
        <v>3.3990216104482864</v>
      </c>
      <c r="J745" s="136">
        <f t="shared" si="1063"/>
        <v>3.4125268045369377</v>
      </c>
      <c r="K745" s="136">
        <f t="shared" si="1063"/>
        <v>3.1825276577261925</v>
      </c>
      <c r="L745" s="136">
        <f t="shared" si="1063"/>
        <v>3.2817217843811641</v>
      </c>
      <c r="M745" s="136">
        <f t="shared" si="1063"/>
        <v>3.0351864158987971</v>
      </c>
      <c r="N745" s="136">
        <f t="shared" si="1063"/>
        <v>2.9615845504949161</v>
      </c>
      <c r="O745" s="136">
        <f t="shared" si="1063"/>
        <v>2.8810723905221258</v>
      </c>
      <c r="P745" s="136">
        <f t="shared" si="1063"/>
        <v>2.6980881749100027</v>
      </c>
      <c r="Q745" s="136">
        <f t="shared" si="1063"/>
        <v>2.6145306846439333</v>
      </c>
      <c r="R745" s="136">
        <f t="shared" si="1063"/>
        <v>2.6039475590395087</v>
      </c>
      <c r="S745" s="136">
        <f t="shared" ref="S745" si="1070">S696/S$713*100</f>
        <v>2.5347358890677496</v>
      </c>
      <c r="T745" s="136">
        <f t="shared" ref="T745:U745" si="1071">T696/T$713*100</f>
        <v>2.4559900641173429</v>
      </c>
      <c r="U745" s="136">
        <f t="shared" si="1071"/>
        <v>2.512626940477896</v>
      </c>
      <c r="V745" s="136">
        <f t="shared" ref="V745" si="1072">V696/V$713*100</f>
        <v>2.4180556971072615</v>
      </c>
    </row>
    <row r="746" spans="1:22" ht="12" customHeight="1">
      <c r="A746" s="70" t="s">
        <v>21</v>
      </c>
      <c r="B746" s="136">
        <f t="shared" si="1066"/>
        <v>11.390822568911592</v>
      </c>
      <c r="C746" s="136">
        <f t="shared" si="1063"/>
        <v>11.842279101111208</v>
      </c>
      <c r="D746" s="136">
        <f t="shared" si="1063"/>
        <v>11.576773378947653</v>
      </c>
      <c r="E746" s="136">
        <f t="shared" si="1063"/>
        <v>11.129220720710927</v>
      </c>
      <c r="F746" s="136">
        <f t="shared" si="1063"/>
        <v>10.846630426677796</v>
      </c>
      <c r="G746" s="136">
        <f t="shared" si="1063"/>
        <v>11.284690881796847</v>
      </c>
      <c r="H746" s="136">
        <f t="shared" si="1063"/>
        <v>11.293933330029828</v>
      </c>
      <c r="I746" s="136">
        <f t="shared" si="1063"/>
        <v>11.288227703580585</v>
      </c>
      <c r="J746" s="136">
        <f t="shared" si="1063"/>
        <v>11.326596301671783</v>
      </c>
      <c r="K746" s="136">
        <f t="shared" si="1063"/>
        <v>11.559581217172788</v>
      </c>
      <c r="L746" s="136">
        <f t="shared" si="1063"/>
        <v>11.365917284812292</v>
      </c>
      <c r="M746" s="136">
        <f t="shared" si="1063"/>
        <v>11.436943351352234</v>
      </c>
      <c r="N746" s="136">
        <f t="shared" si="1063"/>
        <v>11.3912697220387</v>
      </c>
      <c r="O746" s="136">
        <f t="shared" si="1063"/>
        <v>10.752206024053871</v>
      </c>
      <c r="P746" s="136">
        <f t="shared" si="1063"/>
        <v>10.543916396403596</v>
      </c>
      <c r="Q746" s="136">
        <f t="shared" si="1063"/>
        <v>10.521725096362173</v>
      </c>
      <c r="R746" s="136">
        <f t="shared" si="1063"/>
        <v>10.507104764234807</v>
      </c>
      <c r="S746" s="136">
        <f t="shared" ref="S746" si="1073">S697/S$713*100</f>
        <v>10.538848265683164</v>
      </c>
      <c r="T746" s="136">
        <f t="shared" ref="T746:U746" si="1074">T697/T$713*100</f>
        <v>10.307550061171071</v>
      </c>
      <c r="U746" s="136">
        <f t="shared" si="1074"/>
        <v>10.704211927617695</v>
      </c>
      <c r="V746" s="136">
        <f t="shared" ref="V746" si="1075">V697/V$713*100</f>
        <v>10.703984846648202</v>
      </c>
    </row>
    <row r="747" spans="1:22" ht="12" customHeight="1">
      <c r="A747" s="70"/>
      <c r="B747" s="136"/>
      <c r="C747" s="136"/>
      <c r="D747" s="136"/>
      <c r="E747" s="136"/>
      <c r="F747" s="136"/>
      <c r="G747" s="136"/>
      <c r="H747" s="136"/>
      <c r="I747" s="136"/>
      <c r="J747" s="136"/>
      <c r="K747" s="136"/>
      <c r="L747" s="136"/>
      <c r="M747" s="136"/>
      <c r="N747" s="136"/>
      <c r="O747" s="136"/>
      <c r="P747" s="136"/>
      <c r="Q747" s="136"/>
      <c r="R747" s="136"/>
      <c r="S747" s="136"/>
      <c r="T747" s="136"/>
      <c r="U747" s="136"/>
      <c r="V747" s="136"/>
    </row>
    <row r="748" spans="1:22" ht="12" customHeight="1">
      <c r="A748" s="70" t="s">
        <v>22</v>
      </c>
      <c r="B748" s="136">
        <f t="shared" si="1066"/>
        <v>5.8292120219481349</v>
      </c>
      <c r="C748" s="136">
        <f t="shared" si="1063"/>
        <v>5.879223343050417</v>
      </c>
      <c r="D748" s="136">
        <f t="shared" si="1063"/>
        <v>5.9487495318225516</v>
      </c>
      <c r="E748" s="136">
        <f t="shared" si="1063"/>
        <v>5.9765576780597778</v>
      </c>
      <c r="F748" s="136">
        <f t="shared" si="1063"/>
        <v>6.0356052735873007</v>
      </c>
      <c r="G748" s="136">
        <f t="shared" si="1063"/>
        <v>6.0036959268795549</v>
      </c>
      <c r="H748" s="136">
        <f t="shared" si="1063"/>
        <v>5.9506613878516559</v>
      </c>
      <c r="I748" s="136">
        <f t="shared" si="1063"/>
        <v>5.8199865302232281</v>
      </c>
      <c r="J748" s="136">
        <f t="shared" si="1063"/>
        <v>5.8078503331401983</v>
      </c>
      <c r="K748" s="136">
        <f t="shared" si="1063"/>
        <v>5.6388190734063768</v>
      </c>
      <c r="L748" s="136">
        <f t="shared" si="1063"/>
        <v>5.482340008534436</v>
      </c>
      <c r="M748" s="136">
        <f t="shared" si="1063"/>
        <v>5.3954672280365052</v>
      </c>
      <c r="N748" s="136">
        <f t="shared" si="1063"/>
        <v>5.4366395561644225</v>
      </c>
      <c r="O748" s="136">
        <f t="shared" si="1063"/>
        <v>5.620043627388446</v>
      </c>
      <c r="P748" s="136">
        <f t="shared" si="1063"/>
        <v>5.6948600012914126</v>
      </c>
      <c r="Q748" s="136">
        <f t="shared" si="1063"/>
        <v>5.9569095730240109</v>
      </c>
      <c r="R748" s="136">
        <f t="shared" si="1063"/>
        <v>6.0100341555121721</v>
      </c>
      <c r="S748" s="136">
        <f t="shared" ref="S748" si="1076">S699/S$713*100</f>
        <v>5.9586317547130232</v>
      </c>
      <c r="T748" s="136">
        <f t="shared" ref="T748:U748" si="1077">T699/T$713*100</f>
        <v>5.9853183440754494</v>
      </c>
      <c r="U748" s="136">
        <f t="shared" si="1077"/>
        <v>5.9802878193123794</v>
      </c>
      <c r="V748" s="136">
        <f t="shared" ref="V748" si="1078">V699/V$713*100</f>
        <v>5.9817370760692938</v>
      </c>
    </row>
    <row r="749" spans="1:22" ht="12" customHeight="1">
      <c r="A749" s="70" t="s">
        <v>23</v>
      </c>
      <c r="B749" s="136">
        <f t="shared" si="1066"/>
        <v>9.1963460847521787</v>
      </c>
      <c r="C749" s="136">
        <f t="shared" si="1063"/>
        <v>8.9274155759106328</v>
      </c>
      <c r="D749" s="136">
        <f t="shared" si="1063"/>
        <v>8.6634547441337855</v>
      </c>
      <c r="E749" s="136">
        <f t="shared" si="1063"/>
        <v>8.6973473568867767</v>
      </c>
      <c r="F749" s="136">
        <f t="shared" si="1063"/>
        <v>8.7859475858801641</v>
      </c>
      <c r="G749" s="136">
        <f t="shared" si="1063"/>
        <v>9.237608193746377</v>
      </c>
      <c r="H749" s="136">
        <f t="shared" si="1063"/>
        <v>9.4486095873567795</v>
      </c>
      <c r="I749" s="136">
        <f t="shared" si="1063"/>
        <v>9.6728752647632188</v>
      </c>
      <c r="J749" s="136">
        <f t="shared" si="1063"/>
        <v>9.7863755918946786</v>
      </c>
      <c r="K749" s="136">
        <f t="shared" si="1063"/>
        <v>9.8176725811210748</v>
      </c>
      <c r="L749" s="136">
        <f t="shared" si="1063"/>
        <v>10.981376043476043</v>
      </c>
      <c r="M749" s="136">
        <f t="shared" si="1063"/>
        <v>11.170155074458679</v>
      </c>
      <c r="N749" s="136">
        <f t="shared" si="1063"/>
        <v>11.509164943289104</v>
      </c>
      <c r="O749" s="136">
        <f t="shared" si="1063"/>
        <v>11.335086752636689</v>
      </c>
      <c r="P749" s="136">
        <f t="shared" si="1063"/>
        <v>11.368814822557475</v>
      </c>
      <c r="Q749" s="136">
        <f t="shared" si="1063"/>
        <v>11.341551307861828</v>
      </c>
      <c r="R749" s="136">
        <f t="shared" si="1063"/>
        <v>11.470672770435376</v>
      </c>
      <c r="S749" s="136">
        <f t="shared" ref="S749" si="1079">S700/S$713*100</f>
        <v>11.677239399156578</v>
      </c>
      <c r="T749" s="136">
        <f t="shared" ref="T749:U749" si="1080">T700/T$713*100</f>
        <v>11.616380433161847</v>
      </c>
      <c r="U749" s="136">
        <f t="shared" si="1080"/>
        <v>11.363456932321666</v>
      </c>
      <c r="V749" s="136">
        <f t="shared" ref="V749" si="1081">V700/V$713*100</f>
        <v>11.903595952730878</v>
      </c>
    </row>
    <row r="750" spans="1:22" ht="12" customHeight="1">
      <c r="A750" s="70" t="s">
        <v>24</v>
      </c>
      <c r="B750" s="136">
        <f t="shared" si="1066"/>
        <v>3.4939078550899514</v>
      </c>
      <c r="C750" s="136">
        <f t="shared" si="1063"/>
        <v>3.3959494306144191</v>
      </c>
      <c r="D750" s="136">
        <f t="shared" si="1063"/>
        <v>3.3631309777089622</v>
      </c>
      <c r="E750" s="136">
        <f t="shared" si="1063"/>
        <v>3.3347851619731048</v>
      </c>
      <c r="F750" s="136">
        <f t="shared" si="1063"/>
        <v>3.2629895856984308</v>
      </c>
      <c r="G750" s="136">
        <f t="shared" si="1063"/>
        <v>3.1147210002755319</v>
      </c>
      <c r="H750" s="136">
        <f t="shared" si="1063"/>
        <v>3.033589694547782</v>
      </c>
      <c r="I750" s="136">
        <f t="shared" si="1063"/>
        <v>2.9248721536220277</v>
      </c>
      <c r="J750" s="136">
        <f t="shared" si="1063"/>
        <v>2.9290808901951069</v>
      </c>
      <c r="K750" s="136">
        <f t="shared" si="1063"/>
        <v>2.9410345278660084</v>
      </c>
      <c r="L750" s="136">
        <f t="shared" si="1063"/>
        <v>2.9021791080060826</v>
      </c>
      <c r="M750" s="136">
        <f t="shared" si="1063"/>
        <v>2.9196969428489701</v>
      </c>
      <c r="N750" s="136">
        <f t="shared" si="1063"/>
        <v>2.8266742917862979</v>
      </c>
      <c r="O750" s="136">
        <f t="shared" si="1063"/>
        <v>2.8092527701401195</v>
      </c>
      <c r="P750" s="136">
        <f t="shared" si="1063"/>
        <v>2.8598535995259593</v>
      </c>
      <c r="Q750" s="136">
        <f t="shared" si="1063"/>
        <v>2.9198799462890701</v>
      </c>
      <c r="R750" s="136">
        <f t="shared" si="1063"/>
        <v>2.8460495733958964</v>
      </c>
      <c r="S750" s="136">
        <f t="shared" ref="S750" si="1082">S701/S$713*100</f>
        <v>2.7766514299684522</v>
      </c>
      <c r="T750" s="136">
        <f t="shared" ref="T750:U750" si="1083">T701/T$713*100</f>
        <v>2.7262146933931053</v>
      </c>
      <c r="U750" s="136">
        <f t="shared" si="1083"/>
        <v>2.7154273896016541</v>
      </c>
      <c r="V750" s="136">
        <f t="shared" ref="V750" si="1084">V701/V$713*100</f>
        <v>2.7058658555790469</v>
      </c>
    </row>
    <row r="751" spans="1:22" ht="12" customHeight="1">
      <c r="A751" s="70" t="s">
        <v>25</v>
      </c>
      <c r="B751" s="136">
        <f t="shared" si="1066"/>
        <v>4.8583144042991426</v>
      </c>
      <c r="C751" s="136">
        <f t="shared" si="1063"/>
        <v>5.1149178927078163</v>
      </c>
      <c r="D751" s="136">
        <f t="shared" si="1063"/>
        <v>5.1501449902117118</v>
      </c>
      <c r="E751" s="136">
        <f t="shared" si="1063"/>
        <v>5.0643937939036237</v>
      </c>
      <c r="F751" s="136">
        <f t="shared" si="1063"/>
        <v>5.0776822934336208</v>
      </c>
      <c r="G751" s="136">
        <f t="shared" si="1063"/>
        <v>5.0533486617704337</v>
      </c>
      <c r="H751" s="136">
        <f t="shared" si="1063"/>
        <v>5.0353282024041794</v>
      </c>
      <c r="I751" s="136">
        <f t="shared" si="1063"/>
        <v>5.0839641974664831</v>
      </c>
      <c r="J751" s="136">
        <f t="shared" si="1063"/>
        <v>5.2940172422720995</v>
      </c>
      <c r="K751" s="136">
        <f t="shared" si="1063"/>
        <v>5.3667397771295065</v>
      </c>
      <c r="L751" s="136">
        <f t="shared" si="1063"/>
        <v>5.2603545580459388</v>
      </c>
      <c r="M751" s="136">
        <f t="shared" si="1063"/>
        <v>5.3519079713829107</v>
      </c>
      <c r="N751" s="136">
        <f t="shared" si="1063"/>
        <v>5.6914183336842452</v>
      </c>
      <c r="O751" s="136">
        <f t="shared" si="1063"/>
        <v>5.7032812826560777</v>
      </c>
      <c r="P751" s="136">
        <f t="shared" si="1063"/>
        <v>6.3380331935730494</v>
      </c>
      <c r="Q751" s="136">
        <f t="shared" si="1063"/>
        <v>6.3033651816629561</v>
      </c>
      <c r="R751" s="136">
        <f t="shared" si="1063"/>
        <v>6.1929118444341231</v>
      </c>
      <c r="S751" s="136">
        <f t="shared" ref="S751" si="1085">S702/S$713*100</f>
        <v>6.3016215969489506</v>
      </c>
      <c r="T751" s="136">
        <f t="shared" ref="T751:U751" si="1086">T702/T$713*100</f>
        <v>6.5759500379362459</v>
      </c>
      <c r="U751" s="136">
        <f t="shared" si="1086"/>
        <v>6.6610789362852323</v>
      </c>
      <c r="V751" s="136">
        <f t="shared" ref="V751" si="1087">V702/V$713*100</f>
        <v>6.8186866188528166</v>
      </c>
    </row>
    <row r="752" spans="1:22" ht="12" customHeight="1">
      <c r="A752" s="70" t="s">
        <v>26</v>
      </c>
      <c r="B752" s="136">
        <f t="shared" si="1066"/>
        <v>6.7493327410163992</v>
      </c>
      <c r="C752" s="136">
        <f t="shared" si="1063"/>
        <v>6.465266101383996</v>
      </c>
      <c r="D752" s="136">
        <f t="shared" si="1063"/>
        <v>6.460462655849998</v>
      </c>
      <c r="E752" s="136">
        <f t="shared" si="1063"/>
        <v>6.5399686491978581</v>
      </c>
      <c r="F752" s="136">
        <f t="shared" si="1063"/>
        <v>6.4367178394873621</v>
      </c>
      <c r="G752" s="136">
        <f t="shared" si="1063"/>
        <v>6.203979059581382</v>
      </c>
      <c r="H752" s="136">
        <f t="shared" si="1063"/>
        <v>5.9820138071052824</v>
      </c>
      <c r="I752" s="136">
        <f t="shared" si="1063"/>
        <v>5.9299638180048966</v>
      </c>
      <c r="J752" s="136">
        <f t="shared" si="1063"/>
        <v>6.0465367035965327</v>
      </c>
      <c r="K752" s="136">
        <f t="shared" si="1063"/>
        <v>6.1208104889595578</v>
      </c>
      <c r="L752" s="136">
        <f t="shared" si="1063"/>
        <v>6.1554459467681513</v>
      </c>
      <c r="M752" s="136">
        <f t="shared" si="1063"/>
        <v>6.1132505623077478</v>
      </c>
      <c r="N752" s="136">
        <f t="shared" si="1063"/>
        <v>6.177389398067918</v>
      </c>
      <c r="O752" s="136">
        <f t="shared" si="1063"/>
        <v>6.2915543636888396</v>
      </c>
      <c r="P752" s="136">
        <f t="shared" si="1063"/>
        <v>6.1765174895375994</v>
      </c>
      <c r="Q752" s="136">
        <f t="shared" si="1063"/>
        <v>6.2878906530268122</v>
      </c>
      <c r="R752" s="136">
        <f t="shared" si="1063"/>
        <v>6.466656522449715</v>
      </c>
      <c r="S752" s="136">
        <f t="shared" ref="S752" si="1088">S703/S$713*100</f>
        <v>6.259853806480697</v>
      </c>
      <c r="T752" s="136">
        <f t="shared" ref="T752:U752" si="1089">T703/T$713*100</f>
        <v>6.2871016170361589</v>
      </c>
      <c r="U752" s="136">
        <f t="shared" si="1089"/>
        <v>6.2031989301874386</v>
      </c>
      <c r="V752" s="136">
        <f t="shared" ref="V752" si="1090">V703/V$713*100</f>
        <v>6.1386340430155046</v>
      </c>
    </row>
    <row r="753" spans="1:22" ht="12" customHeight="1">
      <c r="A753" s="70" t="s">
        <v>27</v>
      </c>
      <c r="B753" s="136">
        <f t="shared" si="1066"/>
        <v>5.4854211342115251</v>
      </c>
      <c r="C753" s="136">
        <f t="shared" si="1063"/>
        <v>5.5672517510234307</v>
      </c>
      <c r="D753" s="136">
        <f t="shared" si="1063"/>
        <v>5.8290988211581451</v>
      </c>
      <c r="E753" s="136">
        <f t="shared" si="1063"/>
        <v>5.9011882045807731</v>
      </c>
      <c r="F753" s="136">
        <f t="shared" si="1063"/>
        <v>5.974970863595594</v>
      </c>
      <c r="G753" s="136">
        <f t="shared" si="1063"/>
        <v>5.9064521952285487</v>
      </c>
      <c r="H753" s="136">
        <f t="shared" si="1063"/>
        <v>6.1294674303010712</v>
      </c>
      <c r="I753" s="136">
        <f t="shared" si="1063"/>
        <v>6.3319046197783804</v>
      </c>
      <c r="J753" s="136">
        <f t="shared" si="1063"/>
        <v>6.2569668355719186</v>
      </c>
      <c r="K753" s="136">
        <f t="shared" si="1063"/>
        <v>6.1800778010472532</v>
      </c>
      <c r="L753" s="136">
        <f t="shared" si="1063"/>
        <v>6.086264988268737</v>
      </c>
      <c r="M753" s="136">
        <f t="shared" si="1063"/>
        <v>6.0698470830583693</v>
      </c>
      <c r="N753" s="136">
        <f t="shared" si="1063"/>
        <v>6.3350670427846287</v>
      </c>
      <c r="O753" s="136">
        <f t="shared" si="1063"/>
        <v>6.6386011007275147</v>
      </c>
      <c r="P753" s="136">
        <f t="shared" si="1063"/>
        <v>6.36138206785051</v>
      </c>
      <c r="Q753" s="136">
        <f t="shared" si="1063"/>
        <v>6.3037912424734222</v>
      </c>
      <c r="R753" s="136">
        <f t="shared" si="1063"/>
        <v>6.415405021122182</v>
      </c>
      <c r="S753" s="136">
        <f t="shared" ref="S753" si="1091">S704/S$713*100</f>
        <v>6.3764972392928607</v>
      </c>
      <c r="T753" s="136">
        <f t="shared" ref="T753:U753" si="1092">T704/T$713*100</f>
        <v>6.6768838025111581</v>
      </c>
      <c r="U753" s="136">
        <f t="shared" si="1092"/>
        <v>6.831179822618509</v>
      </c>
      <c r="V753" s="136">
        <f t="shared" ref="V753" si="1093">V704/V$713*100</f>
        <v>6.9064202443586185</v>
      </c>
    </row>
    <row r="754" spans="1:22" ht="12" customHeight="1">
      <c r="A754" s="70" t="s">
        <v>28</v>
      </c>
      <c r="B754" s="136">
        <f t="shared" si="1066"/>
        <v>4.0615983941986311</v>
      </c>
      <c r="C754" s="136">
        <f t="shared" si="1063"/>
        <v>4.1054834193360135</v>
      </c>
      <c r="D754" s="136">
        <f t="shared" si="1063"/>
        <v>4.0592191379356946</v>
      </c>
      <c r="E754" s="136">
        <f t="shared" si="1063"/>
        <v>4.0793727520511007</v>
      </c>
      <c r="F754" s="136">
        <f t="shared" si="1063"/>
        <v>4.1654329198573254</v>
      </c>
      <c r="G754" s="136">
        <f t="shared" si="1063"/>
        <v>4.0666596991952568</v>
      </c>
      <c r="H754" s="136">
        <f t="shared" si="1063"/>
        <v>4.0377701714843033</v>
      </c>
      <c r="I754" s="136">
        <f t="shared" si="1063"/>
        <v>3.8625417047145323</v>
      </c>
      <c r="J754" s="136">
        <f t="shared" si="1063"/>
        <v>3.7748288910023056</v>
      </c>
      <c r="K754" s="136">
        <f t="shared" si="1063"/>
        <v>3.8413684991696222</v>
      </c>
      <c r="L754" s="136">
        <f t="shared" si="1063"/>
        <v>3.6890638568722385</v>
      </c>
      <c r="M754" s="136">
        <f t="shared" si="1063"/>
        <v>3.671381334712482</v>
      </c>
      <c r="N754" s="136">
        <f t="shared" si="1063"/>
        <v>3.6668150363040213</v>
      </c>
      <c r="O754" s="136">
        <f t="shared" si="1063"/>
        <v>3.7627039209459414</v>
      </c>
      <c r="P754" s="136">
        <f t="shared" si="1063"/>
        <v>3.8078285975014392</v>
      </c>
      <c r="Q754" s="136">
        <f t="shared" si="1063"/>
        <v>3.8166868250238122</v>
      </c>
      <c r="R754" s="136">
        <f t="shared" si="1063"/>
        <v>3.9747926154078725</v>
      </c>
      <c r="S754" s="136">
        <f t="shared" ref="S754" si="1094">S705/S$713*100</f>
        <v>4.0720469374924377</v>
      </c>
      <c r="T754" s="136">
        <f t="shared" ref="T754:U754" si="1095">T705/T$713*100</f>
        <v>3.9020885594227699</v>
      </c>
      <c r="U754" s="136">
        <f t="shared" si="1095"/>
        <v>3.7284391743633134</v>
      </c>
      <c r="V754" s="136">
        <f t="shared" ref="V754" si="1096">V705/V$713*100</f>
        <v>3.7432136212887399</v>
      </c>
    </row>
    <row r="755" spans="1:22" ht="12" customHeight="1">
      <c r="A755" s="70" t="s">
        <v>29</v>
      </c>
      <c r="B755" s="136">
        <f t="shared" si="1066"/>
        <v>5.6440086989731268</v>
      </c>
      <c r="C755" s="136">
        <f t="shared" si="1063"/>
        <v>5.6031799288850204</v>
      </c>
      <c r="D755" s="136">
        <f t="shared" si="1063"/>
        <v>5.6705942088862971</v>
      </c>
      <c r="E755" s="136">
        <f t="shared" si="1063"/>
        <v>5.7323799094938241</v>
      </c>
      <c r="F755" s="136">
        <f t="shared" si="1063"/>
        <v>6.5235096798076375</v>
      </c>
      <c r="G755" s="136">
        <f t="shared" si="1063"/>
        <v>6.7957311569486283</v>
      </c>
      <c r="H755" s="136">
        <f t="shared" si="1063"/>
        <v>6.752347842356146</v>
      </c>
      <c r="I755" s="136">
        <f t="shared" si="1063"/>
        <v>6.7376178466775478</v>
      </c>
      <c r="J755" s="136">
        <f t="shared" si="1063"/>
        <v>6.7086830824189283</v>
      </c>
      <c r="K755" s="136">
        <f t="shared" si="1063"/>
        <v>6.4783193822314065</v>
      </c>
      <c r="L755" s="136">
        <f t="shared" si="1063"/>
        <v>6.0674589118984494</v>
      </c>
      <c r="M755" s="136">
        <f t="shared" si="1063"/>
        <v>6.0370169951200783</v>
      </c>
      <c r="N755" s="136">
        <f t="shared" si="1063"/>
        <v>5.7701826919837025</v>
      </c>
      <c r="O755" s="136">
        <f t="shared" si="1063"/>
        <v>5.5348878870211689</v>
      </c>
      <c r="P755" s="136">
        <f t="shared" si="1063"/>
        <v>5.6791632790880779</v>
      </c>
      <c r="Q755" s="136">
        <f t="shared" si="1063"/>
        <v>5.6728803943346184</v>
      </c>
      <c r="R755" s="136">
        <f t="shared" si="1063"/>
        <v>5.7516384070662099</v>
      </c>
      <c r="S755" s="136">
        <f t="shared" ref="S755" si="1097">S706/S$713*100</f>
        <v>5.7511996516016035</v>
      </c>
      <c r="T755" s="136">
        <f t="shared" ref="T755:U755" si="1098">T706/T$713*100</f>
        <v>5.8235428679561201</v>
      </c>
      <c r="U755" s="136">
        <f t="shared" si="1098"/>
        <v>5.7819946848138235</v>
      </c>
      <c r="V755" s="136">
        <f t="shared" ref="V755" si="1099">V706/V$713*100</f>
        <v>5.8643348628716128</v>
      </c>
    </row>
    <row r="756" spans="1:22" ht="12" customHeight="1">
      <c r="A756" s="70" t="s">
        <v>30</v>
      </c>
      <c r="B756" s="136">
        <f t="shared" si="1066"/>
        <v>3.6468642377340701</v>
      </c>
      <c r="C756" s="136">
        <f t="shared" si="1063"/>
        <v>3.6558109075286644</v>
      </c>
      <c r="D756" s="136">
        <f t="shared" si="1063"/>
        <v>3.7236034797650808</v>
      </c>
      <c r="E756" s="136">
        <f t="shared" si="1063"/>
        <v>3.7703579107871836</v>
      </c>
      <c r="F756" s="136">
        <f t="shared" si="1063"/>
        <v>3.7847236291264781</v>
      </c>
      <c r="G756" s="136">
        <f t="shared" si="1063"/>
        <v>3.7498693599110697</v>
      </c>
      <c r="H756" s="136">
        <f t="shared" si="1063"/>
        <v>3.7740532565067846</v>
      </c>
      <c r="I756" s="136">
        <f t="shared" si="1063"/>
        <v>3.785739567302838</v>
      </c>
      <c r="J756" s="136">
        <f t="shared" si="1063"/>
        <v>3.8191524023449692</v>
      </c>
      <c r="K756" s="136">
        <f t="shared" si="1063"/>
        <v>3.6861093083970351</v>
      </c>
      <c r="L756" s="136">
        <f t="shared" si="1063"/>
        <v>3.5870644513736933</v>
      </c>
      <c r="M756" s="136">
        <f t="shared" si="1063"/>
        <v>3.5146303217212314</v>
      </c>
      <c r="N756" s="136">
        <f t="shared" si="1063"/>
        <v>3.3698151373889811</v>
      </c>
      <c r="O756" s="136">
        <f t="shared" si="1063"/>
        <v>3.3501889585250284</v>
      </c>
      <c r="P756" s="136">
        <f t="shared" si="1063"/>
        <v>3.2677186562321521</v>
      </c>
      <c r="Q756" s="136">
        <f t="shared" si="1063"/>
        <v>3.2203209873976326</v>
      </c>
      <c r="R756" s="136">
        <f t="shared" si="1063"/>
        <v>3.2375964570825042</v>
      </c>
      <c r="S756" s="136">
        <f t="shared" ref="S756" si="1100">S707/S$713*100</f>
        <v>3.1809955302836803</v>
      </c>
      <c r="T756" s="136">
        <f t="shared" ref="T756:U756" si="1101">T707/T$713*100</f>
        <v>3.1400551048651213</v>
      </c>
      <c r="U756" s="136">
        <f t="shared" si="1101"/>
        <v>3.0587584443965325</v>
      </c>
      <c r="V756" s="136">
        <f t="shared" ref="V756" si="1102">V707/V$713*100</f>
        <v>2.9282705962362567</v>
      </c>
    </row>
    <row r="757" spans="1:22" ht="12" customHeight="1">
      <c r="A757" s="70" t="s">
        <v>31</v>
      </c>
      <c r="B757" s="136">
        <f t="shared" si="1066"/>
        <v>8.9067493086761349</v>
      </c>
      <c r="C757" s="136">
        <f t="shared" si="1063"/>
        <v>8.7923997646609315</v>
      </c>
      <c r="D757" s="136">
        <f t="shared" si="1063"/>
        <v>8.8277512423595361</v>
      </c>
      <c r="E757" s="136">
        <f t="shared" si="1063"/>
        <v>8.939592574850705</v>
      </c>
      <c r="F757" s="136">
        <f t="shared" si="1063"/>
        <v>9.1042482687785053</v>
      </c>
      <c r="G757" s="136">
        <f t="shared" si="1063"/>
        <v>9.2888428613504868</v>
      </c>
      <c r="H757" s="136">
        <f t="shared" si="1063"/>
        <v>9.4405283507840192</v>
      </c>
      <c r="I757" s="136">
        <f t="shared" si="1063"/>
        <v>9.3114103655147087</v>
      </c>
      <c r="J757" s="136">
        <f t="shared" si="1063"/>
        <v>9.1396145857594959</v>
      </c>
      <c r="K757" s="136">
        <f t="shared" si="1063"/>
        <v>9.1831525045307743</v>
      </c>
      <c r="L757" s="136">
        <f t="shared" si="1063"/>
        <v>9.153519655525125</v>
      </c>
      <c r="M757" s="136">
        <f t="shared" si="1063"/>
        <v>9.5139297128457745</v>
      </c>
      <c r="N757" s="136">
        <f t="shared" si="1063"/>
        <v>9.313033686237123</v>
      </c>
      <c r="O757" s="136">
        <f t="shared" si="1063"/>
        <v>9.6231777060606962</v>
      </c>
      <c r="P757" s="136">
        <f t="shared" si="1063"/>
        <v>9.755191780054675</v>
      </c>
      <c r="Q757" s="136">
        <f t="shared" si="1063"/>
        <v>9.4728826780205626</v>
      </c>
      <c r="R757" s="136">
        <f t="shared" si="1063"/>
        <v>9.2558686449878778</v>
      </c>
      <c r="S757" s="136">
        <f t="shared" ref="S757" si="1103">S708/S$713*100</f>
        <v>9.7420244935577252</v>
      </c>
      <c r="T757" s="136">
        <f t="shared" ref="T757:U757" si="1104">T708/T$713*100</f>
        <v>9.4578470537580834</v>
      </c>
      <c r="U757" s="136">
        <f t="shared" si="1104"/>
        <v>9.4060622520438653</v>
      </c>
      <c r="V757" s="136">
        <f t="shared" ref="V757" si="1105">V708/V$713*100</f>
        <v>9.3571859615086268</v>
      </c>
    </row>
    <row r="758" spans="1:22" ht="12" customHeight="1">
      <c r="A758" s="70" t="s">
        <v>32</v>
      </c>
      <c r="B758" s="136">
        <f t="shared" si="1066"/>
        <v>2.6907424569232616</v>
      </c>
      <c r="C758" s="136">
        <f t="shared" si="1063"/>
        <v>2.6701384565520927</v>
      </c>
      <c r="D758" s="136">
        <f t="shared" si="1063"/>
        <v>2.7498667866230604</v>
      </c>
      <c r="E758" s="136">
        <f t="shared" si="1063"/>
        <v>2.8182626998166738</v>
      </c>
      <c r="F758" s="136">
        <f t="shared" si="1063"/>
        <v>2.8005712917047378</v>
      </c>
      <c r="G758" s="136">
        <f t="shared" si="1063"/>
        <v>2.7614464470646363</v>
      </c>
      <c r="H758" s="136">
        <f t="shared" si="1063"/>
        <v>2.7319673805169491</v>
      </c>
      <c r="I758" s="136">
        <f t="shared" si="1063"/>
        <v>2.7437069846451201</v>
      </c>
      <c r="J758" s="136">
        <f t="shared" si="1063"/>
        <v>2.8058061242733232</v>
      </c>
      <c r="K758" s="136">
        <f t="shared" si="1063"/>
        <v>2.8037883665886456</v>
      </c>
      <c r="L758" s="136">
        <f t="shared" si="1063"/>
        <v>2.8051372956247604</v>
      </c>
      <c r="M758" s="136">
        <f t="shared" si="1063"/>
        <v>2.7535798134292975</v>
      </c>
      <c r="N758" s="136">
        <f t="shared" si="1063"/>
        <v>2.6212838013306357</v>
      </c>
      <c r="O758" s="136">
        <f t="shared" si="1063"/>
        <v>2.4466804008797856</v>
      </c>
      <c r="P758" s="136">
        <f t="shared" si="1063"/>
        <v>2.3287514363392678</v>
      </c>
      <c r="Q758" s="136">
        <f t="shared" si="1063"/>
        <v>2.2950362040913084</v>
      </c>
      <c r="R758" s="136">
        <f t="shared" si="1063"/>
        <v>2.3044776772527871</v>
      </c>
      <c r="S758" s="136">
        <f t="shared" ref="S758" si="1106">S709/S$713*100</f>
        <v>2.2216025138207307</v>
      </c>
      <c r="T758" s="136">
        <f t="shared" ref="T758:U758" si="1107">T709/T$713*100</f>
        <v>2.1402988310127449</v>
      </c>
      <c r="U758" s="136">
        <f t="shared" si="1107"/>
        <v>2.0918246212492035</v>
      </c>
      <c r="V758" s="136">
        <f t="shared" ref="V758" si="1108">V709/V$713*100</f>
        <v>2.1445899864056748</v>
      </c>
    </row>
    <row r="759" spans="1:22" ht="12" customHeight="1">
      <c r="A759" s="70" t="s">
        <v>33</v>
      </c>
      <c r="B759" s="136">
        <f t="shared" si="1066"/>
        <v>3.6080716498136294</v>
      </c>
      <c r="C759" s="136">
        <f t="shared" ref="C759:R764" si="1109">C710/C$713*100</f>
        <v>3.4938964869275613</v>
      </c>
      <c r="D759" s="136">
        <f t="shared" si="1109"/>
        <v>3.3832095156824962</v>
      </c>
      <c r="E759" s="136">
        <f t="shared" si="1109"/>
        <v>3.3164984019014363</v>
      </c>
      <c r="F759" s="136">
        <f t="shared" si="1109"/>
        <v>3.2482925143955774</v>
      </c>
      <c r="G759" s="136">
        <f t="shared" si="1109"/>
        <v>3.181988769702901</v>
      </c>
      <c r="H759" s="136">
        <f t="shared" si="1109"/>
        <v>3.1521222160834665</v>
      </c>
      <c r="I759" s="136">
        <f t="shared" si="1109"/>
        <v>3.0557753054832202</v>
      </c>
      <c r="J759" s="136">
        <f t="shared" si="1109"/>
        <v>2.9416108059015902</v>
      </c>
      <c r="K759" s="136">
        <f t="shared" si="1109"/>
        <v>2.9664771382693687</v>
      </c>
      <c r="L759" s="136">
        <f t="shared" si="1109"/>
        <v>2.9246726503313289</v>
      </c>
      <c r="M759" s="136">
        <f t="shared" si="1109"/>
        <v>2.8900408195215568</v>
      </c>
      <c r="N759" s="136">
        <f t="shared" si="1109"/>
        <v>2.8971731395480664</v>
      </c>
      <c r="O759" s="136">
        <f t="shared" si="1109"/>
        <v>2.9245369226857898</v>
      </c>
      <c r="P759" s="136">
        <f t="shared" si="1109"/>
        <v>2.936856724243909</v>
      </c>
      <c r="Q759" s="136">
        <f t="shared" si="1109"/>
        <v>2.7673672185744786</v>
      </c>
      <c r="R759" s="136">
        <f t="shared" si="1109"/>
        <v>2.8327228570093057</v>
      </c>
      <c r="S759" s="136">
        <f t="shared" ref="S759" si="1110">S710/S$713*100</f>
        <v>2.7624266210889199</v>
      </c>
      <c r="T759" s="136">
        <f t="shared" ref="T759:U759" si="1111">T710/T$713*100</f>
        <v>2.6804037590117296</v>
      </c>
      <c r="U759" s="136">
        <f t="shared" si="1111"/>
        <v>2.6859432359705528</v>
      </c>
      <c r="V759" s="136">
        <f t="shared" ref="V759" si="1112">V710/V$713*100</f>
        <v>2.6677309730258583</v>
      </c>
    </row>
    <row r="760" spans="1:22" ht="12" customHeight="1">
      <c r="A760" s="70" t="s">
        <v>34</v>
      </c>
      <c r="B760" s="136">
        <f t="shared" si="1066"/>
        <v>6.2471949373266273</v>
      </c>
      <c r="C760" s="136">
        <f t="shared" si="1109"/>
        <v>6.5409481427128062</v>
      </c>
      <c r="D760" s="136">
        <f t="shared" si="1109"/>
        <v>6.8121025318264126</v>
      </c>
      <c r="E760" s="136">
        <f t="shared" si="1109"/>
        <v>7.0919775717839872</v>
      </c>
      <c r="F760" s="136">
        <f t="shared" si="1109"/>
        <v>7.1401153564255564</v>
      </c>
      <c r="G760" s="136">
        <f t="shared" si="1109"/>
        <v>7.0442561115808875</v>
      </c>
      <c r="H760" s="136">
        <f t="shared" si="1109"/>
        <v>7.2339802799303312</v>
      </c>
      <c r="I760" s="136">
        <f t="shared" si="1109"/>
        <v>7.6855173270814632</v>
      </c>
      <c r="J760" s="136">
        <f t="shared" si="1109"/>
        <v>7.7163823746704772</v>
      </c>
      <c r="K760" s="136">
        <f t="shared" si="1109"/>
        <v>7.7000091864333733</v>
      </c>
      <c r="L760" s="136">
        <f t="shared" si="1109"/>
        <v>7.7357709395314984</v>
      </c>
      <c r="M760" s="136">
        <f t="shared" si="1109"/>
        <v>7.9589012474459802</v>
      </c>
      <c r="N760" s="136">
        <f t="shared" si="1109"/>
        <v>8.0659282438266029</v>
      </c>
      <c r="O760" s="136">
        <f t="shared" si="1109"/>
        <v>8.3514149044259813</v>
      </c>
      <c r="P760" s="136">
        <f t="shared" si="1109"/>
        <v>8.4355076979936392</v>
      </c>
      <c r="Q760" s="136">
        <f t="shared" si="1109"/>
        <v>8.7318095467275363</v>
      </c>
      <c r="R760" s="136">
        <f t="shared" si="1109"/>
        <v>8.6272587043845892</v>
      </c>
      <c r="S760" s="136">
        <f t="shared" ref="S760" si="1113">S711/S$713*100</f>
        <v>8.7266857727213178</v>
      </c>
      <c r="T760" s="136">
        <f t="shared" ref="T760:U760" si="1114">T711/T$713*100</f>
        <v>9.3180937621077096</v>
      </c>
      <c r="U760" s="136">
        <f t="shared" si="1114"/>
        <v>9.3389692948521592</v>
      </c>
      <c r="V760" s="136">
        <f t="shared" ref="V760" si="1115">V711/V$713*100</f>
        <v>9.0123050796453157</v>
      </c>
    </row>
    <row r="761" spans="1:22" ht="12" customHeight="1">
      <c r="A761" s="70" t="s">
        <v>35</v>
      </c>
      <c r="B761" s="136">
        <f t="shared" si="1066"/>
        <v>3.879788219422621</v>
      </c>
      <c r="C761" s="136">
        <f t="shared" si="1109"/>
        <v>3.8443863172572166</v>
      </c>
      <c r="D761" s="136">
        <f t="shared" si="1109"/>
        <v>3.904527517250167</v>
      </c>
      <c r="E761" s="136">
        <f t="shared" si="1109"/>
        <v>3.9128835176865828</v>
      </c>
      <c r="F761" s="136">
        <f t="shared" si="1109"/>
        <v>3.809082885967749</v>
      </c>
      <c r="G761" s="136">
        <f t="shared" si="1109"/>
        <v>3.6776610198477924</v>
      </c>
      <c r="H761" s="136">
        <f t="shared" si="1109"/>
        <v>3.6727715121822908</v>
      </c>
      <c r="I761" s="136">
        <f t="shared" si="1109"/>
        <v>3.621128687406868</v>
      </c>
      <c r="J761" s="136">
        <f t="shared" si="1109"/>
        <v>3.6344426925766005</v>
      </c>
      <c r="K761" s="136">
        <f t="shared" si="1109"/>
        <v>3.7667340197334744</v>
      </c>
      <c r="L761" s="136">
        <f t="shared" si="1109"/>
        <v>3.9347720050043016</v>
      </c>
      <c r="M761" s="136">
        <f t="shared" si="1109"/>
        <v>3.8677192805498475</v>
      </c>
      <c r="N761" s="136">
        <f t="shared" si="1109"/>
        <v>3.8278435636711454</v>
      </c>
      <c r="O761" s="136">
        <f t="shared" si="1109"/>
        <v>3.7970123110301657</v>
      </c>
      <c r="P761" s="136">
        <f t="shared" si="1109"/>
        <v>3.7717796479867354</v>
      </c>
      <c r="Q761" s="136">
        <f t="shared" si="1109"/>
        <v>3.8304059831208339</v>
      </c>
      <c r="R761" s="136">
        <f t="shared" si="1109"/>
        <v>3.8084572933439023</v>
      </c>
      <c r="S761" s="136">
        <f t="shared" ref="S761" si="1116">S712/S$713*100</f>
        <v>3.7489093010554182</v>
      </c>
      <c r="T761" s="136">
        <f t="shared" ref="T761:U761" si="1117">T712/T$713*100</f>
        <v>3.6624344948551024</v>
      </c>
      <c r="U761" s="136">
        <f t="shared" si="1117"/>
        <v>3.7370949409843228</v>
      </c>
      <c r="V761" s="136">
        <f t="shared" ref="V761" si="1118">V712/V$713*100</f>
        <v>3.6085717506791681</v>
      </c>
    </row>
    <row r="762" spans="1:22" ht="12" customHeight="1">
      <c r="A762" s="72" t="s">
        <v>5</v>
      </c>
      <c r="B762" s="137">
        <f t="shared" si="1066"/>
        <v>100</v>
      </c>
      <c r="C762" s="137">
        <f t="shared" si="1109"/>
        <v>100</v>
      </c>
      <c r="D762" s="137">
        <f t="shared" si="1109"/>
        <v>100</v>
      </c>
      <c r="E762" s="137">
        <f t="shared" si="1109"/>
        <v>100</v>
      </c>
      <c r="F762" s="137">
        <f t="shared" si="1109"/>
        <v>100</v>
      </c>
      <c r="G762" s="137">
        <f t="shared" si="1109"/>
        <v>100</v>
      </c>
      <c r="H762" s="137">
        <f t="shared" si="1109"/>
        <v>100</v>
      </c>
      <c r="I762" s="137">
        <f t="shared" si="1109"/>
        <v>100</v>
      </c>
      <c r="J762" s="137">
        <f t="shared" si="1109"/>
        <v>100</v>
      </c>
      <c r="K762" s="137">
        <f t="shared" si="1109"/>
        <v>100</v>
      </c>
      <c r="L762" s="137">
        <f t="shared" si="1109"/>
        <v>100</v>
      </c>
      <c r="M762" s="137">
        <f t="shared" si="1109"/>
        <v>100</v>
      </c>
      <c r="N762" s="137">
        <f t="shared" si="1109"/>
        <v>100</v>
      </c>
      <c r="O762" s="137">
        <f t="shared" si="1109"/>
        <v>100</v>
      </c>
      <c r="P762" s="137">
        <f t="shared" si="1109"/>
        <v>100</v>
      </c>
      <c r="Q762" s="137">
        <f t="shared" si="1109"/>
        <v>100</v>
      </c>
      <c r="R762" s="137">
        <f t="shared" si="1109"/>
        <v>100</v>
      </c>
      <c r="S762" s="137">
        <f t="shared" ref="S762" si="1119">S713/S$713*100</f>
        <v>100</v>
      </c>
      <c r="T762" s="137">
        <f t="shared" ref="T762:U762" si="1120">T713/T$713*100</f>
        <v>100</v>
      </c>
      <c r="U762" s="137">
        <f t="shared" si="1120"/>
        <v>100</v>
      </c>
      <c r="V762" s="137">
        <f t="shared" ref="V762" si="1121">V713/V$713*100</f>
        <v>100</v>
      </c>
    </row>
    <row r="763" spans="1:22" ht="12" customHeight="1">
      <c r="A763" s="73" t="s">
        <v>3</v>
      </c>
      <c r="B763" s="136">
        <f t="shared" si="1066"/>
        <v>25.702447855614562</v>
      </c>
      <c r="C763" s="136">
        <f t="shared" si="1109"/>
        <v>25.943732481448993</v>
      </c>
      <c r="D763" s="136">
        <f t="shared" si="1109"/>
        <v>25.454083858786099</v>
      </c>
      <c r="E763" s="136">
        <f t="shared" si="1109"/>
        <v>24.824433817026591</v>
      </c>
      <c r="F763" s="136">
        <f t="shared" si="1109"/>
        <v>23.850110012253953</v>
      </c>
      <c r="G763" s="136">
        <f t="shared" si="1109"/>
        <v>23.913739536916516</v>
      </c>
      <c r="H763" s="136">
        <f t="shared" si="1109"/>
        <v>23.624788880588966</v>
      </c>
      <c r="I763" s="136">
        <f t="shared" si="1109"/>
        <v>23.432995627315464</v>
      </c>
      <c r="J763" s="136">
        <f t="shared" si="1109"/>
        <v>23.338651444381771</v>
      </c>
      <c r="K763" s="136">
        <f t="shared" si="1109"/>
        <v>23.508887345116523</v>
      </c>
      <c r="L763" s="136">
        <f t="shared" si="1109"/>
        <v>23.234579580739219</v>
      </c>
      <c r="M763" s="136">
        <f t="shared" si="1109"/>
        <v>22.772475612560562</v>
      </c>
      <c r="N763" s="136">
        <f t="shared" si="1109"/>
        <v>22.491571133933103</v>
      </c>
      <c r="O763" s="136">
        <f t="shared" si="1109"/>
        <v>21.81157709118775</v>
      </c>
      <c r="P763" s="136">
        <f t="shared" si="1109"/>
        <v>21.217741006224109</v>
      </c>
      <c r="Q763" s="136">
        <f t="shared" si="1109"/>
        <v>21.079222258371114</v>
      </c>
      <c r="R763" s="136">
        <f t="shared" si="1109"/>
        <v>20.805457456115491</v>
      </c>
      <c r="S763" s="136">
        <f t="shared" ref="S763" si="1122">S714/S$713*100</f>
        <v>20.4436139518176</v>
      </c>
      <c r="T763" s="136">
        <f t="shared" ref="T763:U763" si="1123">T714/T$713*100</f>
        <v>20.007386638896659</v>
      </c>
      <c r="U763" s="136">
        <f t="shared" si="1123"/>
        <v>20.416283520999347</v>
      </c>
      <c r="V763" s="136">
        <f t="shared" ref="V763" si="1124">V714/V$713*100</f>
        <v>20.218857377732594</v>
      </c>
    </row>
    <row r="764" spans="1:22" ht="12" customHeight="1">
      <c r="A764" s="73" t="s">
        <v>4</v>
      </c>
      <c r="B764" s="136">
        <f t="shared" si="1066"/>
        <v>74.297552144385435</v>
      </c>
      <c r="C764" s="136">
        <f t="shared" si="1109"/>
        <v>74.05626751855101</v>
      </c>
      <c r="D764" s="136">
        <f t="shared" si="1109"/>
        <v>74.545916141213894</v>
      </c>
      <c r="E764" s="136">
        <f t="shared" si="1109"/>
        <v>75.175566182973412</v>
      </c>
      <c r="F764" s="136">
        <f t="shared" si="1109"/>
        <v>76.149889987746036</v>
      </c>
      <c r="G764" s="136">
        <f t="shared" si="1109"/>
        <v>76.086260463083477</v>
      </c>
      <c r="H764" s="136">
        <f t="shared" si="1109"/>
        <v>76.375211119411034</v>
      </c>
      <c r="I764" s="136">
        <f t="shared" si="1109"/>
        <v>76.567004372684522</v>
      </c>
      <c r="J764" s="136">
        <f t="shared" si="1109"/>
        <v>76.661348555618233</v>
      </c>
      <c r="K764" s="136">
        <f t="shared" si="1109"/>
        <v>76.49111265488348</v>
      </c>
      <c r="L764" s="136">
        <f t="shared" si="1109"/>
        <v>76.765420419260792</v>
      </c>
      <c r="M764" s="136">
        <f t="shared" si="1109"/>
        <v>77.227524387439431</v>
      </c>
      <c r="N764" s="136">
        <f t="shared" si="1109"/>
        <v>77.508428866066893</v>
      </c>
      <c r="O764" s="136">
        <f t="shared" si="1109"/>
        <v>78.188422908812242</v>
      </c>
      <c r="P764" s="136">
        <f t="shared" si="1109"/>
        <v>78.782258993775898</v>
      </c>
      <c r="Q764" s="136">
        <f t="shared" si="1109"/>
        <v>78.920777741628882</v>
      </c>
      <c r="R764" s="136">
        <f t="shared" si="1109"/>
        <v>79.194542543884523</v>
      </c>
      <c r="S764" s="136">
        <f t="shared" ref="S764" si="1125">S715/S$713*100</f>
        <v>79.556386048182418</v>
      </c>
      <c r="T764" s="136">
        <f t="shared" ref="T764:U764" si="1126">T715/T$713*100</f>
        <v>79.992613361103352</v>
      </c>
      <c r="U764" s="136">
        <f t="shared" si="1126"/>
        <v>79.583716479000643</v>
      </c>
      <c r="V764" s="136">
        <f t="shared" ref="V764" si="1127">V715/V$713*100</f>
        <v>79.78114262226741</v>
      </c>
    </row>
    <row r="765" spans="1:22" ht="12" customHeight="1">
      <c r="A765" s="14"/>
      <c r="B765" s="138"/>
      <c r="C765" s="138"/>
      <c r="D765" s="138"/>
      <c r="E765" s="138"/>
      <c r="F765" s="138"/>
      <c r="G765" s="138"/>
      <c r="H765" s="138"/>
      <c r="I765" s="124"/>
      <c r="J765" s="124"/>
      <c r="K765" s="124"/>
      <c r="L765" s="124"/>
      <c r="M765" s="124"/>
    </row>
    <row r="766" spans="1:22" ht="12" customHeight="1">
      <c r="A766" s="127"/>
      <c r="B766" s="184" t="s">
        <v>96</v>
      </c>
      <c r="C766" s="184"/>
      <c r="D766" s="184"/>
      <c r="E766" s="184"/>
      <c r="F766" s="184"/>
      <c r="G766" s="184"/>
      <c r="H766" s="184"/>
      <c r="I766" s="184"/>
      <c r="J766" s="184"/>
      <c r="K766" s="184"/>
      <c r="L766" s="184"/>
      <c r="M766" s="184"/>
      <c r="N766" s="184"/>
      <c r="O766" s="184"/>
      <c r="P766" s="184"/>
      <c r="Q766" s="184"/>
      <c r="R766" s="184"/>
      <c r="S766" s="184"/>
      <c r="T766" s="184"/>
      <c r="U766" s="184"/>
      <c r="V766" s="184"/>
    </row>
    <row r="767" spans="1:22" ht="12" customHeight="1">
      <c r="A767" s="70" t="s">
        <v>18</v>
      </c>
      <c r="B767" s="136">
        <f t="shared" ref="B767:T767" si="1128">B694/$Q694*100</f>
        <v>76.717941690362807</v>
      </c>
      <c r="C767" s="136">
        <f t="shared" si="1128"/>
        <v>78.867381547843365</v>
      </c>
      <c r="D767" s="136">
        <f t="shared" si="1128"/>
        <v>75.958751584501016</v>
      </c>
      <c r="E767" s="136">
        <f t="shared" si="1128"/>
        <v>77.203055945732984</v>
      </c>
      <c r="F767" s="136">
        <f t="shared" si="1128"/>
        <v>79.1017164000137</v>
      </c>
      <c r="G767" s="136">
        <f t="shared" si="1128"/>
        <v>78.365137551817483</v>
      </c>
      <c r="H767" s="136">
        <f t="shared" si="1128"/>
        <v>80.245983075816227</v>
      </c>
      <c r="I767" s="136">
        <f t="shared" si="1128"/>
        <v>83.860358354174522</v>
      </c>
      <c r="J767" s="136">
        <f t="shared" si="1128"/>
        <v>88.141423138853682</v>
      </c>
      <c r="K767" s="136">
        <f t="shared" si="1128"/>
        <v>89.988694371167227</v>
      </c>
      <c r="L767" s="136">
        <f t="shared" si="1128"/>
        <v>94.025831648908849</v>
      </c>
      <c r="M767" s="136">
        <f t="shared" si="1128"/>
        <v>96.779608756723434</v>
      </c>
      <c r="N767" s="136">
        <f t="shared" si="1128"/>
        <v>98.127376751515982</v>
      </c>
      <c r="O767" s="136">
        <f t="shared" si="1128"/>
        <v>103.33961423824043</v>
      </c>
      <c r="P767" s="136">
        <f t="shared" si="1128"/>
        <v>101.00585837130427</v>
      </c>
      <c r="Q767" s="139">
        <f t="shared" si="1128"/>
        <v>100</v>
      </c>
      <c r="R767" s="136">
        <f t="shared" si="1128"/>
        <v>100.23707561067525</v>
      </c>
      <c r="S767" s="136">
        <f t="shared" si="1128"/>
        <v>99.510774606872459</v>
      </c>
      <c r="T767" s="136">
        <f t="shared" si="1128"/>
        <v>103.41841104525678</v>
      </c>
      <c r="U767" s="136">
        <f t="shared" ref="U767:V767" si="1129">U694/$Q694*100</f>
        <v>110.74925485628148</v>
      </c>
      <c r="V767" s="136">
        <f t="shared" si="1129"/>
        <v>108.5587036212272</v>
      </c>
    </row>
    <row r="768" spans="1:22" ht="12" customHeight="1">
      <c r="A768" s="70" t="s">
        <v>19</v>
      </c>
      <c r="B768" s="136">
        <f t="shared" ref="B768:T768" si="1130">B695/$Q695*100</f>
        <v>97.925497852401406</v>
      </c>
      <c r="C768" s="136">
        <f t="shared" si="1130"/>
        <v>96.811245607184688</v>
      </c>
      <c r="D768" s="136">
        <f t="shared" si="1130"/>
        <v>92.937446310035142</v>
      </c>
      <c r="E768" s="136">
        <f t="shared" si="1130"/>
        <v>92.27395548613822</v>
      </c>
      <c r="F768" s="136">
        <f t="shared" si="1130"/>
        <v>86.829519718859828</v>
      </c>
      <c r="G768" s="136">
        <f t="shared" si="1130"/>
        <v>85.197032409215154</v>
      </c>
      <c r="H768" s="136">
        <f t="shared" si="1130"/>
        <v>84.520109332292066</v>
      </c>
      <c r="I768" s="136">
        <f t="shared" si="1130"/>
        <v>84.881530652089026</v>
      </c>
      <c r="J768" s="136">
        <f t="shared" si="1130"/>
        <v>85.878328777821167</v>
      </c>
      <c r="K768" s="136">
        <f t="shared" si="1130"/>
        <v>88.352987114408421</v>
      </c>
      <c r="L768" s="136">
        <f t="shared" si="1130"/>
        <v>88.070909800859042</v>
      </c>
      <c r="M768" s="136">
        <f t="shared" si="1130"/>
        <v>89.0345958609918</v>
      </c>
      <c r="N768" s="136">
        <f t="shared" si="1130"/>
        <v>91.8319406481843</v>
      </c>
      <c r="O768" s="136">
        <f t="shared" si="1130"/>
        <v>94.070128855915655</v>
      </c>
      <c r="P768" s="136">
        <f t="shared" si="1130"/>
        <v>93.628426395939087</v>
      </c>
      <c r="Q768" s="139">
        <f t="shared" si="1130"/>
        <v>100</v>
      </c>
      <c r="R768" s="136">
        <f t="shared" si="1130"/>
        <v>99.308707536118703</v>
      </c>
      <c r="S768" s="136">
        <f t="shared" si="1130"/>
        <v>101.91331511128465</v>
      </c>
      <c r="T768" s="136">
        <f t="shared" si="1130"/>
        <v>103.9993752440453</v>
      </c>
      <c r="U768" s="136">
        <f t="shared" ref="U768:V768" si="1131">U695/$Q695*100</f>
        <v>106.1813354158532</v>
      </c>
      <c r="V768" s="136">
        <f t="shared" si="1131"/>
        <v>102.11854744240529</v>
      </c>
    </row>
    <row r="769" spans="1:22" ht="12" customHeight="1">
      <c r="A769" s="70" t="s">
        <v>20</v>
      </c>
      <c r="B769" s="136">
        <f t="shared" ref="B769:T769" si="1132">B696/$Q696*100</f>
        <v>110.32963308194219</v>
      </c>
      <c r="C769" s="136">
        <f t="shared" si="1132"/>
        <v>109.78535065476851</v>
      </c>
      <c r="D769" s="136">
        <f t="shared" si="1132"/>
        <v>108.63746879338775</v>
      </c>
      <c r="E769" s="136">
        <f t="shared" si="1132"/>
        <v>103.55185023433475</v>
      </c>
      <c r="F769" s="136">
        <f t="shared" si="1132"/>
        <v>97.093466655368189</v>
      </c>
      <c r="G769" s="136">
        <f t="shared" si="1132"/>
        <v>94.242991141559045</v>
      </c>
      <c r="H769" s="136">
        <f t="shared" si="1132"/>
        <v>94.41246830451135</v>
      </c>
      <c r="I769" s="136">
        <f t="shared" si="1132"/>
        <v>99.843559541890187</v>
      </c>
      <c r="J769" s="136">
        <f t="shared" si="1132"/>
        <v>104.38619934425373</v>
      </c>
      <c r="K769" s="136">
        <f t="shared" si="1132"/>
        <v>98.006035994342071</v>
      </c>
      <c r="L769" s="136">
        <f t="shared" si="1132"/>
        <v>104.42009477684419</v>
      </c>
      <c r="M769" s="136">
        <f t="shared" si="1132"/>
        <v>101.60351469562552</v>
      </c>
      <c r="N769" s="136">
        <f t="shared" si="1132"/>
        <v>103.69916499905483</v>
      </c>
      <c r="O769" s="136">
        <f t="shared" si="1132"/>
        <v>103.78390358053097</v>
      </c>
      <c r="P769" s="136">
        <f t="shared" si="1132"/>
        <v>98.597902394190839</v>
      </c>
      <c r="Q769" s="139">
        <f t="shared" si="1132"/>
        <v>100</v>
      </c>
      <c r="R769" s="136">
        <f t="shared" si="1132"/>
        <v>102.40070919674342</v>
      </c>
      <c r="S769" s="136">
        <f t="shared" si="1132"/>
        <v>105.69769185140763</v>
      </c>
      <c r="T769" s="136">
        <f t="shared" si="1132"/>
        <v>106.93422330571723</v>
      </c>
      <c r="U769" s="136">
        <f t="shared" ref="U769:V769" si="1133">U696/$Q696*100</f>
        <v>114.09789261666221</v>
      </c>
      <c r="V769" s="136">
        <f t="shared" si="1133"/>
        <v>107.7926903195948</v>
      </c>
    </row>
    <row r="770" spans="1:22" ht="12" customHeight="1">
      <c r="A770" s="70" t="s">
        <v>21</v>
      </c>
      <c r="B770" s="136">
        <f t="shared" ref="B770:T770" si="1134">B697/$Q697*100</f>
        <v>76.668329597138893</v>
      </c>
      <c r="C770" s="136">
        <f t="shared" si="1134"/>
        <v>80.722856439428298</v>
      </c>
      <c r="D770" s="136">
        <f t="shared" si="1134"/>
        <v>77.70042631490287</v>
      </c>
      <c r="E770" s="136">
        <f t="shared" si="1134"/>
        <v>74.622277221307982</v>
      </c>
      <c r="F770" s="136">
        <f t="shared" si="1134"/>
        <v>73.277247223769976</v>
      </c>
      <c r="G770" s="136">
        <f t="shared" si="1134"/>
        <v>76.952107602399806</v>
      </c>
      <c r="H770" s="136">
        <f t="shared" si="1134"/>
        <v>79.001885374418507</v>
      </c>
      <c r="I770" s="136">
        <f t="shared" si="1134"/>
        <v>82.394587485260388</v>
      </c>
      <c r="J770" s="136">
        <f t="shared" si="1134"/>
        <v>86.094067873479048</v>
      </c>
      <c r="K770" s="136">
        <f t="shared" si="1134"/>
        <v>88.456454977777199</v>
      </c>
      <c r="L770" s="136">
        <f t="shared" si="1134"/>
        <v>89.865626579244037</v>
      </c>
      <c r="M770" s="136">
        <f t="shared" si="1134"/>
        <v>95.134956526246214</v>
      </c>
      <c r="N770" s="136">
        <f t="shared" si="1134"/>
        <v>99.11286978606509</v>
      </c>
      <c r="O770" s="136">
        <f t="shared" si="1134"/>
        <v>96.245448537700995</v>
      </c>
      <c r="P770" s="136">
        <f t="shared" si="1134"/>
        <v>95.745921501043114</v>
      </c>
      <c r="Q770" s="139">
        <f t="shared" si="1134"/>
        <v>100</v>
      </c>
      <c r="R770" s="136">
        <f t="shared" si="1134"/>
        <v>102.67402459409378</v>
      </c>
      <c r="S770" s="136">
        <f t="shared" si="1134"/>
        <v>109.20253845256759</v>
      </c>
      <c r="T770" s="136">
        <f t="shared" si="1134"/>
        <v>111.51989685511772</v>
      </c>
      <c r="U770" s="136">
        <f t="shared" ref="U770:V770" si="1135">U697/$Q697*100</f>
        <v>120.78447125289932</v>
      </c>
      <c r="V770" s="136">
        <f t="shared" si="1135"/>
        <v>118.57012815362886</v>
      </c>
    </row>
    <row r="771" spans="1:22" ht="12" customHeight="1">
      <c r="A771" s="70"/>
      <c r="B771" s="136"/>
      <c r="C771" s="136"/>
      <c r="D771" s="136"/>
      <c r="E771" s="136"/>
      <c r="F771" s="136"/>
      <c r="G771" s="136"/>
      <c r="H771" s="136"/>
      <c r="I771" s="136"/>
      <c r="J771" s="136"/>
      <c r="K771" s="136"/>
      <c r="L771" s="136"/>
      <c r="M771" s="136"/>
      <c r="N771" s="136"/>
      <c r="O771" s="136"/>
      <c r="P771" s="136"/>
      <c r="Q771" s="139"/>
      <c r="R771" s="136"/>
      <c r="S771" s="136"/>
      <c r="T771" s="136"/>
      <c r="U771" s="136"/>
      <c r="V771" s="136"/>
    </row>
    <row r="772" spans="1:22" ht="12" customHeight="1">
      <c r="A772" s="70" t="s">
        <v>22</v>
      </c>
      <c r="B772" s="136">
        <f t="shared" ref="B772:T772" si="1136">B699/$Q699*100</f>
        <v>69.300554452499625</v>
      </c>
      <c r="C772" s="136">
        <f t="shared" si="1136"/>
        <v>70.785960736294612</v>
      </c>
      <c r="D772" s="136">
        <f t="shared" si="1136"/>
        <v>70.5224670561376</v>
      </c>
      <c r="E772" s="136">
        <f t="shared" si="1136"/>
        <v>70.781669308279021</v>
      </c>
      <c r="F772" s="136">
        <f t="shared" si="1136"/>
        <v>72.021319814381428</v>
      </c>
      <c r="G772" s="136">
        <f t="shared" si="1136"/>
        <v>72.312850824240286</v>
      </c>
      <c r="H772" s="136">
        <f t="shared" si="1136"/>
        <v>73.523033524635665</v>
      </c>
      <c r="I772" s="136">
        <f t="shared" si="1136"/>
        <v>75.034474471725218</v>
      </c>
      <c r="J772" s="136">
        <f t="shared" si="1136"/>
        <v>77.974960948005062</v>
      </c>
      <c r="K772" s="136">
        <f t="shared" si="1136"/>
        <v>76.215189366413568</v>
      </c>
      <c r="L772" s="136">
        <f t="shared" si="1136"/>
        <v>76.563367226078157</v>
      </c>
      <c r="M772" s="136">
        <f t="shared" si="1136"/>
        <v>79.272974875119445</v>
      </c>
      <c r="N772" s="136">
        <f t="shared" si="1136"/>
        <v>83.551528606659147</v>
      </c>
      <c r="O772" s="136">
        <f t="shared" si="1136"/>
        <v>88.856305824326114</v>
      </c>
      <c r="P772" s="136">
        <f t="shared" si="1136"/>
        <v>91.341328740551702</v>
      </c>
      <c r="Q772" s="139">
        <f t="shared" si="1136"/>
        <v>100</v>
      </c>
      <c r="R772" s="136">
        <f t="shared" si="1136"/>
        <v>103.73382846876127</v>
      </c>
      <c r="S772" s="136">
        <f t="shared" si="1136"/>
        <v>109.05662968409369</v>
      </c>
      <c r="T772" s="136">
        <f t="shared" si="1136"/>
        <v>114.38000308982819</v>
      </c>
      <c r="U772" s="136">
        <f t="shared" ref="U772:V772" si="1137">U699/$Q699*100</f>
        <v>119.19126608570268</v>
      </c>
      <c r="V772" s="136">
        <f t="shared" si="1137"/>
        <v>117.03696922187828</v>
      </c>
    </row>
    <row r="773" spans="1:22" ht="12" customHeight="1">
      <c r="A773" s="70" t="s">
        <v>23</v>
      </c>
      <c r="B773" s="136">
        <f t="shared" ref="B773:T773" si="1138">B700/$Q700*100</f>
        <v>57.423638858042736</v>
      </c>
      <c r="C773" s="136">
        <f t="shared" si="1138"/>
        <v>56.454877541176486</v>
      </c>
      <c r="D773" s="136">
        <f t="shared" si="1138"/>
        <v>53.943791708052267</v>
      </c>
      <c r="E773" s="136">
        <f t="shared" si="1138"/>
        <v>54.100969362378635</v>
      </c>
      <c r="F773" s="136">
        <f t="shared" si="1138"/>
        <v>55.065222715927675</v>
      </c>
      <c r="G773" s="136">
        <f t="shared" si="1138"/>
        <v>58.439282993407851</v>
      </c>
      <c r="H773" s="136">
        <f t="shared" si="1138"/>
        <v>61.316114917000888</v>
      </c>
      <c r="I773" s="136">
        <f t="shared" si="1138"/>
        <v>65.500256202581852</v>
      </c>
      <c r="J773" s="136">
        <f t="shared" si="1138"/>
        <v>69.009705645021938</v>
      </c>
      <c r="K773" s="136">
        <f t="shared" si="1138"/>
        <v>69.696418723675365</v>
      </c>
      <c r="L773" s="136">
        <f t="shared" si="1138"/>
        <v>80.549039878946147</v>
      </c>
      <c r="M773" s="136">
        <f t="shared" si="1138"/>
        <v>86.199321100724433</v>
      </c>
      <c r="N773" s="136">
        <f t="shared" si="1138"/>
        <v>92.900108040854164</v>
      </c>
      <c r="O773" s="136">
        <f t="shared" si="1138"/>
        <v>94.128678310235031</v>
      </c>
      <c r="P773" s="136">
        <f t="shared" si="1138"/>
        <v>95.774084921012957</v>
      </c>
      <c r="Q773" s="139">
        <f t="shared" si="1138"/>
        <v>100</v>
      </c>
      <c r="R773" s="136">
        <f t="shared" si="1138"/>
        <v>103.98744381950715</v>
      </c>
      <c r="S773" s="136">
        <f t="shared" si="1138"/>
        <v>112.25204323437352</v>
      </c>
      <c r="T773" s="136">
        <f t="shared" si="1138"/>
        <v>116.59561615593947</v>
      </c>
      <c r="U773" s="136">
        <f t="shared" ref="U773:V773" si="1139">U700/$Q700*100</f>
        <v>118.95463335983014</v>
      </c>
      <c r="V773" s="136">
        <f t="shared" si="1139"/>
        <v>122.32704071742732</v>
      </c>
    </row>
    <row r="774" spans="1:22" ht="12" customHeight="1">
      <c r="A774" s="70" t="s">
        <v>24</v>
      </c>
      <c r="B774" s="136">
        <f t="shared" ref="B774:T774" si="1140">B701/$Q701*100</f>
        <v>84.741142823790355</v>
      </c>
      <c r="C774" s="136">
        <f t="shared" si="1140"/>
        <v>83.415046985349889</v>
      </c>
      <c r="D774" s="136">
        <f t="shared" si="1140"/>
        <v>81.339520224128876</v>
      </c>
      <c r="E774" s="136">
        <f t="shared" si="1140"/>
        <v>80.573746570944948</v>
      </c>
      <c r="F774" s="136">
        <f t="shared" si="1140"/>
        <v>79.435008463199679</v>
      </c>
      <c r="G774" s="136">
        <f t="shared" si="1140"/>
        <v>76.537092161326086</v>
      </c>
      <c r="H774" s="136">
        <f t="shared" si="1140"/>
        <v>76.466468219226044</v>
      </c>
      <c r="I774" s="136">
        <f t="shared" si="1140"/>
        <v>76.93106869783459</v>
      </c>
      <c r="J774" s="136">
        <f t="shared" si="1140"/>
        <v>80.228214556703435</v>
      </c>
      <c r="K774" s="136">
        <f t="shared" si="1140"/>
        <v>81.097881281736989</v>
      </c>
      <c r="L774" s="136">
        <f t="shared" si="1140"/>
        <v>82.686628144516433</v>
      </c>
      <c r="M774" s="136">
        <f t="shared" si="1140"/>
        <v>87.516488647639051</v>
      </c>
      <c r="N774" s="136">
        <f t="shared" si="1140"/>
        <v>88.624875970349621</v>
      </c>
      <c r="O774" s="136">
        <f t="shared" si="1140"/>
        <v>90.614019728010263</v>
      </c>
      <c r="P774" s="136">
        <f t="shared" si="1140"/>
        <v>93.580225296211978</v>
      </c>
      <c r="Q774" s="139">
        <f t="shared" si="1140"/>
        <v>100</v>
      </c>
      <c r="R774" s="136">
        <f t="shared" si="1140"/>
        <v>100.21712484678689</v>
      </c>
      <c r="S774" s="136">
        <f t="shared" si="1140"/>
        <v>103.67711434074592</v>
      </c>
      <c r="T774" s="136">
        <f t="shared" si="1140"/>
        <v>106.28669818478957</v>
      </c>
      <c r="U774" s="136">
        <f t="shared" ref="U774:V774" si="1141">U701/$Q701*100</f>
        <v>110.41207027374074</v>
      </c>
      <c r="V774" s="136">
        <f t="shared" si="1141"/>
        <v>108.00852156656742</v>
      </c>
    </row>
    <row r="775" spans="1:22" ht="12" customHeight="1">
      <c r="A775" s="70" t="s">
        <v>25</v>
      </c>
      <c r="B775" s="136">
        <f t="shared" ref="B775:T775" si="1142">B702/$Q702*100</f>
        <v>54.583453873461252</v>
      </c>
      <c r="C775" s="136">
        <f t="shared" si="1142"/>
        <v>58.198846599957278</v>
      </c>
      <c r="D775" s="136">
        <f t="shared" si="1142"/>
        <v>57.699202137007489</v>
      </c>
      <c r="E775" s="136">
        <f t="shared" si="1142"/>
        <v>56.682068766002544</v>
      </c>
      <c r="F775" s="136">
        <f t="shared" si="1142"/>
        <v>57.26039100964411</v>
      </c>
      <c r="G775" s="136">
        <f t="shared" si="1142"/>
        <v>57.520757685953981</v>
      </c>
      <c r="H775" s="136">
        <f t="shared" si="1142"/>
        <v>58.794202177563051</v>
      </c>
      <c r="I775" s="136">
        <f t="shared" si="1142"/>
        <v>61.942665257135751</v>
      </c>
      <c r="J775" s="136">
        <f t="shared" si="1142"/>
        <v>67.169735821101327</v>
      </c>
      <c r="K775" s="136">
        <f t="shared" si="1142"/>
        <v>68.550787724103259</v>
      </c>
      <c r="L775" s="136">
        <f t="shared" si="1142"/>
        <v>69.425435904645767</v>
      </c>
      <c r="M775" s="136">
        <f t="shared" si="1142"/>
        <v>74.311028678186247</v>
      </c>
      <c r="N775" s="136">
        <f t="shared" si="1142"/>
        <v>82.659525283686122</v>
      </c>
      <c r="O775" s="136">
        <f t="shared" si="1142"/>
        <v>85.216147600598063</v>
      </c>
      <c r="P775" s="136">
        <f t="shared" si="1142"/>
        <v>96.069896150736895</v>
      </c>
      <c r="Q775" s="139">
        <f t="shared" si="1142"/>
        <v>100</v>
      </c>
      <c r="R775" s="136">
        <f t="shared" si="1142"/>
        <v>101.01524077834225</v>
      </c>
      <c r="S775" s="136">
        <f t="shared" si="1142"/>
        <v>108.99495218499824</v>
      </c>
      <c r="T775" s="136">
        <f t="shared" si="1142"/>
        <v>118.75991921333036</v>
      </c>
      <c r="U775" s="136">
        <f t="shared" ref="U775:V775" si="1143">U702/$Q702*100</f>
        <v>125.46294168381264</v>
      </c>
      <c r="V775" s="136">
        <f t="shared" si="1143"/>
        <v>126.07965652146875</v>
      </c>
    </row>
    <row r="776" spans="1:22" ht="12" customHeight="1">
      <c r="A776" s="70" t="s">
        <v>26</v>
      </c>
      <c r="B776" s="136">
        <f t="shared" ref="B776:T776" si="1144">B703/$Q703*100</f>
        <v>76.015774281416441</v>
      </c>
      <c r="C776" s="136">
        <f t="shared" si="1144"/>
        <v>73.74449458606064</v>
      </c>
      <c r="D776" s="136">
        <f t="shared" si="1144"/>
        <v>72.557357943380623</v>
      </c>
      <c r="E776" s="136">
        <f t="shared" si="1144"/>
        <v>73.377241126966695</v>
      </c>
      <c r="F776" s="136">
        <f t="shared" si="1144"/>
        <v>72.764700302204872</v>
      </c>
      <c r="G776" s="136">
        <f t="shared" si="1144"/>
        <v>70.791830982098091</v>
      </c>
      <c r="H776" s="136">
        <f t="shared" si="1144"/>
        <v>70.019921128592927</v>
      </c>
      <c r="I776" s="136">
        <f t="shared" si="1144"/>
        <v>72.428073884349033</v>
      </c>
      <c r="J776" s="136">
        <f t="shared" si="1144"/>
        <v>76.906397799189605</v>
      </c>
      <c r="K776" s="136">
        <f t="shared" si="1144"/>
        <v>78.375140599802137</v>
      </c>
      <c r="L776" s="136">
        <f t="shared" si="1144"/>
        <v>81.43865783090078</v>
      </c>
      <c r="M776" s="136">
        <f t="shared" si="1144"/>
        <v>85.091135775365558</v>
      </c>
      <c r="N776" s="136">
        <f t="shared" si="1144"/>
        <v>89.938339363879066</v>
      </c>
      <c r="O776" s="136">
        <f t="shared" si="1144"/>
        <v>94.237237603501782</v>
      </c>
      <c r="P776" s="136">
        <f t="shared" si="1144"/>
        <v>93.85209578403871</v>
      </c>
      <c r="Q776" s="139">
        <f t="shared" si="1144"/>
        <v>100</v>
      </c>
      <c r="R776" s="136">
        <f t="shared" si="1144"/>
        <v>105.73999539239203</v>
      </c>
      <c r="S776" s="136">
        <f t="shared" si="1144"/>
        <v>108.53898171863779</v>
      </c>
      <c r="T776" s="136">
        <f t="shared" si="1144"/>
        <v>113.82282392161646</v>
      </c>
      <c r="U776" s="136">
        <f t="shared" ref="U776:V776" si="1145">U703/$Q703*100</f>
        <v>117.12620780311963</v>
      </c>
      <c r="V776" s="136">
        <f t="shared" si="1145"/>
        <v>113.78460787900964</v>
      </c>
    </row>
    <row r="777" spans="1:22" ht="12" customHeight="1">
      <c r="A777" s="70" t="s">
        <v>27</v>
      </c>
      <c r="B777" s="136">
        <f t="shared" ref="B777:T777" si="1146">B704/$Q704*100</f>
        <v>61.624870230988847</v>
      </c>
      <c r="C777" s="136">
        <f t="shared" si="1146"/>
        <v>63.341335755688213</v>
      </c>
      <c r="D777" s="136">
        <f t="shared" si="1146"/>
        <v>65.301388528419409</v>
      </c>
      <c r="E777" s="136">
        <f t="shared" si="1146"/>
        <v>66.043234708884853</v>
      </c>
      <c r="F777" s="136">
        <f t="shared" si="1146"/>
        <v>67.374448481702572</v>
      </c>
      <c r="G777" s="136">
        <f t="shared" si="1146"/>
        <v>67.226836231507917</v>
      </c>
      <c r="H777" s="136">
        <f t="shared" si="1146"/>
        <v>71.564906133748593</v>
      </c>
      <c r="I777" s="136">
        <f t="shared" si="1146"/>
        <v>77.142270092568552</v>
      </c>
      <c r="J777" s="136">
        <f t="shared" si="1146"/>
        <v>79.382137295613802</v>
      </c>
      <c r="K777" s="136">
        <f t="shared" si="1146"/>
        <v>78.934434207111352</v>
      </c>
      <c r="L777" s="136">
        <f t="shared" si="1146"/>
        <v>80.320259105458959</v>
      </c>
      <c r="M777" s="136">
        <f t="shared" si="1146"/>
        <v>84.273888312137728</v>
      </c>
      <c r="N777" s="136">
        <f t="shared" si="1146"/>
        <v>92.00136257461719</v>
      </c>
      <c r="O777" s="136">
        <f t="shared" si="1146"/>
        <v>99.184618046543832</v>
      </c>
      <c r="P777" s="136">
        <f t="shared" si="1146"/>
        <v>96.417293883553953</v>
      </c>
      <c r="Q777" s="139">
        <f t="shared" si="1146"/>
        <v>100</v>
      </c>
      <c r="R777" s="136">
        <f t="shared" si="1146"/>
        <v>104.63734968422875</v>
      </c>
      <c r="S777" s="136">
        <f t="shared" si="1146"/>
        <v>110.2825720218012</v>
      </c>
      <c r="T777" s="136">
        <f t="shared" si="1146"/>
        <v>120.57460636733282</v>
      </c>
      <c r="U777" s="136">
        <f t="shared" ref="U777:V777" si="1147">U704/$Q704*100</f>
        <v>128.65813435418289</v>
      </c>
      <c r="V777" s="136">
        <f t="shared" si="1147"/>
        <v>127.69324768578598</v>
      </c>
    </row>
    <row r="778" spans="1:22" ht="12" customHeight="1">
      <c r="A778" s="70" t="s">
        <v>28</v>
      </c>
      <c r="B778" s="136">
        <f t="shared" ref="B778:T778" si="1148">B705/$Q705*100</f>
        <v>75.363024219475591</v>
      </c>
      <c r="C778" s="136">
        <f t="shared" si="1148"/>
        <v>77.148228191755379</v>
      </c>
      <c r="D778" s="136">
        <f t="shared" si="1148"/>
        <v>75.106719296992225</v>
      </c>
      <c r="E778" s="136">
        <f t="shared" si="1148"/>
        <v>75.404550975208977</v>
      </c>
      <c r="F778" s="136">
        <f t="shared" si="1148"/>
        <v>77.5773380010002</v>
      </c>
      <c r="G778" s="136">
        <f t="shared" si="1148"/>
        <v>76.448524683860825</v>
      </c>
      <c r="H778" s="136">
        <f t="shared" si="1148"/>
        <v>77.863560048581846</v>
      </c>
      <c r="I778" s="136">
        <f t="shared" si="1148"/>
        <v>77.722458383939426</v>
      </c>
      <c r="J778" s="136">
        <f t="shared" si="1148"/>
        <v>79.099092662713446</v>
      </c>
      <c r="K778" s="136">
        <f t="shared" si="1148"/>
        <v>81.035221833249977</v>
      </c>
      <c r="L778" s="136">
        <f t="shared" si="1148"/>
        <v>80.409194827463025</v>
      </c>
      <c r="M778" s="136">
        <f t="shared" si="1148"/>
        <v>84.189915696220623</v>
      </c>
      <c r="N778" s="136">
        <f t="shared" si="1148"/>
        <v>87.952329070515106</v>
      </c>
      <c r="O778" s="136">
        <f t="shared" si="1148"/>
        <v>92.850253625776958</v>
      </c>
      <c r="P778" s="136">
        <f t="shared" si="1148"/>
        <v>95.322658426805745</v>
      </c>
      <c r="Q778" s="139">
        <f t="shared" si="1148"/>
        <v>100</v>
      </c>
      <c r="R778" s="136">
        <f t="shared" si="1148"/>
        <v>107.07606987211547</v>
      </c>
      <c r="S778" s="136">
        <f t="shared" si="1148"/>
        <v>116.31956847895977</v>
      </c>
      <c r="T778" s="136">
        <f t="shared" si="1148"/>
        <v>116.38431449596341</v>
      </c>
      <c r="U778" s="136">
        <f t="shared" ref="U778:V778" si="1149">U705/$Q705*100</f>
        <v>115.98021004500964</v>
      </c>
      <c r="V778" s="136">
        <f t="shared" si="1149"/>
        <v>114.30753018503965</v>
      </c>
    </row>
    <row r="779" spans="1:22" ht="12" customHeight="1">
      <c r="A779" s="70" t="s">
        <v>29</v>
      </c>
      <c r="B779" s="136">
        <f t="shared" ref="B779:T779" si="1150">B706/$Q706*100</f>
        <v>70.45825973058389</v>
      </c>
      <c r="C779" s="136">
        <f t="shared" si="1150"/>
        <v>70.840092769506242</v>
      </c>
      <c r="D779" s="136">
        <f t="shared" si="1150"/>
        <v>70.59074467957268</v>
      </c>
      <c r="E779" s="136">
        <f t="shared" si="1150"/>
        <v>71.288919331386609</v>
      </c>
      <c r="F779" s="136">
        <f t="shared" si="1150"/>
        <v>81.740810170998714</v>
      </c>
      <c r="G779" s="136">
        <f t="shared" si="1150"/>
        <v>85.950887438864655</v>
      </c>
      <c r="H779" s="136">
        <f t="shared" si="1150"/>
        <v>87.605296994604473</v>
      </c>
      <c r="I779" s="136">
        <f t="shared" si="1150"/>
        <v>91.214235072160733</v>
      </c>
      <c r="J779" s="136">
        <f t="shared" si="1150"/>
        <v>94.578932189336314</v>
      </c>
      <c r="K779" s="136">
        <f t="shared" si="1150"/>
        <v>91.946056695146439</v>
      </c>
      <c r="L779" s="136">
        <f t="shared" si="1150"/>
        <v>88.977312328009901</v>
      </c>
      <c r="M779" s="136">
        <f t="shared" si="1150"/>
        <v>93.139923332972842</v>
      </c>
      <c r="N779" s="136">
        <f t="shared" si="1150"/>
        <v>93.117391879063177</v>
      </c>
      <c r="O779" s="136">
        <f t="shared" si="1150"/>
        <v>91.891380366992323</v>
      </c>
      <c r="P779" s="136">
        <f t="shared" si="1150"/>
        <v>95.650227717894182</v>
      </c>
      <c r="Q779" s="139">
        <f t="shared" si="1150"/>
        <v>100</v>
      </c>
      <c r="R779" s="136">
        <f t="shared" si="1150"/>
        <v>104.24432507780861</v>
      </c>
      <c r="S779" s="136">
        <f t="shared" si="1150"/>
        <v>110.53030029921771</v>
      </c>
      <c r="T779" s="136">
        <f t="shared" si="1150"/>
        <v>116.86043717028973</v>
      </c>
      <c r="U779" s="136">
        <f t="shared" ref="U779:V779" si="1151">U706/$Q706*100</f>
        <v>121.00892846413593</v>
      </c>
      <c r="V779" s="136">
        <f t="shared" si="1151"/>
        <v>120.48469663650457</v>
      </c>
    </row>
    <row r="780" spans="1:22" ht="12" customHeight="1">
      <c r="A780" s="70" t="s">
        <v>30</v>
      </c>
      <c r="B780" s="136">
        <f t="shared" ref="B780:T780" si="1152">B707/$Q707*100</f>
        <v>80.198879121925927</v>
      </c>
      <c r="C780" s="136">
        <f t="shared" si="1152"/>
        <v>81.420308109166541</v>
      </c>
      <c r="D780" s="136">
        <f t="shared" si="1152"/>
        <v>81.655808932096377</v>
      </c>
      <c r="E780" s="136">
        <f t="shared" si="1152"/>
        <v>82.598870654480606</v>
      </c>
      <c r="F780" s="136">
        <f t="shared" si="1152"/>
        <v>83.540344730867545</v>
      </c>
      <c r="G780" s="136">
        <f t="shared" si="1152"/>
        <v>83.547753745521518</v>
      </c>
      <c r="H780" s="136">
        <f t="shared" si="1152"/>
        <v>86.25574860154849</v>
      </c>
      <c r="I780" s="136">
        <f t="shared" si="1152"/>
        <v>90.284135711979843</v>
      </c>
      <c r="J780" s="136">
        <f t="shared" si="1152"/>
        <v>94.848088738826931</v>
      </c>
      <c r="K780" s="136">
        <f t="shared" si="1152"/>
        <v>92.160204065432183</v>
      </c>
      <c r="L780" s="136">
        <f t="shared" si="1152"/>
        <v>92.665075492567155</v>
      </c>
      <c r="M780" s="136">
        <f t="shared" si="1152"/>
        <v>95.520721426341154</v>
      </c>
      <c r="N780" s="136">
        <f t="shared" si="1152"/>
        <v>95.796971829867843</v>
      </c>
      <c r="O780" s="136">
        <f t="shared" si="1152"/>
        <v>97.980514291460054</v>
      </c>
      <c r="P780" s="136">
        <f t="shared" si="1152"/>
        <v>96.950661254557872</v>
      </c>
      <c r="Q780" s="139">
        <f t="shared" si="1152"/>
        <v>100</v>
      </c>
      <c r="R780" s="136">
        <f t="shared" si="1152"/>
        <v>103.36845559089538</v>
      </c>
      <c r="S780" s="136">
        <f t="shared" si="1152"/>
        <v>107.69373250281808</v>
      </c>
      <c r="T780" s="136">
        <f t="shared" si="1152"/>
        <v>110.99974068448711</v>
      </c>
      <c r="U780" s="136">
        <f t="shared" ref="U780:V780" si="1153">U707/$Q707*100</f>
        <v>112.76890754078926</v>
      </c>
      <c r="V780" s="136">
        <f t="shared" si="1153"/>
        <v>105.98119168708556</v>
      </c>
    </row>
    <row r="781" spans="1:22" ht="12" customHeight="1">
      <c r="A781" s="70" t="s">
        <v>31</v>
      </c>
      <c r="B781" s="136">
        <f t="shared" ref="B781:T781" si="1154">B708/$Q708*100</f>
        <v>66.586307954972739</v>
      </c>
      <c r="C781" s="136">
        <f t="shared" si="1154"/>
        <v>66.569216736440822</v>
      </c>
      <c r="D781" s="136">
        <f t="shared" si="1154"/>
        <v>65.809826910933168</v>
      </c>
      <c r="E781" s="136">
        <f t="shared" si="1154"/>
        <v>66.577312576798036</v>
      </c>
      <c r="F781" s="136">
        <f t="shared" si="1154"/>
        <v>68.316119177966357</v>
      </c>
      <c r="G781" s="136">
        <f t="shared" si="1154"/>
        <v>70.355371410169454</v>
      </c>
      <c r="H781" s="136">
        <f t="shared" si="1154"/>
        <v>73.348853359144059</v>
      </c>
      <c r="I781" s="136">
        <f t="shared" si="1154"/>
        <v>75.490652902538685</v>
      </c>
      <c r="J781" s="136">
        <f t="shared" si="1154"/>
        <v>77.162533890087275</v>
      </c>
      <c r="K781" s="136">
        <f t="shared" si="1154"/>
        <v>78.051996884001014</v>
      </c>
      <c r="L781" s="136">
        <f t="shared" si="1154"/>
        <v>80.386297520334054</v>
      </c>
      <c r="M781" s="136">
        <f t="shared" si="1154"/>
        <v>87.90121635503678</v>
      </c>
      <c r="N781" s="136">
        <f t="shared" si="1154"/>
        <v>90.002356789081759</v>
      </c>
      <c r="O781" s="136">
        <f t="shared" si="1154"/>
        <v>95.676641341678632</v>
      </c>
      <c r="P781" s="136">
        <f t="shared" si="1154"/>
        <v>98.39180628992824</v>
      </c>
      <c r="Q781" s="139">
        <f t="shared" si="1154"/>
        <v>100</v>
      </c>
      <c r="R781" s="136">
        <f t="shared" si="1154"/>
        <v>100.46146290036178</v>
      </c>
      <c r="S781" s="136">
        <f t="shared" si="1154"/>
        <v>112.12271135090791</v>
      </c>
      <c r="T781" s="136">
        <f t="shared" si="1154"/>
        <v>113.65642332969321</v>
      </c>
      <c r="U781" s="136">
        <f t="shared" ref="U781:V781" si="1155">U708/$Q708*100</f>
        <v>117.88784922306918</v>
      </c>
      <c r="V781" s="136">
        <f t="shared" si="1155"/>
        <v>115.12770738394613</v>
      </c>
    </row>
    <row r="782" spans="1:22" ht="12" customHeight="1">
      <c r="A782" s="70" t="s">
        <v>32</v>
      </c>
      <c r="B782" s="136">
        <f t="shared" ref="B782:T782" si="1156">B709/$Q709*100</f>
        <v>83.029123906553991</v>
      </c>
      <c r="C782" s="136">
        <f t="shared" si="1156"/>
        <v>83.443482393477197</v>
      </c>
      <c r="D782" s="136">
        <f t="shared" si="1156"/>
        <v>84.614527794692052</v>
      </c>
      <c r="E782" s="136">
        <f t="shared" si="1156"/>
        <v>86.632854618092168</v>
      </c>
      <c r="F782" s="136">
        <f t="shared" si="1156"/>
        <v>86.739785840523965</v>
      </c>
      <c r="G782" s="136">
        <f t="shared" si="1156"/>
        <v>86.330625399135641</v>
      </c>
      <c r="H782" s="136">
        <f t="shared" si="1156"/>
        <v>87.61231491245006</v>
      </c>
      <c r="I782" s="136">
        <f t="shared" si="1156"/>
        <v>91.813820860499305</v>
      </c>
      <c r="J782" s="136">
        <f t="shared" si="1156"/>
        <v>97.775236511071824</v>
      </c>
      <c r="K782" s="136">
        <f t="shared" si="1156"/>
        <v>98.362615656513157</v>
      </c>
      <c r="L782" s="136">
        <f t="shared" si="1156"/>
        <v>101.68119644156654</v>
      </c>
      <c r="M782" s="136">
        <f t="shared" si="1156"/>
        <v>105.00868816182259</v>
      </c>
      <c r="N782" s="136">
        <f t="shared" si="1156"/>
        <v>104.56091366788944</v>
      </c>
      <c r="O782" s="136">
        <f t="shared" si="1156"/>
        <v>100.40544755172054</v>
      </c>
      <c r="P782" s="136">
        <f t="shared" si="1156"/>
        <v>96.948004693092543</v>
      </c>
      <c r="Q782" s="139">
        <f t="shared" si="1156"/>
        <v>100</v>
      </c>
      <c r="R782" s="136">
        <f t="shared" si="1156"/>
        <v>103.23986752409667</v>
      </c>
      <c r="S782" s="136">
        <f t="shared" si="1156"/>
        <v>105.53666107257958</v>
      </c>
      <c r="T782" s="136">
        <f t="shared" si="1156"/>
        <v>106.16191169263215</v>
      </c>
      <c r="U782" s="136">
        <f t="shared" ref="U782:V782" si="1157">U709/$Q709*100</f>
        <v>108.21291194510864</v>
      </c>
      <c r="V782" s="136">
        <f t="shared" si="1157"/>
        <v>108.91093520264951</v>
      </c>
    </row>
    <row r="783" spans="1:22" ht="12" customHeight="1">
      <c r="A783" s="70" t="s">
        <v>33</v>
      </c>
      <c r="B783" s="136">
        <f t="shared" ref="B783:T783" si="1158">B710/$Q710*100</f>
        <v>92.33284682321208</v>
      </c>
      <c r="C783" s="136">
        <f t="shared" si="1158"/>
        <v>90.550618606856716</v>
      </c>
      <c r="D783" s="136">
        <f t="shared" si="1158"/>
        <v>86.334608113018149</v>
      </c>
      <c r="E783" s="136">
        <f t="shared" si="1158"/>
        <v>84.548069047487076</v>
      </c>
      <c r="F783" s="136">
        <f t="shared" si="1158"/>
        <v>83.435254124558909</v>
      </c>
      <c r="G783" s="136">
        <f t="shared" si="1158"/>
        <v>82.499184017834594</v>
      </c>
      <c r="H783" s="136">
        <f t="shared" si="1158"/>
        <v>83.833083919916731</v>
      </c>
      <c r="I783" s="136">
        <f t="shared" si="1158"/>
        <v>84.803640820046695</v>
      </c>
      <c r="J783" s="136">
        <f t="shared" si="1158"/>
        <v>85.011793251673538</v>
      </c>
      <c r="K783" s="136">
        <f t="shared" si="1158"/>
        <v>86.307511346770866</v>
      </c>
      <c r="L783" s="136">
        <f t="shared" si="1158"/>
        <v>87.919768938484182</v>
      </c>
      <c r="M783" s="136">
        <f t="shared" si="1158"/>
        <v>91.401703401260008</v>
      </c>
      <c r="N783" s="136">
        <f t="shared" si="1158"/>
        <v>95.84126221663864</v>
      </c>
      <c r="O783" s="136">
        <f t="shared" si="1158"/>
        <v>99.531349111041322</v>
      </c>
      <c r="P783" s="136">
        <f t="shared" si="1158"/>
        <v>101.39609929733157</v>
      </c>
      <c r="Q783" s="139">
        <f t="shared" si="1158"/>
        <v>100</v>
      </c>
      <c r="R783" s="136">
        <f t="shared" si="1158"/>
        <v>105.24507177563878</v>
      </c>
      <c r="S783" s="136">
        <f t="shared" si="1158"/>
        <v>108.83046661863149</v>
      </c>
      <c r="T783" s="136">
        <f t="shared" si="1158"/>
        <v>110.25982103817564</v>
      </c>
      <c r="U783" s="136">
        <f t="shared" ref="U783:V783" si="1159">U710/$Q710*100</f>
        <v>115.23207764455201</v>
      </c>
      <c r="V783" s="136">
        <f t="shared" si="1159"/>
        <v>112.35489373756782</v>
      </c>
    </row>
    <row r="784" spans="1:22" ht="12" customHeight="1">
      <c r="A784" s="70" t="s">
        <v>34</v>
      </c>
      <c r="B784" s="136">
        <f t="shared" ref="B784:T784" si="1160">B711/$Q711*100</f>
        <v>50.667405734673288</v>
      </c>
      <c r="C784" s="136">
        <f t="shared" si="1160"/>
        <v>53.726015258891756</v>
      </c>
      <c r="D784" s="136">
        <f t="shared" si="1160"/>
        <v>55.093421188741445</v>
      </c>
      <c r="E784" s="136">
        <f t="shared" si="1160"/>
        <v>57.299890506033876</v>
      </c>
      <c r="F784" s="136">
        <f t="shared" si="1160"/>
        <v>58.124901191942349</v>
      </c>
      <c r="G784" s="136">
        <f t="shared" si="1160"/>
        <v>57.882687266886165</v>
      </c>
      <c r="H784" s="136">
        <f t="shared" si="1160"/>
        <v>60.975062310068964</v>
      </c>
      <c r="I784" s="136">
        <f t="shared" si="1160"/>
        <v>67.597202731689038</v>
      </c>
      <c r="J784" s="136">
        <f t="shared" si="1160"/>
        <v>70.675720249747741</v>
      </c>
      <c r="K784" s="136">
        <f t="shared" si="1160"/>
        <v>71.000493796317812</v>
      </c>
      <c r="L784" s="136">
        <f t="shared" si="1160"/>
        <v>73.701344960642672</v>
      </c>
      <c r="M784" s="136">
        <f t="shared" si="1160"/>
        <v>79.774844493195189</v>
      </c>
      <c r="N784" s="136">
        <f t="shared" si="1160"/>
        <v>84.56583983433427</v>
      </c>
      <c r="O784" s="136">
        <f t="shared" si="1160"/>
        <v>90.079378246027687</v>
      </c>
      <c r="P784" s="136">
        <f t="shared" si="1160"/>
        <v>92.302242381776765</v>
      </c>
      <c r="Q784" s="139">
        <f t="shared" si="1160"/>
        <v>100</v>
      </c>
      <c r="R784" s="136">
        <f t="shared" si="1160"/>
        <v>101.58580833286166</v>
      </c>
      <c r="S784" s="136">
        <f t="shared" si="1160"/>
        <v>108.9611345214372</v>
      </c>
      <c r="T784" s="136">
        <f t="shared" si="1160"/>
        <v>121.48053017720066</v>
      </c>
      <c r="U784" s="136">
        <f t="shared" ref="U784:V784" si="1161">U711/$Q711*100</f>
        <v>126.98079659300059</v>
      </c>
      <c r="V784" s="136">
        <f t="shared" si="1161"/>
        <v>120.29522383806604</v>
      </c>
    </row>
    <row r="785" spans="1:22" ht="12" customHeight="1">
      <c r="A785" s="70" t="s">
        <v>35</v>
      </c>
      <c r="B785" s="136">
        <f t="shared" ref="B785:T785" si="1162">B712/$Q712*100</f>
        <v>71.731692450068294</v>
      </c>
      <c r="C785" s="136">
        <f t="shared" si="1162"/>
        <v>71.983075054392074</v>
      </c>
      <c r="D785" s="136">
        <f t="shared" si="1162"/>
        <v>71.98574460417251</v>
      </c>
      <c r="E785" s="136">
        <f t="shared" si="1162"/>
        <v>72.06805572240242</v>
      </c>
      <c r="F785" s="136">
        <f t="shared" si="1162"/>
        <v>70.686563711030132</v>
      </c>
      <c r="G785" s="136">
        <f t="shared" si="1162"/>
        <v>68.888177008947437</v>
      </c>
      <c r="H785" s="136">
        <f t="shared" si="1162"/>
        <v>70.571328145508261</v>
      </c>
      <c r="I785" s="136">
        <f t="shared" si="1162"/>
        <v>72.603745378341927</v>
      </c>
      <c r="J785" s="136">
        <f t="shared" si="1162"/>
        <v>75.884622058489839</v>
      </c>
      <c r="K785" s="136">
        <f t="shared" si="1162"/>
        <v>79.17617693775945</v>
      </c>
      <c r="L785" s="136">
        <f t="shared" si="1162"/>
        <v>85.457627571110123</v>
      </c>
      <c r="M785" s="136">
        <f t="shared" si="1162"/>
        <v>88.374555631192791</v>
      </c>
      <c r="N785" s="136">
        <f t="shared" si="1162"/>
        <v>91.485915900283416</v>
      </c>
      <c r="O785" s="136">
        <f t="shared" si="1162"/>
        <v>93.361274621035165</v>
      </c>
      <c r="P785" s="136">
        <f t="shared" si="1162"/>
        <v>94.082053061751125</v>
      </c>
      <c r="Q785" s="139">
        <f t="shared" si="1162"/>
        <v>100</v>
      </c>
      <c r="R785" s="136">
        <f t="shared" si="1162"/>
        <v>102.22773929176844</v>
      </c>
      <c r="S785" s="136">
        <f t="shared" si="1162"/>
        <v>106.70546412347556</v>
      </c>
      <c r="T785" s="136">
        <f t="shared" si="1162"/>
        <v>108.84510827248984</v>
      </c>
      <c r="U785" s="136">
        <f t="shared" ref="U785:V785" si="1163">U712/$Q712*100</f>
        <v>115.83309974772756</v>
      </c>
      <c r="V785" s="136">
        <f t="shared" si="1163"/>
        <v>109.80125201884702</v>
      </c>
    </row>
    <row r="786" spans="1:22" ht="12" customHeight="1">
      <c r="A786" s="72" t="s">
        <v>5</v>
      </c>
      <c r="B786" s="140">
        <f t="shared" ref="B786:T786" si="1164">B713/$Q713*100</f>
        <v>70.818686072770845</v>
      </c>
      <c r="C786" s="140">
        <f t="shared" si="1164"/>
        <v>71.721304420960337</v>
      </c>
      <c r="D786" s="140">
        <f t="shared" si="1164"/>
        <v>70.619204401310427</v>
      </c>
      <c r="E786" s="140">
        <f t="shared" si="1164"/>
        <v>70.548972537313119</v>
      </c>
      <c r="F786" s="140">
        <f t="shared" si="1164"/>
        <v>71.082264332557841</v>
      </c>
      <c r="G786" s="140">
        <f t="shared" si="1164"/>
        <v>71.74932217985662</v>
      </c>
      <c r="H786" s="140">
        <f t="shared" si="1164"/>
        <v>73.600232595117646</v>
      </c>
      <c r="I786" s="140">
        <f t="shared" si="1164"/>
        <v>76.799761814964512</v>
      </c>
      <c r="J786" s="140">
        <f t="shared" si="1164"/>
        <v>79.976198538884105</v>
      </c>
      <c r="K786" s="140">
        <f t="shared" si="1164"/>
        <v>80.514551936557154</v>
      </c>
      <c r="L786" s="140">
        <f t="shared" si="1164"/>
        <v>83.190946650880832</v>
      </c>
      <c r="M786" s="140">
        <f t="shared" si="1164"/>
        <v>87.521974086299821</v>
      </c>
      <c r="N786" s="140">
        <f t="shared" si="1164"/>
        <v>91.547158029533506</v>
      </c>
      <c r="O786" s="140">
        <f t="shared" si="1164"/>
        <v>94.182361184701278</v>
      </c>
      <c r="P786" s="140">
        <f t="shared" si="1164"/>
        <v>95.544409426033013</v>
      </c>
      <c r="Q786" s="137">
        <f t="shared" si="1164"/>
        <v>100</v>
      </c>
      <c r="R786" s="140">
        <f t="shared" si="1164"/>
        <v>102.81689252718309</v>
      </c>
      <c r="S786" s="140">
        <f t="shared" si="1164"/>
        <v>109.02510980865267</v>
      </c>
      <c r="T786" s="140">
        <f t="shared" si="1164"/>
        <v>113.83710877179108</v>
      </c>
      <c r="U786" s="140">
        <f t="shared" ref="U786:V786" si="1165">U713/$Q713*100</f>
        <v>118.72532149270573</v>
      </c>
      <c r="V786" s="140">
        <f t="shared" si="1165"/>
        <v>116.55120134662482</v>
      </c>
    </row>
    <row r="787" spans="1:22" ht="12" customHeight="1">
      <c r="A787" s="73" t="s">
        <v>3</v>
      </c>
      <c r="B787" s="136">
        <f t="shared" ref="B787:T787" si="1166">B714/$Q714*100</f>
        <v>86.35107897615508</v>
      </c>
      <c r="C787" s="136">
        <f t="shared" si="1166"/>
        <v>88.272627533922403</v>
      </c>
      <c r="D787" s="136">
        <f t="shared" si="1166"/>
        <v>85.275781470441046</v>
      </c>
      <c r="E787" s="136">
        <f t="shared" si="1166"/>
        <v>83.083629848641777</v>
      </c>
      <c r="F787" s="136">
        <f t="shared" si="1166"/>
        <v>80.426108870234231</v>
      </c>
      <c r="G787" s="136">
        <f t="shared" si="1166"/>
        <v>81.397434000583729</v>
      </c>
      <c r="H787" s="136">
        <f t="shared" si="1166"/>
        <v>82.488335447546106</v>
      </c>
      <c r="I787" s="136">
        <f t="shared" si="1166"/>
        <v>85.375468825670026</v>
      </c>
      <c r="J787" s="136">
        <f t="shared" si="1166"/>
        <v>88.548647510201178</v>
      </c>
      <c r="K787" s="136">
        <f t="shared" si="1166"/>
        <v>89.794941574154706</v>
      </c>
      <c r="L787" s="136">
        <f t="shared" si="1166"/>
        <v>91.697247966030304</v>
      </c>
      <c r="M787" s="136">
        <f t="shared" si="1166"/>
        <v>94.552445816728863</v>
      </c>
      <c r="N787" s="136">
        <f t="shared" si="1166"/>
        <v>97.680995612301075</v>
      </c>
      <c r="O787" s="136">
        <f t="shared" si="1166"/>
        <v>97.454536340608968</v>
      </c>
      <c r="P787" s="136">
        <f t="shared" si="1166"/>
        <v>96.172264277404125</v>
      </c>
      <c r="Q787" s="139">
        <f t="shared" si="1166"/>
        <v>100</v>
      </c>
      <c r="R787" s="136">
        <f t="shared" si="1166"/>
        <v>101.4815659242263</v>
      </c>
      <c r="S787" s="136">
        <f t="shared" si="1166"/>
        <v>105.73764196150435</v>
      </c>
      <c r="T787" s="136">
        <f t="shared" si="1166"/>
        <v>108.04872310442433</v>
      </c>
      <c r="U787" s="136">
        <f t="shared" ref="U787:V787" si="1167">U714/$Q714*100</f>
        <v>114.99142591725706</v>
      </c>
      <c r="V787" s="136">
        <f t="shared" si="1167"/>
        <v>111.7940732512065</v>
      </c>
    </row>
    <row r="788" spans="1:22" ht="12" customHeight="1">
      <c r="A788" s="73" t="s">
        <v>4</v>
      </c>
      <c r="B788" s="136">
        <f t="shared" ref="B788:T788" si="1168">B715/$Q715*100</f>
        <v>66.670085772775565</v>
      </c>
      <c r="C788" s="136">
        <f t="shared" si="1168"/>
        <v>67.300554543020269</v>
      </c>
      <c r="D788" s="136">
        <f t="shared" si="1168"/>
        <v>66.704528767998895</v>
      </c>
      <c r="E788" s="136">
        <f t="shared" si="1168"/>
        <v>67.201047758074125</v>
      </c>
      <c r="F788" s="136">
        <f t="shared" si="1168"/>
        <v>68.586584723289931</v>
      </c>
      <c r="G788" s="136">
        <f t="shared" si="1168"/>
        <v>69.172374774338991</v>
      </c>
      <c r="H788" s="136">
        <f t="shared" si="1168"/>
        <v>71.226278601722342</v>
      </c>
      <c r="I788" s="136">
        <f t="shared" si="1168"/>
        <v>74.509246702542072</v>
      </c>
      <c r="J788" s="136">
        <f t="shared" si="1168"/>
        <v>77.686553627419656</v>
      </c>
      <c r="K788" s="136">
        <f t="shared" si="1168"/>
        <v>78.035820715032273</v>
      </c>
      <c r="L788" s="136">
        <f t="shared" si="1168"/>
        <v>80.918969344654528</v>
      </c>
      <c r="M788" s="136">
        <f t="shared" si="1168"/>
        <v>85.644181185270924</v>
      </c>
      <c r="N788" s="136">
        <f t="shared" si="1168"/>
        <v>89.90885023019581</v>
      </c>
      <c r="O788" s="136">
        <f t="shared" si="1168"/>
        <v>93.30838465591556</v>
      </c>
      <c r="P788" s="136">
        <f t="shared" si="1168"/>
        <v>95.376713512019421</v>
      </c>
      <c r="Q788" s="139">
        <f t="shared" si="1168"/>
        <v>100</v>
      </c>
      <c r="R788" s="136">
        <f t="shared" si="1168"/>
        <v>103.17354950721685</v>
      </c>
      <c r="S788" s="136">
        <f t="shared" si="1168"/>
        <v>109.90317091499602</v>
      </c>
      <c r="T788" s="136">
        <f t="shared" si="1168"/>
        <v>115.38314862962227</v>
      </c>
      <c r="U788" s="136">
        <f t="shared" ref="U788:V788" si="1169">U715/$Q715*100</f>
        <v>119.72262051809173</v>
      </c>
      <c r="V788" s="136">
        <f t="shared" si="1169"/>
        <v>117.82179906885145</v>
      </c>
    </row>
    <row r="789" spans="1:22" ht="12" customHeight="1">
      <c r="A789" s="14"/>
      <c r="B789" s="144"/>
      <c r="C789" s="144"/>
      <c r="D789" s="144"/>
      <c r="E789" s="124"/>
      <c r="F789" s="124"/>
      <c r="G789" s="124"/>
      <c r="H789" s="124"/>
      <c r="I789" s="124"/>
      <c r="J789" s="124"/>
      <c r="K789" s="124"/>
      <c r="L789" s="124"/>
      <c r="M789" s="124"/>
    </row>
    <row r="790" spans="1:22" ht="21.6" customHeight="1">
      <c r="A790" s="127"/>
      <c r="B790" s="187" t="s">
        <v>94</v>
      </c>
      <c r="C790" s="187"/>
      <c r="D790" s="187"/>
      <c r="E790" s="187"/>
      <c r="F790" s="187"/>
      <c r="G790" s="187"/>
      <c r="H790" s="187"/>
      <c r="I790" s="187"/>
      <c r="J790" s="187"/>
      <c r="K790" s="187"/>
      <c r="L790" s="187"/>
      <c r="M790" s="187"/>
      <c r="N790" s="187"/>
      <c r="O790" s="187"/>
      <c r="P790" s="187"/>
      <c r="Q790" s="187"/>
      <c r="R790" s="187"/>
      <c r="S790" s="187"/>
      <c r="T790" s="187"/>
      <c r="U790" s="187"/>
      <c r="V790" s="187"/>
    </row>
    <row r="791" spans="1:22" ht="12" customHeight="1">
      <c r="A791" s="127"/>
      <c r="B791" s="186" t="s">
        <v>68</v>
      </c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</row>
    <row r="792" spans="1:22" ht="12" customHeight="1">
      <c r="A792" s="70" t="s">
        <v>18</v>
      </c>
      <c r="B792" s="117">
        <v>71.087000000000003</v>
      </c>
      <c r="C792" s="117">
        <v>71.951999999999998</v>
      </c>
      <c r="D792" s="117">
        <v>70.284999999999997</v>
      </c>
      <c r="E792" s="117">
        <v>71.510000000000005</v>
      </c>
      <c r="F792" s="117">
        <v>74.704999999999998</v>
      </c>
      <c r="G792" s="117">
        <v>75.688000000000002</v>
      </c>
      <c r="H792" s="117">
        <v>84.248000000000005</v>
      </c>
      <c r="I792" s="117">
        <v>94.212000000000003</v>
      </c>
      <c r="J792" s="117">
        <v>99.852000000000004</v>
      </c>
      <c r="K792" s="117">
        <v>101.232</v>
      </c>
      <c r="L792" s="117">
        <v>100.875</v>
      </c>
      <c r="M792" s="117">
        <v>107.45699999999999</v>
      </c>
      <c r="N792" s="117">
        <v>115.179</v>
      </c>
      <c r="O792" s="117">
        <v>110.209</v>
      </c>
      <c r="P792" s="117">
        <v>116.611</v>
      </c>
      <c r="Q792" s="117">
        <v>134.62100000000001</v>
      </c>
      <c r="R792" s="117">
        <v>135.952</v>
      </c>
      <c r="S792" s="117">
        <v>139.54300000000001</v>
      </c>
      <c r="T792" s="117">
        <v>140.81700000000001</v>
      </c>
      <c r="U792" s="117">
        <v>144.48599999999999</v>
      </c>
      <c r="V792" s="117">
        <v>149.34200000000001</v>
      </c>
    </row>
    <row r="793" spans="1:22" ht="12" customHeight="1">
      <c r="A793" s="70" t="s">
        <v>19</v>
      </c>
      <c r="B793" s="117">
        <v>195.71</v>
      </c>
      <c r="C793" s="117">
        <v>198.21600000000001</v>
      </c>
      <c r="D793" s="117">
        <v>191.96100000000001</v>
      </c>
      <c r="E793" s="117">
        <v>190.416</v>
      </c>
      <c r="F793" s="117">
        <v>198.41399999999999</v>
      </c>
      <c r="G793" s="117">
        <v>206.74100000000001</v>
      </c>
      <c r="H793" s="117">
        <v>221.07</v>
      </c>
      <c r="I793" s="117">
        <v>224.21</v>
      </c>
      <c r="J793" s="117">
        <v>237.85900000000001</v>
      </c>
      <c r="K793" s="117">
        <v>239.554</v>
      </c>
      <c r="L793" s="117">
        <v>252.434</v>
      </c>
      <c r="M793" s="117">
        <v>261.02499999999998</v>
      </c>
      <c r="N793" s="117">
        <v>267.94</v>
      </c>
      <c r="O793" s="117">
        <v>271.25599999999997</v>
      </c>
      <c r="P793" s="117">
        <v>291.351</v>
      </c>
      <c r="Q793" s="117">
        <v>305.00200000000001</v>
      </c>
      <c r="R793" s="117">
        <v>319.00700000000001</v>
      </c>
      <c r="S793" s="117">
        <v>338.62200000000001</v>
      </c>
      <c r="T793" s="117">
        <v>341.44499999999999</v>
      </c>
      <c r="U793" s="117">
        <v>325.37599999999998</v>
      </c>
      <c r="V793" s="117">
        <v>309.42599999999999</v>
      </c>
    </row>
    <row r="794" spans="1:22" ht="12" customHeight="1">
      <c r="A794" s="70" t="s">
        <v>20</v>
      </c>
      <c r="B794" s="117">
        <v>98.9</v>
      </c>
      <c r="C794" s="117">
        <v>105.71899999999999</v>
      </c>
      <c r="D794" s="117">
        <v>105.51900000000001</v>
      </c>
      <c r="E794" s="117">
        <v>103.828</v>
      </c>
      <c r="F794" s="117">
        <v>101.661</v>
      </c>
      <c r="G794" s="117">
        <v>108.214</v>
      </c>
      <c r="H794" s="117">
        <v>111.59099999999999</v>
      </c>
      <c r="I794" s="117">
        <v>120.633</v>
      </c>
      <c r="J794" s="117">
        <v>122.53</v>
      </c>
      <c r="K794" s="117">
        <v>123.91</v>
      </c>
      <c r="L794" s="117">
        <v>133.38800000000001</v>
      </c>
      <c r="M794" s="117">
        <v>136.708</v>
      </c>
      <c r="N794" s="117">
        <v>136.88300000000001</v>
      </c>
      <c r="O794" s="117">
        <v>139.45099999999999</v>
      </c>
      <c r="P794" s="117">
        <v>144.833</v>
      </c>
      <c r="Q794" s="117">
        <v>159.261</v>
      </c>
      <c r="R794" s="117">
        <v>161.50299999999999</v>
      </c>
      <c r="S794" s="117">
        <v>167.21600000000001</v>
      </c>
      <c r="T794" s="117">
        <v>178.77099999999999</v>
      </c>
      <c r="U794" s="117">
        <v>186.821</v>
      </c>
      <c r="V794" s="117">
        <v>180.59299999999999</v>
      </c>
    </row>
    <row r="795" spans="1:22" ht="12" customHeight="1">
      <c r="A795" s="70" t="s">
        <v>21</v>
      </c>
      <c r="B795" s="117">
        <v>373.67</v>
      </c>
      <c r="C795" s="117">
        <v>384.91</v>
      </c>
      <c r="D795" s="117">
        <v>386.29300000000001</v>
      </c>
      <c r="E795" s="117">
        <v>411.71899999999999</v>
      </c>
      <c r="F795" s="117">
        <v>445.262</v>
      </c>
      <c r="G795" s="117">
        <v>465.90100000000001</v>
      </c>
      <c r="H795" s="117">
        <v>492.68099999999998</v>
      </c>
      <c r="I795" s="117">
        <v>517.76199999999994</v>
      </c>
      <c r="J795" s="117">
        <v>555.53700000000003</v>
      </c>
      <c r="K795" s="117">
        <v>572.61500000000001</v>
      </c>
      <c r="L795" s="117">
        <v>612.70000000000005</v>
      </c>
      <c r="M795" s="117">
        <v>655.36099999999999</v>
      </c>
      <c r="N795" s="117">
        <v>700.83100000000002</v>
      </c>
      <c r="O795" s="117">
        <v>731.94899999999996</v>
      </c>
      <c r="P795" s="117">
        <v>753.274</v>
      </c>
      <c r="Q795" s="117">
        <v>795.28700000000003</v>
      </c>
      <c r="R795" s="117">
        <v>836.14200000000005</v>
      </c>
      <c r="S795" s="117">
        <v>862.16800000000001</v>
      </c>
      <c r="T795" s="117">
        <v>930.40200000000004</v>
      </c>
      <c r="U795" s="117">
        <v>963.745</v>
      </c>
      <c r="V795" s="117">
        <v>953.73400000000004</v>
      </c>
    </row>
    <row r="796" spans="1:22" ht="12" customHeight="1">
      <c r="A796" s="70"/>
      <c r="B796" s="117"/>
      <c r="C796" s="117"/>
      <c r="D796" s="117"/>
      <c r="E796" s="117"/>
      <c r="F796" s="117"/>
      <c r="G796" s="117"/>
      <c r="H796" s="117"/>
      <c r="I796" s="117"/>
      <c r="J796" s="117"/>
      <c r="K796" s="117"/>
      <c r="L796" s="117"/>
      <c r="M796" s="117"/>
      <c r="N796" s="117"/>
      <c r="O796" s="117"/>
      <c r="P796" s="117"/>
      <c r="Q796" s="117"/>
      <c r="R796" s="117"/>
      <c r="S796" s="117"/>
      <c r="T796" s="117"/>
      <c r="U796" s="117"/>
      <c r="V796" s="117"/>
    </row>
    <row r="797" spans="1:22" ht="12" customHeight="1">
      <c r="A797" s="70" t="s">
        <v>22</v>
      </c>
      <c r="B797" s="117">
        <v>104.291</v>
      </c>
      <c r="C797" s="117">
        <v>106.971</v>
      </c>
      <c r="D797" s="117">
        <v>109.904</v>
      </c>
      <c r="E797" s="117">
        <v>106.901</v>
      </c>
      <c r="F797" s="117">
        <v>109.113</v>
      </c>
      <c r="G797" s="117">
        <v>112.551</v>
      </c>
      <c r="H797" s="117">
        <v>114.76300000000001</v>
      </c>
      <c r="I797" s="117">
        <v>115.592</v>
      </c>
      <c r="J797" s="117">
        <v>117.1</v>
      </c>
      <c r="K797" s="117">
        <v>118.548</v>
      </c>
      <c r="L797" s="117">
        <v>122.001</v>
      </c>
      <c r="M797" s="117">
        <v>130.976</v>
      </c>
      <c r="N797" s="117">
        <v>139.65600000000001</v>
      </c>
      <c r="O797" s="117">
        <v>145.21299999999999</v>
      </c>
      <c r="P797" s="117">
        <v>153.29</v>
      </c>
      <c r="Q797" s="117">
        <v>161.614</v>
      </c>
      <c r="R797" s="117">
        <v>163.41399999999999</v>
      </c>
      <c r="S797" s="117">
        <v>183.22900000000001</v>
      </c>
      <c r="T797" s="117">
        <v>195.01300000000001</v>
      </c>
      <c r="U797" s="117">
        <v>202.773</v>
      </c>
      <c r="V797" s="117">
        <v>198.78899999999999</v>
      </c>
    </row>
    <row r="798" spans="1:22" ht="12" customHeight="1">
      <c r="A798" s="70" t="s">
        <v>23</v>
      </c>
      <c r="B798" s="117">
        <v>99.009</v>
      </c>
      <c r="C798" s="117">
        <v>92.5</v>
      </c>
      <c r="D798" s="117">
        <v>97.569000000000003</v>
      </c>
      <c r="E798" s="117">
        <v>102.128</v>
      </c>
      <c r="F798" s="117">
        <v>109.956</v>
      </c>
      <c r="G798" s="117">
        <v>135.964</v>
      </c>
      <c r="H798" s="117">
        <v>142.792</v>
      </c>
      <c r="I798" s="117">
        <v>148.59100000000001</v>
      </c>
      <c r="J798" s="117">
        <v>155.297</v>
      </c>
      <c r="K798" s="117">
        <v>156.1</v>
      </c>
      <c r="L798" s="117">
        <v>167.07</v>
      </c>
      <c r="M798" s="117">
        <v>164.83099999999999</v>
      </c>
      <c r="N798" s="117">
        <v>178.547</v>
      </c>
      <c r="O798" s="117">
        <v>198.82900000000001</v>
      </c>
      <c r="P798" s="117">
        <v>223.56100000000001</v>
      </c>
      <c r="Q798" s="117">
        <v>243.29900000000001</v>
      </c>
      <c r="R798" s="117">
        <v>262.83100000000002</v>
      </c>
      <c r="S798" s="117">
        <v>283.84199999999998</v>
      </c>
      <c r="T798" s="117">
        <v>296.52800000000002</v>
      </c>
      <c r="U798" s="117">
        <v>290.19400000000002</v>
      </c>
      <c r="V798" s="117">
        <v>293.19099999999997</v>
      </c>
    </row>
    <row r="799" spans="1:22" ht="12" customHeight="1">
      <c r="A799" s="70" t="s">
        <v>24</v>
      </c>
      <c r="B799" s="117">
        <v>61.122</v>
      </c>
      <c r="C799" s="117">
        <v>60.612000000000002</v>
      </c>
      <c r="D799" s="117">
        <v>61.353999999999999</v>
      </c>
      <c r="E799" s="117">
        <v>63.447000000000003</v>
      </c>
      <c r="F799" s="117">
        <v>61.319000000000003</v>
      </c>
      <c r="G799" s="117">
        <v>58.061</v>
      </c>
      <c r="H799" s="117">
        <v>57.634</v>
      </c>
      <c r="I799" s="117">
        <v>57.585000000000001</v>
      </c>
      <c r="J799" s="117">
        <v>62.395000000000003</v>
      </c>
      <c r="K799" s="117">
        <v>61.484999999999999</v>
      </c>
      <c r="L799" s="117">
        <v>65.010000000000005</v>
      </c>
      <c r="M799" s="117">
        <v>66.606999999999999</v>
      </c>
      <c r="N799" s="117">
        <v>68.155000000000001</v>
      </c>
      <c r="O799" s="117">
        <v>69.852000000000004</v>
      </c>
      <c r="P799" s="117">
        <v>76.260999999999996</v>
      </c>
      <c r="Q799" s="117">
        <v>79.716999999999999</v>
      </c>
      <c r="R799" s="117">
        <v>86.69</v>
      </c>
      <c r="S799" s="117">
        <v>95.349000000000004</v>
      </c>
      <c r="T799" s="117">
        <v>99.605000000000004</v>
      </c>
      <c r="U799" s="117">
        <v>98.088999999999999</v>
      </c>
      <c r="V799" s="117">
        <v>97.075999999999993</v>
      </c>
    </row>
    <row r="800" spans="1:22" ht="12" customHeight="1">
      <c r="A800" s="70" t="s">
        <v>25</v>
      </c>
      <c r="B800" s="117">
        <v>77.084000000000003</v>
      </c>
      <c r="C800" s="117">
        <v>69.492000000000004</v>
      </c>
      <c r="D800" s="117">
        <v>75.957999999999998</v>
      </c>
      <c r="E800" s="117">
        <v>73.703000000000003</v>
      </c>
      <c r="F800" s="117">
        <v>74.584000000000003</v>
      </c>
      <c r="G800" s="117">
        <v>71.453000000000003</v>
      </c>
      <c r="H800" s="117">
        <v>73.293999999999997</v>
      </c>
      <c r="I800" s="117">
        <v>73.606999999999999</v>
      </c>
      <c r="J800" s="117">
        <v>76.426000000000002</v>
      </c>
      <c r="K800" s="117">
        <v>80.897999999999996</v>
      </c>
      <c r="L800" s="117">
        <v>84.221000000000004</v>
      </c>
      <c r="M800" s="117">
        <v>89.599000000000004</v>
      </c>
      <c r="N800" s="117">
        <v>94.817999999999998</v>
      </c>
      <c r="O800" s="117">
        <v>103.185</v>
      </c>
      <c r="P800" s="117">
        <v>106.02500000000001</v>
      </c>
      <c r="Q800" s="117">
        <v>106.64</v>
      </c>
      <c r="R800" s="117">
        <v>132.75299999999999</v>
      </c>
      <c r="S800" s="117">
        <v>134.45400000000001</v>
      </c>
      <c r="T800" s="117">
        <v>132.00399999999999</v>
      </c>
      <c r="U800" s="117">
        <v>134.36099999999999</v>
      </c>
      <c r="V800" s="117">
        <v>141.19499999999999</v>
      </c>
    </row>
    <row r="801" spans="1:22" ht="12" customHeight="1">
      <c r="A801" s="70" t="s">
        <v>26</v>
      </c>
      <c r="B801" s="117">
        <v>121.15</v>
      </c>
      <c r="C801" s="117">
        <v>119.474</v>
      </c>
      <c r="D801" s="117">
        <v>120.07299999999999</v>
      </c>
      <c r="E801" s="117">
        <v>119.54900000000001</v>
      </c>
      <c r="F801" s="117">
        <v>123.256</v>
      </c>
      <c r="G801" s="117">
        <v>121.52200000000001</v>
      </c>
      <c r="H801" s="117">
        <v>121.283</v>
      </c>
      <c r="I801" s="117">
        <v>124.855</v>
      </c>
      <c r="J801" s="117">
        <v>130.464</v>
      </c>
      <c r="K801" s="117">
        <v>132.58199999999999</v>
      </c>
      <c r="L801" s="117">
        <v>137.738</v>
      </c>
      <c r="M801" s="117">
        <v>137.999</v>
      </c>
      <c r="N801" s="117">
        <v>136.12899999999999</v>
      </c>
      <c r="O801" s="117">
        <v>143.93600000000001</v>
      </c>
      <c r="P801" s="117">
        <v>142.22200000000001</v>
      </c>
      <c r="Q801" s="117">
        <v>153.91999999999999</v>
      </c>
      <c r="R801" s="117">
        <v>172.56</v>
      </c>
      <c r="S801" s="117">
        <v>189.64599999999999</v>
      </c>
      <c r="T801" s="117">
        <v>212.505</v>
      </c>
      <c r="U801" s="117">
        <v>227.708</v>
      </c>
      <c r="V801" s="117">
        <v>229.72</v>
      </c>
    </row>
    <row r="802" spans="1:22" ht="12" customHeight="1">
      <c r="A802" s="70" t="s">
        <v>27</v>
      </c>
      <c r="B802" s="117">
        <v>111.355</v>
      </c>
      <c r="C802" s="117">
        <v>110.292</v>
      </c>
      <c r="D802" s="117">
        <v>116.017</v>
      </c>
      <c r="E802" s="117">
        <v>117.545</v>
      </c>
      <c r="F802" s="117">
        <v>120.37</v>
      </c>
      <c r="G802" s="117">
        <v>118.104</v>
      </c>
      <c r="H802" s="117">
        <v>122.107</v>
      </c>
      <c r="I802" s="117">
        <v>133.92099999999999</v>
      </c>
      <c r="J802" s="117">
        <v>133.65299999999999</v>
      </c>
      <c r="K802" s="117">
        <v>137.126</v>
      </c>
      <c r="L802" s="117">
        <v>150.66999999999999</v>
      </c>
      <c r="M802" s="117">
        <v>160.40100000000001</v>
      </c>
      <c r="N802" s="117">
        <v>161.41499999999999</v>
      </c>
      <c r="O802" s="117">
        <v>170.81800000000001</v>
      </c>
      <c r="P802" s="117">
        <v>182.029</v>
      </c>
      <c r="Q802" s="117">
        <v>198.13900000000001</v>
      </c>
      <c r="R802" s="117">
        <v>196.98599999999999</v>
      </c>
      <c r="S802" s="117">
        <v>208.315</v>
      </c>
      <c r="T802" s="117">
        <v>227.95</v>
      </c>
      <c r="U802" s="117">
        <v>239.68899999999999</v>
      </c>
      <c r="V802" s="117">
        <v>237.084</v>
      </c>
    </row>
    <row r="803" spans="1:22" ht="12" customHeight="1">
      <c r="A803" s="70" t="s">
        <v>28</v>
      </c>
      <c r="B803" s="117">
        <v>104.628</v>
      </c>
      <c r="C803" s="117">
        <v>104.06100000000001</v>
      </c>
      <c r="D803" s="117">
        <v>102.955</v>
      </c>
      <c r="E803" s="117">
        <v>104.05800000000001</v>
      </c>
      <c r="F803" s="117">
        <v>104.724</v>
      </c>
      <c r="G803" s="117">
        <v>102.685</v>
      </c>
      <c r="H803" s="117">
        <v>119.455</v>
      </c>
      <c r="I803" s="117">
        <v>133.273</v>
      </c>
      <c r="J803" s="117">
        <v>137.483</v>
      </c>
      <c r="K803" s="117">
        <v>145.28200000000001</v>
      </c>
      <c r="L803" s="117">
        <v>156.511</v>
      </c>
      <c r="M803" s="117">
        <v>162.59800000000001</v>
      </c>
      <c r="N803" s="117">
        <v>175.34200000000001</v>
      </c>
      <c r="O803" s="117">
        <v>189.98699999999999</v>
      </c>
      <c r="P803" s="117">
        <v>188.37299999999999</v>
      </c>
      <c r="Q803" s="117">
        <v>194.56100000000001</v>
      </c>
      <c r="R803" s="117">
        <v>186.321</v>
      </c>
      <c r="S803" s="117">
        <v>191.22800000000001</v>
      </c>
      <c r="T803" s="117">
        <v>200.32300000000001</v>
      </c>
      <c r="U803" s="117">
        <v>188.404</v>
      </c>
      <c r="V803" s="117">
        <v>187.029</v>
      </c>
    </row>
    <row r="804" spans="1:22" ht="12" customHeight="1">
      <c r="A804" s="70" t="s">
        <v>29</v>
      </c>
      <c r="B804" s="117">
        <v>107.163</v>
      </c>
      <c r="C804" s="117">
        <v>110.41</v>
      </c>
      <c r="D804" s="117">
        <v>112.646</v>
      </c>
      <c r="E804" s="117">
        <v>114.494</v>
      </c>
      <c r="F804" s="117">
        <v>118.58799999999999</v>
      </c>
      <c r="G804" s="117">
        <v>116.44</v>
      </c>
      <c r="H804" s="117">
        <v>121.86199999999999</v>
      </c>
      <c r="I804" s="117">
        <v>130.489</v>
      </c>
      <c r="J804" s="117">
        <v>131.678</v>
      </c>
      <c r="K804" s="117">
        <v>131.672</v>
      </c>
      <c r="L804" s="117">
        <v>161.893</v>
      </c>
      <c r="M804" s="117">
        <v>173.04499999999999</v>
      </c>
      <c r="N804" s="117">
        <v>156.4</v>
      </c>
      <c r="O804" s="117">
        <v>151.70400000000001</v>
      </c>
      <c r="P804" s="117">
        <v>165.64599999999999</v>
      </c>
      <c r="Q804" s="117">
        <v>180.846</v>
      </c>
      <c r="R804" s="117">
        <v>177.69800000000001</v>
      </c>
      <c r="S804" s="117">
        <v>181.672</v>
      </c>
      <c r="T804" s="117">
        <v>176.10400000000001</v>
      </c>
      <c r="U804" s="117">
        <v>177.59899999999999</v>
      </c>
      <c r="V804" s="117">
        <v>179.17</v>
      </c>
    </row>
    <row r="805" spans="1:22" ht="12" customHeight="1">
      <c r="A805" s="70" t="s">
        <v>30</v>
      </c>
      <c r="B805" s="117">
        <v>76.622</v>
      </c>
      <c r="C805" s="117">
        <v>77.52</v>
      </c>
      <c r="D805" s="117">
        <v>79.754000000000005</v>
      </c>
      <c r="E805" s="117">
        <v>83.825999999999993</v>
      </c>
      <c r="F805" s="117">
        <v>85.978999999999999</v>
      </c>
      <c r="G805" s="117">
        <v>88.463999999999999</v>
      </c>
      <c r="H805" s="117">
        <v>90.572000000000003</v>
      </c>
      <c r="I805" s="117">
        <v>99.938000000000002</v>
      </c>
      <c r="J805" s="117">
        <v>100.437</v>
      </c>
      <c r="K805" s="117">
        <v>96.968999999999994</v>
      </c>
      <c r="L805" s="117">
        <v>96.040999999999997</v>
      </c>
      <c r="M805" s="117">
        <v>98.918000000000006</v>
      </c>
      <c r="N805" s="117">
        <v>102.22799999999999</v>
      </c>
      <c r="O805" s="117">
        <v>99.316000000000003</v>
      </c>
      <c r="P805" s="117">
        <v>98.61</v>
      </c>
      <c r="Q805" s="117">
        <v>104.69499999999999</v>
      </c>
      <c r="R805" s="117">
        <v>101.47799999999999</v>
      </c>
      <c r="S805" s="117">
        <v>101.511</v>
      </c>
      <c r="T805" s="117">
        <v>104.087</v>
      </c>
      <c r="U805" s="117">
        <v>118.111</v>
      </c>
      <c r="V805" s="117">
        <v>116.161</v>
      </c>
    </row>
    <row r="806" spans="1:22" ht="12" customHeight="1">
      <c r="A806" s="70" t="s">
        <v>31</v>
      </c>
      <c r="B806" s="117">
        <v>159.4</v>
      </c>
      <c r="C806" s="117">
        <v>164.21600000000001</v>
      </c>
      <c r="D806" s="117">
        <v>168.95400000000001</v>
      </c>
      <c r="E806" s="117">
        <v>168.42</v>
      </c>
      <c r="F806" s="117">
        <v>172.91300000000001</v>
      </c>
      <c r="G806" s="117">
        <v>176.79400000000001</v>
      </c>
      <c r="H806" s="117">
        <v>180.61199999999999</v>
      </c>
      <c r="I806" s="117">
        <v>192.00700000000001</v>
      </c>
      <c r="J806" s="117">
        <v>204.178</v>
      </c>
      <c r="K806" s="117">
        <v>210.39699999999999</v>
      </c>
      <c r="L806" s="117">
        <v>206.768</v>
      </c>
      <c r="M806" s="117">
        <v>201.078</v>
      </c>
      <c r="N806" s="117">
        <v>214.376</v>
      </c>
      <c r="O806" s="117">
        <v>231.44200000000001</v>
      </c>
      <c r="P806" s="117">
        <v>266.93700000000001</v>
      </c>
      <c r="Q806" s="117">
        <v>291.68099999999998</v>
      </c>
      <c r="R806" s="117">
        <v>319.56799999999998</v>
      </c>
      <c r="S806" s="117">
        <v>326.64400000000001</v>
      </c>
      <c r="T806" s="117">
        <v>366.17899999999997</v>
      </c>
      <c r="U806" s="117">
        <v>404.428</v>
      </c>
      <c r="V806" s="117">
        <v>416.32400000000001</v>
      </c>
    </row>
    <row r="807" spans="1:22" ht="12" customHeight="1">
      <c r="A807" s="70" t="s">
        <v>32</v>
      </c>
      <c r="B807" s="117">
        <v>46.171999999999997</v>
      </c>
      <c r="C807" s="117">
        <v>46.793999999999997</v>
      </c>
      <c r="D807" s="117">
        <v>48.790999999999997</v>
      </c>
      <c r="E807" s="117">
        <v>49.789000000000001</v>
      </c>
      <c r="F807" s="117">
        <v>50.787999999999997</v>
      </c>
      <c r="G807" s="117">
        <v>50.856999999999999</v>
      </c>
      <c r="H807" s="117">
        <v>53.999000000000002</v>
      </c>
      <c r="I807" s="117">
        <v>58.947000000000003</v>
      </c>
      <c r="J807" s="117">
        <v>63.603999999999999</v>
      </c>
      <c r="K807" s="117">
        <v>64.262</v>
      </c>
      <c r="L807" s="117">
        <v>66.200999999999993</v>
      </c>
      <c r="M807" s="117">
        <v>68.742000000000004</v>
      </c>
      <c r="N807" s="117">
        <v>72.144000000000005</v>
      </c>
      <c r="O807" s="117">
        <v>75.37</v>
      </c>
      <c r="P807" s="117">
        <v>79.231999999999999</v>
      </c>
      <c r="Q807" s="117">
        <v>83.334999999999994</v>
      </c>
      <c r="R807" s="117">
        <v>88.388999999999996</v>
      </c>
      <c r="S807" s="117">
        <v>92.56</v>
      </c>
      <c r="T807" s="117">
        <v>94.95</v>
      </c>
      <c r="U807" s="117">
        <v>100.017</v>
      </c>
      <c r="V807" s="117">
        <v>97.942999999999998</v>
      </c>
    </row>
    <row r="808" spans="1:22" ht="12" customHeight="1">
      <c r="A808" s="70" t="s">
        <v>33</v>
      </c>
      <c r="B808" s="117">
        <v>57.807000000000002</v>
      </c>
      <c r="C808" s="117">
        <v>56.828000000000003</v>
      </c>
      <c r="D808" s="117">
        <v>52.558999999999997</v>
      </c>
      <c r="E808" s="117">
        <v>45.384</v>
      </c>
      <c r="F808" s="117">
        <v>45.512999999999998</v>
      </c>
      <c r="G808" s="117">
        <v>43.670999999999999</v>
      </c>
      <c r="H808" s="117">
        <v>46.76</v>
      </c>
      <c r="I808" s="117">
        <v>52.212000000000003</v>
      </c>
      <c r="J808" s="117">
        <v>51.652000000000001</v>
      </c>
      <c r="K808" s="117">
        <v>54.054000000000002</v>
      </c>
      <c r="L808" s="117">
        <v>53.585999999999999</v>
      </c>
      <c r="M808" s="117">
        <v>51.83</v>
      </c>
      <c r="N808" s="117">
        <v>54.293999999999997</v>
      </c>
      <c r="O808" s="117">
        <v>56.381</v>
      </c>
      <c r="P808" s="117">
        <v>59.816000000000003</v>
      </c>
      <c r="Q808" s="117">
        <v>68.98</v>
      </c>
      <c r="R808" s="117">
        <v>69.655000000000001</v>
      </c>
      <c r="S808" s="117">
        <v>68.415000000000006</v>
      </c>
      <c r="T808" s="117">
        <v>76.054000000000002</v>
      </c>
      <c r="U808" s="117">
        <v>75.763999999999996</v>
      </c>
      <c r="V808" s="117">
        <v>73.323999999999998</v>
      </c>
    </row>
    <row r="809" spans="1:22" ht="12" customHeight="1">
      <c r="A809" s="70" t="s">
        <v>34</v>
      </c>
      <c r="B809" s="117">
        <v>96.799000000000007</v>
      </c>
      <c r="C809" s="117">
        <v>102.398</v>
      </c>
      <c r="D809" s="117">
        <v>102.777</v>
      </c>
      <c r="E809" s="117">
        <v>107.12</v>
      </c>
      <c r="F809" s="117">
        <v>113.66800000000001</v>
      </c>
      <c r="G809" s="117">
        <v>113.164</v>
      </c>
      <c r="H809" s="117">
        <v>123.952</v>
      </c>
      <c r="I809" s="117">
        <v>130.08500000000001</v>
      </c>
      <c r="J809" s="117">
        <v>128.78899999999999</v>
      </c>
      <c r="K809" s="117">
        <v>126.405</v>
      </c>
      <c r="L809" s="117">
        <v>136.005</v>
      </c>
      <c r="M809" s="117">
        <v>144.148</v>
      </c>
      <c r="N809" s="117">
        <v>163.809</v>
      </c>
      <c r="O809" s="117">
        <v>178.37</v>
      </c>
      <c r="P809" s="117">
        <v>184.26900000000001</v>
      </c>
      <c r="Q809" s="117">
        <v>195.52799999999999</v>
      </c>
      <c r="R809" s="117">
        <v>221.86600000000001</v>
      </c>
      <c r="S809" s="117">
        <v>233.54</v>
      </c>
      <c r="T809" s="117">
        <v>253.489</v>
      </c>
      <c r="U809" s="117">
        <v>250.00899999999999</v>
      </c>
      <c r="V809" s="117">
        <v>245.20400000000001</v>
      </c>
    </row>
    <row r="810" spans="1:22" ht="12" customHeight="1">
      <c r="A810" s="70" t="s">
        <v>35</v>
      </c>
      <c r="B810" s="117">
        <v>117.01300000000001</v>
      </c>
      <c r="C810" s="117">
        <v>112.949</v>
      </c>
      <c r="D810" s="117">
        <v>112.693</v>
      </c>
      <c r="E810" s="117">
        <v>111.38</v>
      </c>
      <c r="F810" s="117">
        <v>112.961</v>
      </c>
      <c r="G810" s="117">
        <v>109.413</v>
      </c>
      <c r="H810" s="117">
        <v>106.953</v>
      </c>
      <c r="I810" s="117">
        <v>107.22499999999999</v>
      </c>
      <c r="J810" s="117">
        <v>103.90600000000001</v>
      </c>
      <c r="K810" s="117">
        <v>102.02200000000001</v>
      </c>
      <c r="L810" s="117">
        <v>101.155</v>
      </c>
      <c r="M810" s="117">
        <v>103.511</v>
      </c>
      <c r="N810" s="117">
        <v>108.905</v>
      </c>
      <c r="O810" s="117">
        <v>110.554</v>
      </c>
      <c r="P810" s="117">
        <v>112.93899999999999</v>
      </c>
      <c r="Q810" s="117">
        <v>127.108</v>
      </c>
      <c r="R810" s="117">
        <v>123.42400000000001</v>
      </c>
      <c r="S810" s="117">
        <v>134.78899999999999</v>
      </c>
      <c r="T810" s="117">
        <v>138.03200000000001</v>
      </c>
      <c r="U810" s="117">
        <v>144.34299999999999</v>
      </c>
      <c r="V810" s="117">
        <v>144.15700000000001</v>
      </c>
    </row>
    <row r="811" spans="1:22" ht="12" customHeight="1">
      <c r="A811" s="72" t="s">
        <v>5</v>
      </c>
      <c r="B811" s="128">
        <v>2078.982</v>
      </c>
      <c r="C811" s="128">
        <v>2095.3139999999999</v>
      </c>
      <c r="D811" s="128">
        <v>2116.0619999999999</v>
      </c>
      <c r="E811" s="128">
        <v>2145.2170000000001</v>
      </c>
      <c r="F811" s="128">
        <v>2223.7739999999999</v>
      </c>
      <c r="G811" s="128">
        <v>2275.6869999999999</v>
      </c>
      <c r="H811" s="128">
        <v>2385.6280000000002</v>
      </c>
      <c r="I811" s="128">
        <v>2515.1439999999998</v>
      </c>
      <c r="J811" s="128">
        <v>2612.84</v>
      </c>
      <c r="K811" s="128">
        <v>2655.1129999999998</v>
      </c>
      <c r="L811" s="128">
        <v>2804.2669999999998</v>
      </c>
      <c r="M811" s="128">
        <v>2914.8339999999998</v>
      </c>
      <c r="N811" s="128">
        <v>3047.0509999999999</v>
      </c>
      <c r="O811" s="128">
        <v>3177.8220000000001</v>
      </c>
      <c r="P811" s="128">
        <v>3345.279</v>
      </c>
      <c r="Q811" s="128">
        <v>3584.2339999999999</v>
      </c>
      <c r="R811" s="128">
        <v>3756.2370000000001</v>
      </c>
      <c r="S811" s="128">
        <v>3932.7429999999999</v>
      </c>
      <c r="T811" s="128">
        <v>4164.2579999999998</v>
      </c>
      <c r="U811" s="128">
        <v>4271.9170000000004</v>
      </c>
      <c r="V811" s="128">
        <v>4249.4620000000004</v>
      </c>
    </row>
    <row r="812" spans="1:22" ht="12" customHeight="1">
      <c r="A812" s="73" t="s">
        <v>3</v>
      </c>
      <c r="B812" s="117">
        <f>SUM(B792:B795)</f>
        <v>739.36699999999996</v>
      </c>
      <c r="C812" s="117">
        <f t="shared" ref="C812:M812" si="1170">SUM(C792:C795)</f>
        <v>760.79700000000003</v>
      </c>
      <c r="D812" s="117">
        <f t="shared" si="1170"/>
        <v>754.05799999999999</v>
      </c>
      <c r="E812" s="117">
        <f t="shared" si="1170"/>
        <v>777.47299999999996</v>
      </c>
      <c r="F812" s="117">
        <f t="shared" si="1170"/>
        <v>820.04199999999992</v>
      </c>
      <c r="G812" s="117">
        <f t="shared" si="1170"/>
        <v>856.5440000000001</v>
      </c>
      <c r="H812" s="117">
        <f t="shared" si="1170"/>
        <v>909.58999999999992</v>
      </c>
      <c r="I812" s="117">
        <f t="shared" si="1170"/>
        <v>956.81700000000001</v>
      </c>
      <c r="J812" s="117">
        <f t="shared" si="1170"/>
        <v>1015.778</v>
      </c>
      <c r="K812" s="117">
        <f t="shared" si="1170"/>
        <v>1037.3110000000001</v>
      </c>
      <c r="L812" s="117">
        <f t="shared" si="1170"/>
        <v>1099.3969999999999</v>
      </c>
      <c r="M812" s="117">
        <f t="shared" si="1170"/>
        <v>1160.5509999999999</v>
      </c>
      <c r="N812" s="117">
        <f t="shared" ref="N812:O812" si="1171">SUM(N792:N795)</f>
        <v>1220.8330000000001</v>
      </c>
      <c r="O812" s="117">
        <f t="shared" si="1171"/>
        <v>1252.8649999999998</v>
      </c>
      <c r="P812" s="117">
        <f t="shared" ref="P812:Q812" si="1172">SUM(P792:P795)</f>
        <v>1306.069</v>
      </c>
      <c r="Q812" s="117">
        <f t="shared" si="1172"/>
        <v>1394.171</v>
      </c>
      <c r="R812" s="117">
        <f t="shared" ref="R812:S812" si="1173">SUM(R792:R795)</f>
        <v>1452.604</v>
      </c>
      <c r="S812" s="117">
        <f t="shared" si="1173"/>
        <v>1507.549</v>
      </c>
      <c r="T812" s="117">
        <f t="shared" ref="T812:U812" si="1174">SUM(T792:T795)</f>
        <v>1591.4349999999999</v>
      </c>
      <c r="U812" s="117">
        <f t="shared" si="1174"/>
        <v>1620.4279999999999</v>
      </c>
      <c r="V812" s="117">
        <f t="shared" ref="V812" si="1175">SUM(V792:V795)</f>
        <v>1593.095</v>
      </c>
    </row>
    <row r="813" spans="1:22" ht="12" customHeight="1">
      <c r="A813" s="73" t="s">
        <v>4</v>
      </c>
      <c r="B813" s="117">
        <f>SUM(B797:B810)</f>
        <v>1339.615</v>
      </c>
      <c r="C813" s="117">
        <f t="shared" ref="C813:M813" si="1176">SUM(C797:C810)</f>
        <v>1334.5170000000001</v>
      </c>
      <c r="D813" s="117">
        <f t="shared" si="1176"/>
        <v>1362.0039999999999</v>
      </c>
      <c r="E813" s="117">
        <f t="shared" si="1176"/>
        <v>1367.7440000000001</v>
      </c>
      <c r="F813" s="117">
        <f t="shared" si="1176"/>
        <v>1403.7320000000002</v>
      </c>
      <c r="G813" s="117">
        <f t="shared" si="1176"/>
        <v>1419.143</v>
      </c>
      <c r="H813" s="117">
        <f t="shared" si="1176"/>
        <v>1476.038</v>
      </c>
      <c r="I813" s="117">
        <f t="shared" si="1176"/>
        <v>1558.3270000000002</v>
      </c>
      <c r="J813" s="117">
        <f t="shared" si="1176"/>
        <v>1597.0619999999999</v>
      </c>
      <c r="K813" s="117">
        <f t="shared" si="1176"/>
        <v>1617.8019999999999</v>
      </c>
      <c r="L813" s="117">
        <f t="shared" si="1176"/>
        <v>1704.8699999999997</v>
      </c>
      <c r="M813" s="117">
        <f t="shared" si="1176"/>
        <v>1754.2829999999999</v>
      </c>
      <c r="N813" s="117">
        <f t="shared" ref="N813:O813" si="1177">SUM(N797:N810)</f>
        <v>1826.2180000000001</v>
      </c>
      <c r="O813" s="117">
        <f t="shared" si="1177"/>
        <v>1924.9570000000003</v>
      </c>
      <c r="P813" s="117">
        <f t="shared" ref="P813:Q813" si="1178">SUM(P797:P810)</f>
        <v>2039.2099999999998</v>
      </c>
      <c r="Q813" s="117">
        <f t="shared" si="1178"/>
        <v>2190.0630000000001</v>
      </c>
      <c r="R813" s="117">
        <f t="shared" ref="R813:S813" si="1179">SUM(R797:R810)</f>
        <v>2303.6329999999998</v>
      </c>
      <c r="S813" s="117">
        <f t="shared" si="1179"/>
        <v>2425.1940000000004</v>
      </c>
      <c r="T813" s="117">
        <f t="shared" ref="T813:U813" si="1180">SUM(T797:T810)</f>
        <v>2572.8230000000003</v>
      </c>
      <c r="U813" s="117">
        <f t="shared" si="1180"/>
        <v>2651.489</v>
      </c>
      <c r="V813" s="117">
        <f t="shared" ref="V813" si="1181">SUM(V797:V810)</f>
        <v>2656.3670000000006</v>
      </c>
    </row>
    <row r="814" spans="1:22" ht="12" customHeight="1">
      <c r="A814" s="14"/>
      <c r="B814" s="129"/>
      <c r="C814" s="129"/>
      <c r="D814" s="129"/>
      <c r="E814" s="129"/>
      <c r="F814" s="129"/>
      <c r="G814" s="129"/>
      <c r="H814" s="129"/>
      <c r="I814" s="124"/>
      <c r="J814" s="124"/>
      <c r="K814" s="124"/>
      <c r="L814" s="124"/>
      <c r="M814" s="124"/>
    </row>
    <row r="815" spans="1:22" s="131" customFormat="1" ht="12" customHeight="1">
      <c r="A815" s="127"/>
      <c r="B815" s="186" t="s">
        <v>6</v>
      </c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</row>
    <row r="816" spans="1:22" ht="12" customHeight="1">
      <c r="A816" s="70" t="s">
        <v>18</v>
      </c>
      <c r="B816" s="132" t="s">
        <v>50</v>
      </c>
      <c r="C816" s="132">
        <f t="shared" ref="C816:F816" si="1182">ROUND(C792/B792*100-100,1)</f>
        <v>1.2</v>
      </c>
      <c r="D816" s="132">
        <f t="shared" si="1182"/>
        <v>-2.2999999999999998</v>
      </c>
      <c r="E816" s="132">
        <f t="shared" si="1182"/>
        <v>1.7</v>
      </c>
      <c r="F816" s="132">
        <f t="shared" si="1182"/>
        <v>4.5</v>
      </c>
      <c r="G816" s="132">
        <f>G792/F792*100-100</f>
        <v>1.3158423130981873</v>
      </c>
      <c r="H816" s="132">
        <f t="shared" ref="H816:V831" si="1183">H792/G792*100-100</f>
        <v>11.309586724447726</v>
      </c>
      <c r="I816" s="132">
        <f t="shared" si="1183"/>
        <v>11.826986990789095</v>
      </c>
      <c r="J816" s="132">
        <f t="shared" si="1183"/>
        <v>5.9864985352184448</v>
      </c>
      <c r="K816" s="132">
        <f t="shared" si="1183"/>
        <v>1.3820454272322991</v>
      </c>
      <c r="L816" s="132">
        <f t="shared" si="1183"/>
        <v>-0.35265528686581149</v>
      </c>
      <c r="M816" s="132">
        <f t="shared" si="1183"/>
        <v>6.5249070631970199</v>
      </c>
      <c r="N816" s="132">
        <f t="shared" si="1183"/>
        <v>7.1861302660599193</v>
      </c>
      <c r="O816" s="132">
        <f t="shared" si="1183"/>
        <v>-4.3150227037914988</v>
      </c>
      <c r="P816" s="132">
        <f t="shared" si="1183"/>
        <v>5.808962970356319</v>
      </c>
      <c r="Q816" s="132">
        <f t="shared" si="1183"/>
        <v>15.444512095771429</v>
      </c>
      <c r="R816" s="132">
        <f t="shared" si="1183"/>
        <v>0.98870161416122926</v>
      </c>
      <c r="S816" s="132">
        <f t="shared" si="1183"/>
        <v>2.6413734259150345</v>
      </c>
      <c r="T816" s="132">
        <f t="shared" si="1183"/>
        <v>0.91298022831671233</v>
      </c>
      <c r="U816" s="132">
        <f t="shared" si="1183"/>
        <v>2.60550927799909</v>
      </c>
      <c r="V816" s="132">
        <f t="shared" si="1183"/>
        <v>3.3608792547374975</v>
      </c>
    </row>
    <row r="817" spans="1:22" ht="12" customHeight="1">
      <c r="A817" s="70" t="s">
        <v>19</v>
      </c>
      <c r="B817" s="132" t="s">
        <v>50</v>
      </c>
      <c r="C817" s="132">
        <f t="shared" ref="C817:F817" si="1184">ROUND(C793/B793*100-100,1)</f>
        <v>1.3</v>
      </c>
      <c r="D817" s="132">
        <f t="shared" si="1184"/>
        <v>-3.2</v>
      </c>
      <c r="E817" s="132">
        <f t="shared" si="1184"/>
        <v>-0.8</v>
      </c>
      <c r="F817" s="132">
        <f t="shared" si="1184"/>
        <v>4.2</v>
      </c>
      <c r="G817" s="132">
        <f t="shared" ref="G817:S837" si="1185">G793/F793*100-100</f>
        <v>4.196780469120128</v>
      </c>
      <c r="H817" s="132">
        <f t="shared" si="1185"/>
        <v>6.930894210630683</v>
      </c>
      <c r="I817" s="132">
        <f t="shared" si="1185"/>
        <v>1.420364590401249</v>
      </c>
      <c r="J817" s="132">
        <f t="shared" si="1185"/>
        <v>6.0875964497569157</v>
      </c>
      <c r="K817" s="132">
        <f t="shared" si="1185"/>
        <v>0.71260704871372127</v>
      </c>
      <c r="L817" s="132">
        <f t="shared" si="1185"/>
        <v>5.3766582899888959</v>
      </c>
      <c r="M817" s="132">
        <f t="shared" si="1185"/>
        <v>3.4032658041309674</v>
      </c>
      <c r="N817" s="132">
        <f t="shared" si="1185"/>
        <v>2.6491715352935614</v>
      </c>
      <c r="O817" s="132">
        <f t="shared" si="1185"/>
        <v>1.2375905053370104</v>
      </c>
      <c r="P817" s="132">
        <f t="shared" si="1185"/>
        <v>7.4081310643820046</v>
      </c>
      <c r="Q817" s="132">
        <f t="shared" si="1185"/>
        <v>4.6854138135788048</v>
      </c>
      <c r="R817" s="132">
        <f t="shared" si="1185"/>
        <v>4.5917731687005414</v>
      </c>
      <c r="S817" s="132">
        <f t="shared" si="1185"/>
        <v>6.1487678953753289</v>
      </c>
      <c r="T817" s="132">
        <f t="shared" si="1183"/>
        <v>0.83367294505376321</v>
      </c>
      <c r="U817" s="132">
        <f t="shared" si="1183"/>
        <v>-4.706175225878269</v>
      </c>
      <c r="V817" s="132">
        <f t="shared" si="1183"/>
        <v>-4.9020210464201313</v>
      </c>
    </row>
    <row r="818" spans="1:22" ht="12" customHeight="1">
      <c r="A818" s="70" t="s">
        <v>20</v>
      </c>
      <c r="B818" s="132" t="s">
        <v>50</v>
      </c>
      <c r="C818" s="132">
        <f t="shared" ref="C818:F818" si="1186">ROUND(C794/B794*100-100,1)</f>
        <v>6.9</v>
      </c>
      <c r="D818" s="132">
        <f t="shared" si="1186"/>
        <v>-0.2</v>
      </c>
      <c r="E818" s="132">
        <f t="shared" si="1186"/>
        <v>-1.6</v>
      </c>
      <c r="F818" s="132">
        <f t="shared" si="1186"/>
        <v>-2.1</v>
      </c>
      <c r="G818" s="132">
        <f t="shared" si="1185"/>
        <v>6.4459330520061826</v>
      </c>
      <c r="H818" s="132">
        <f t="shared" si="1185"/>
        <v>3.1206683053948581</v>
      </c>
      <c r="I818" s="132">
        <f t="shared" si="1185"/>
        <v>8.1028039895690682</v>
      </c>
      <c r="J818" s="132">
        <f t="shared" si="1185"/>
        <v>1.5725381943581027</v>
      </c>
      <c r="K818" s="132">
        <f t="shared" si="1185"/>
        <v>1.1262547947441277</v>
      </c>
      <c r="L818" s="132">
        <f t="shared" si="1185"/>
        <v>7.6491001533371019</v>
      </c>
      <c r="M818" s="132">
        <f t="shared" si="1185"/>
        <v>2.488979518397457</v>
      </c>
      <c r="N818" s="132">
        <f t="shared" si="1185"/>
        <v>0.12801006524856007</v>
      </c>
      <c r="O818" s="132">
        <f t="shared" si="1185"/>
        <v>1.8760547328740387</v>
      </c>
      <c r="P818" s="132">
        <f t="shared" si="1185"/>
        <v>3.8594201547496993</v>
      </c>
      <c r="Q818" s="132">
        <f t="shared" si="1185"/>
        <v>9.9618180939426821</v>
      </c>
      <c r="R818" s="132">
        <f t="shared" si="1185"/>
        <v>1.4077520548031259</v>
      </c>
      <c r="S818" s="132">
        <f t="shared" si="1185"/>
        <v>3.5373955901748104</v>
      </c>
      <c r="T818" s="132">
        <f t="shared" si="1183"/>
        <v>6.9102239020189415</v>
      </c>
      <c r="U818" s="132">
        <f t="shared" si="1183"/>
        <v>4.5029674835404023</v>
      </c>
      <c r="V818" s="132">
        <f t="shared" si="1183"/>
        <v>-3.3336723387627814</v>
      </c>
    </row>
    <row r="819" spans="1:22" ht="12" customHeight="1">
      <c r="A819" s="70" t="s">
        <v>21</v>
      </c>
      <c r="B819" s="132" t="s">
        <v>50</v>
      </c>
      <c r="C819" s="132">
        <f t="shared" ref="C819:F819" si="1187">ROUND(C795/B795*100-100,1)</f>
        <v>3</v>
      </c>
      <c r="D819" s="132">
        <f t="shared" si="1187"/>
        <v>0.4</v>
      </c>
      <c r="E819" s="132">
        <f t="shared" si="1187"/>
        <v>6.6</v>
      </c>
      <c r="F819" s="132">
        <f t="shared" si="1187"/>
        <v>8.1</v>
      </c>
      <c r="G819" s="132">
        <f t="shared" si="1185"/>
        <v>4.6352484604569923</v>
      </c>
      <c r="H819" s="132">
        <f t="shared" si="1185"/>
        <v>5.7480022579904073</v>
      </c>
      <c r="I819" s="132">
        <f t="shared" si="1185"/>
        <v>5.0907179290453684</v>
      </c>
      <c r="J819" s="132">
        <f t="shared" si="1185"/>
        <v>7.2958231774444755</v>
      </c>
      <c r="K819" s="132">
        <f t="shared" si="1185"/>
        <v>3.0741426763653834</v>
      </c>
      <c r="L819" s="132">
        <f t="shared" si="1185"/>
        <v>7.0003405429477112</v>
      </c>
      <c r="M819" s="132">
        <f t="shared" si="1185"/>
        <v>6.9627876611718449</v>
      </c>
      <c r="N819" s="132">
        <f t="shared" si="1185"/>
        <v>6.938160799925555</v>
      </c>
      <c r="O819" s="132">
        <f t="shared" si="1185"/>
        <v>4.440157470203232</v>
      </c>
      <c r="P819" s="132">
        <f t="shared" si="1185"/>
        <v>2.9134543526939893</v>
      </c>
      <c r="Q819" s="132">
        <f t="shared" si="1185"/>
        <v>5.5773861835135818</v>
      </c>
      <c r="R819" s="132">
        <f t="shared" si="1185"/>
        <v>5.137139171141996</v>
      </c>
      <c r="S819" s="132">
        <f t="shared" si="1185"/>
        <v>3.1126291945626292</v>
      </c>
      <c r="T819" s="132">
        <f t="shared" si="1183"/>
        <v>7.91423481270472</v>
      </c>
      <c r="U819" s="132">
        <f t="shared" si="1183"/>
        <v>3.5837197254519992</v>
      </c>
      <c r="V819" s="132">
        <f t="shared" si="1183"/>
        <v>-1.0387602529714854</v>
      </c>
    </row>
    <row r="820" spans="1:22" ht="12" customHeight="1">
      <c r="A820" s="70"/>
      <c r="B820" s="132"/>
      <c r="C820" s="132"/>
      <c r="D820" s="132"/>
      <c r="E820" s="132"/>
      <c r="F820" s="132"/>
      <c r="G820" s="132"/>
      <c r="H820" s="132"/>
      <c r="I820" s="132"/>
      <c r="J820" s="132"/>
      <c r="K820" s="132"/>
      <c r="L820" s="132"/>
      <c r="M820" s="132"/>
      <c r="N820" s="132"/>
      <c r="O820" s="132"/>
      <c r="P820" s="132"/>
      <c r="Q820" s="132"/>
      <c r="R820" s="132"/>
      <c r="S820" s="132"/>
      <c r="T820" s="132"/>
      <c r="U820" s="132"/>
      <c r="V820" s="132"/>
    </row>
    <row r="821" spans="1:22" ht="12" customHeight="1">
      <c r="A821" s="70" t="s">
        <v>22</v>
      </c>
      <c r="B821" s="132" t="s">
        <v>50</v>
      </c>
      <c r="C821" s="132">
        <f t="shared" ref="C821:F821" si="1188">ROUND(C797/B797*100-100,1)</f>
        <v>2.6</v>
      </c>
      <c r="D821" s="132">
        <f t="shared" si="1188"/>
        <v>2.7</v>
      </c>
      <c r="E821" s="132">
        <f t="shared" si="1188"/>
        <v>-2.7</v>
      </c>
      <c r="F821" s="132">
        <f t="shared" si="1188"/>
        <v>2.1</v>
      </c>
      <c r="G821" s="132">
        <f t="shared" si="1185"/>
        <v>3.1508619504550381</v>
      </c>
      <c r="H821" s="132">
        <f t="shared" si="1185"/>
        <v>1.9653312720455745</v>
      </c>
      <c r="I821" s="132">
        <f t="shared" si="1185"/>
        <v>0.72235825135278731</v>
      </c>
      <c r="J821" s="132">
        <f t="shared" si="1185"/>
        <v>1.3045885528410111</v>
      </c>
      <c r="K821" s="132">
        <f t="shared" si="1185"/>
        <v>1.2365499573014489</v>
      </c>
      <c r="L821" s="132">
        <f t="shared" si="1185"/>
        <v>2.9127442048790328</v>
      </c>
      <c r="M821" s="132">
        <f t="shared" si="1185"/>
        <v>7.3564970778928114</v>
      </c>
      <c r="N821" s="132">
        <f t="shared" si="1185"/>
        <v>6.627168336183729</v>
      </c>
      <c r="O821" s="132">
        <f t="shared" si="1185"/>
        <v>3.9790628401214434</v>
      </c>
      <c r="P821" s="132">
        <f t="shared" si="1185"/>
        <v>5.562174185506791</v>
      </c>
      <c r="Q821" s="132">
        <f t="shared" si="1185"/>
        <v>5.4302302824711433</v>
      </c>
      <c r="R821" s="132">
        <f t="shared" si="1185"/>
        <v>1.1137648966054883</v>
      </c>
      <c r="S821" s="132">
        <f t="shared" si="1185"/>
        <v>12.125644069663565</v>
      </c>
      <c r="T821" s="132">
        <f t="shared" si="1183"/>
        <v>6.4312963559261789</v>
      </c>
      <c r="U821" s="132">
        <f t="shared" si="1183"/>
        <v>3.9792218980273049</v>
      </c>
      <c r="V821" s="132">
        <f t="shared" si="1183"/>
        <v>-1.9647586217099899</v>
      </c>
    </row>
    <row r="822" spans="1:22" ht="12" customHeight="1">
      <c r="A822" s="70" t="s">
        <v>23</v>
      </c>
      <c r="B822" s="132" t="s">
        <v>50</v>
      </c>
      <c r="C822" s="132">
        <f t="shared" ref="C822:F822" si="1189">ROUND(C798/B798*100-100,1)</f>
        <v>-6.6</v>
      </c>
      <c r="D822" s="132">
        <f t="shared" si="1189"/>
        <v>5.5</v>
      </c>
      <c r="E822" s="132">
        <f t="shared" si="1189"/>
        <v>4.7</v>
      </c>
      <c r="F822" s="132">
        <f t="shared" si="1189"/>
        <v>7.7</v>
      </c>
      <c r="G822" s="132">
        <f t="shared" si="1185"/>
        <v>23.65309760267742</v>
      </c>
      <c r="H822" s="132">
        <f t="shared" si="1185"/>
        <v>5.0219175664146292</v>
      </c>
      <c r="I822" s="132">
        <f t="shared" si="1185"/>
        <v>4.0611518852596902</v>
      </c>
      <c r="J822" s="132">
        <f t="shared" si="1185"/>
        <v>4.5130593373757364</v>
      </c>
      <c r="K822" s="132">
        <f t="shared" si="1185"/>
        <v>0.51707373613140817</v>
      </c>
      <c r="L822" s="132">
        <f t="shared" si="1185"/>
        <v>7.0275464445868039</v>
      </c>
      <c r="M822" s="132">
        <f t="shared" si="1185"/>
        <v>-1.3401568204944141</v>
      </c>
      <c r="N822" s="132">
        <f t="shared" si="1185"/>
        <v>8.3212502502563126</v>
      </c>
      <c r="O822" s="132">
        <f t="shared" si="1185"/>
        <v>11.359473976039936</v>
      </c>
      <c r="P822" s="132">
        <f t="shared" si="1185"/>
        <v>12.438829345819769</v>
      </c>
      <c r="Q822" s="132">
        <f t="shared" si="1185"/>
        <v>8.8289102303174474</v>
      </c>
      <c r="R822" s="132">
        <f t="shared" si="1185"/>
        <v>8.0279820303412777</v>
      </c>
      <c r="S822" s="132">
        <f t="shared" si="1185"/>
        <v>7.9941102837945124</v>
      </c>
      <c r="T822" s="132">
        <f t="shared" si="1183"/>
        <v>4.4693878989015161</v>
      </c>
      <c r="U822" s="132">
        <f t="shared" si="1183"/>
        <v>-2.1360546052986535</v>
      </c>
      <c r="V822" s="132">
        <f t="shared" si="1183"/>
        <v>1.0327573967759349</v>
      </c>
    </row>
    <row r="823" spans="1:22" ht="12" customHeight="1">
      <c r="A823" s="70" t="s">
        <v>24</v>
      </c>
      <c r="B823" s="132" t="s">
        <v>50</v>
      </c>
      <c r="C823" s="132">
        <f t="shared" ref="C823:F823" si="1190">ROUND(C799/B799*100-100,1)</f>
        <v>-0.8</v>
      </c>
      <c r="D823" s="132">
        <f t="shared" si="1190"/>
        <v>1.2</v>
      </c>
      <c r="E823" s="132">
        <f t="shared" si="1190"/>
        <v>3.4</v>
      </c>
      <c r="F823" s="132">
        <f t="shared" si="1190"/>
        <v>-3.4</v>
      </c>
      <c r="G823" s="132">
        <f t="shared" si="1185"/>
        <v>-5.3131981930559959</v>
      </c>
      <c r="H823" s="132">
        <f t="shared" si="1185"/>
        <v>-0.73543342346842167</v>
      </c>
      <c r="I823" s="132">
        <f t="shared" si="1185"/>
        <v>-8.5019259464900188E-2</v>
      </c>
      <c r="J823" s="132">
        <f t="shared" si="1185"/>
        <v>8.3528696709212653</v>
      </c>
      <c r="K823" s="132">
        <f t="shared" si="1185"/>
        <v>-1.4584501963298351</v>
      </c>
      <c r="L823" s="132">
        <f t="shared" si="1185"/>
        <v>5.7331056355208716</v>
      </c>
      <c r="M823" s="132">
        <f t="shared" si="1185"/>
        <v>2.4565451469004529</v>
      </c>
      <c r="N823" s="132">
        <f t="shared" si="1185"/>
        <v>2.3240800516462201</v>
      </c>
      <c r="O823" s="132">
        <f t="shared" si="1185"/>
        <v>2.4899126989949423</v>
      </c>
      <c r="P823" s="132">
        <f t="shared" si="1185"/>
        <v>9.1751130962606453</v>
      </c>
      <c r="Q823" s="132">
        <f t="shared" si="1185"/>
        <v>4.5318052477675224</v>
      </c>
      <c r="R823" s="132">
        <f t="shared" si="1185"/>
        <v>8.7471931959306062</v>
      </c>
      <c r="S823" s="132">
        <f t="shared" si="1185"/>
        <v>9.9884646441342824</v>
      </c>
      <c r="T823" s="132">
        <f t="shared" si="1183"/>
        <v>4.4636021353134225</v>
      </c>
      <c r="U823" s="132">
        <f t="shared" si="1183"/>
        <v>-1.522011947191416</v>
      </c>
      <c r="V823" s="132">
        <f t="shared" si="1183"/>
        <v>-1.0327355768740603</v>
      </c>
    </row>
    <row r="824" spans="1:22" ht="12" customHeight="1">
      <c r="A824" s="70" t="s">
        <v>25</v>
      </c>
      <c r="B824" s="132" t="s">
        <v>50</v>
      </c>
      <c r="C824" s="132">
        <f t="shared" ref="C824:F824" si="1191">ROUND(C800/B800*100-100,1)</f>
        <v>-9.8000000000000007</v>
      </c>
      <c r="D824" s="132">
        <f t="shared" si="1191"/>
        <v>9.3000000000000007</v>
      </c>
      <c r="E824" s="132">
        <f t="shared" si="1191"/>
        <v>-3</v>
      </c>
      <c r="F824" s="132">
        <f t="shared" si="1191"/>
        <v>1.2</v>
      </c>
      <c r="G824" s="132">
        <f t="shared" si="1185"/>
        <v>-4.197951303228578</v>
      </c>
      <c r="H824" s="132">
        <f t="shared" si="1185"/>
        <v>2.5765188305599338</v>
      </c>
      <c r="I824" s="132">
        <f t="shared" si="1185"/>
        <v>0.42704723442574277</v>
      </c>
      <c r="J824" s="132">
        <f t="shared" si="1185"/>
        <v>3.8297987963101292</v>
      </c>
      <c r="K824" s="132">
        <f t="shared" si="1185"/>
        <v>5.8514118232015306</v>
      </c>
      <c r="L824" s="132">
        <f t="shared" si="1185"/>
        <v>4.1076417216742129</v>
      </c>
      <c r="M824" s="132">
        <f t="shared" si="1185"/>
        <v>6.3855807933888258</v>
      </c>
      <c r="N824" s="132">
        <f t="shared" si="1185"/>
        <v>5.8248417951093074</v>
      </c>
      <c r="O824" s="132">
        <f t="shared" si="1185"/>
        <v>8.8242738720496305</v>
      </c>
      <c r="P824" s="132">
        <f t="shared" si="1185"/>
        <v>2.7523380336289307</v>
      </c>
      <c r="Q824" s="132">
        <f t="shared" si="1185"/>
        <v>0.58005187455788132</v>
      </c>
      <c r="R824" s="132">
        <f t="shared" si="1185"/>
        <v>24.487059264816182</v>
      </c>
      <c r="S824" s="132">
        <f t="shared" si="1185"/>
        <v>1.2813269756615853</v>
      </c>
      <c r="T824" s="132">
        <f t="shared" si="1183"/>
        <v>-1.8221845389501397</v>
      </c>
      <c r="U824" s="132">
        <f t="shared" si="1183"/>
        <v>1.7855519529711188</v>
      </c>
      <c r="V824" s="132">
        <f t="shared" si="1183"/>
        <v>5.0862973630741095</v>
      </c>
    </row>
    <row r="825" spans="1:22" ht="12" customHeight="1">
      <c r="A825" s="70" t="s">
        <v>26</v>
      </c>
      <c r="B825" s="132" t="s">
        <v>50</v>
      </c>
      <c r="C825" s="132">
        <f t="shared" ref="C825:F825" si="1192">ROUND(C801/B801*100-100,1)</f>
        <v>-1.4</v>
      </c>
      <c r="D825" s="132">
        <f t="shared" si="1192"/>
        <v>0.5</v>
      </c>
      <c r="E825" s="132">
        <f t="shared" si="1192"/>
        <v>-0.4</v>
      </c>
      <c r="F825" s="132">
        <f t="shared" si="1192"/>
        <v>3.1</v>
      </c>
      <c r="G825" s="132">
        <f t="shared" si="1185"/>
        <v>-1.4068280651651719</v>
      </c>
      <c r="H825" s="132">
        <f t="shared" si="1185"/>
        <v>-0.19667220750152126</v>
      </c>
      <c r="I825" s="132">
        <f t="shared" si="1185"/>
        <v>2.9451778072771901</v>
      </c>
      <c r="J825" s="132">
        <f t="shared" si="1185"/>
        <v>4.4924111969885132</v>
      </c>
      <c r="K825" s="132">
        <f t="shared" si="1185"/>
        <v>1.6234363502575491</v>
      </c>
      <c r="L825" s="132">
        <f t="shared" si="1185"/>
        <v>3.8889140305622192</v>
      </c>
      <c r="M825" s="132">
        <f t="shared" si="1185"/>
        <v>0.18949019152303492</v>
      </c>
      <c r="N825" s="132">
        <f t="shared" si="1185"/>
        <v>-1.3550822832049505</v>
      </c>
      <c r="O825" s="132">
        <f t="shared" si="1185"/>
        <v>5.7350013590050679</v>
      </c>
      <c r="P825" s="132">
        <f t="shared" si="1185"/>
        <v>-1.190807025344597</v>
      </c>
      <c r="Q825" s="132">
        <f t="shared" si="1185"/>
        <v>8.2251691018267081</v>
      </c>
      <c r="R825" s="132">
        <f t="shared" si="1185"/>
        <v>12.110187110187127</v>
      </c>
      <c r="S825" s="132">
        <f t="shared" si="1185"/>
        <v>9.9014835419564093</v>
      </c>
      <c r="T825" s="132">
        <f t="shared" si="1183"/>
        <v>12.053510224312674</v>
      </c>
      <c r="U825" s="132">
        <f t="shared" si="1183"/>
        <v>7.1541846074210156</v>
      </c>
      <c r="V825" s="132">
        <f t="shared" si="1183"/>
        <v>0.88358775273596279</v>
      </c>
    </row>
    <row r="826" spans="1:22" ht="12" customHeight="1">
      <c r="A826" s="70" t="s">
        <v>27</v>
      </c>
      <c r="B826" s="132" t="s">
        <v>50</v>
      </c>
      <c r="C826" s="132">
        <f t="shared" ref="C826:F826" si="1193">ROUND(C802/B802*100-100,1)</f>
        <v>-1</v>
      </c>
      <c r="D826" s="132">
        <f t="shared" si="1193"/>
        <v>5.2</v>
      </c>
      <c r="E826" s="132">
        <f t="shared" si="1193"/>
        <v>1.3</v>
      </c>
      <c r="F826" s="132">
        <f t="shared" si="1193"/>
        <v>2.4</v>
      </c>
      <c r="G826" s="132">
        <f t="shared" si="1185"/>
        <v>-1.8825288693196001</v>
      </c>
      <c r="H826" s="132">
        <f t="shared" si="1185"/>
        <v>3.3893856262277211</v>
      </c>
      <c r="I826" s="132">
        <f t="shared" si="1185"/>
        <v>9.6751210004340464</v>
      </c>
      <c r="J826" s="132">
        <f t="shared" si="1185"/>
        <v>-0.20011798000312808</v>
      </c>
      <c r="K826" s="132">
        <f t="shared" si="1185"/>
        <v>2.5985200481844828</v>
      </c>
      <c r="L826" s="132">
        <f t="shared" si="1185"/>
        <v>9.87704738707464</v>
      </c>
      <c r="M826" s="132">
        <f t="shared" si="1185"/>
        <v>6.4584854317382536</v>
      </c>
      <c r="N826" s="132">
        <f t="shared" si="1185"/>
        <v>0.63216563487758037</v>
      </c>
      <c r="O826" s="132">
        <f t="shared" si="1185"/>
        <v>5.8253569990397693</v>
      </c>
      <c r="P826" s="132">
        <f t="shared" si="1185"/>
        <v>6.5631256659134181</v>
      </c>
      <c r="Q826" s="132">
        <f t="shared" si="1185"/>
        <v>8.8502381488664099</v>
      </c>
      <c r="R826" s="132">
        <f t="shared" si="1185"/>
        <v>-0.58191471643644377</v>
      </c>
      <c r="S826" s="132">
        <f t="shared" si="1185"/>
        <v>5.7511701339181514</v>
      </c>
      <c r="T826" s="132">
        <f t="shared" si="1183"/>
        <v>9.4256294553920696</v>
      </c>
      <c r="U826" s="132">
        <f t="shared" si="1183"/>
        <v>5.149813555604311</v>
      </c>
      <c r="V826" s="132">
        <f t="shared" si="1183"/>
        <v>-1.0868250107430839</v>
      </c>
    </row>
    <row r="827" spans="1:22" ht="12" customHeight="1">
      <c r="A827" s="70" t="s">
        <v>28</v>
      </c>
      <c r="B827" s="132" t="s">
        <v>50</v>
      </c>
      <c r="C827" s="132">
        <f t="shared" ref="C827:F827" si="1194">ROUND(C803/B803*100-100,1)</f>
        <v>-0.5</v>
      </c>
      <c r="D827" s="132">
        <f t="shared" si="1194"/>
        <v>-1.1000000000000001</v>
      </c>
      <c r="E827" s="132">
        <f t="shared" si="1194"/>
        <v>1.1000000000000001</v>
      </c>
      <c r="F827" s="132">
        <f t="shared" si="1194"/>
        <v>0.6</v>
      </c>
      <c r="G827" s="132">
        <f t="shared" si="1185"/>
        <v>-1.9470226500133805</v>
      </c>
      <c r="H827" s="132">
        <f t="shared" si="1185"/>
        <v>16.331499245264652</v>
      </c>
      <c r="I827" s="132">
        <f t="shared" si="1185"/>
        <v>11.567535892176963</v>
      </c>
      <c r="J827" s="132">
        <f t="shared" si="1185"/>
        <v>3.1589294155605501</v>
      </c>
      <c r="K827" s="132">
        <f t="shared" si="1185"/>
        <v>5.6727013521671807</v>
      </c>
      <c r="L827" s="132">
        <f t="shared" si="1185"/>
        <v>7.7291061521730171</v>
      </c>
      <c r="M827" s="132">
        <f t="shared" si="1185"/>
        <v>3.8891835078684664</v>
      </c>
      <c r="N827" s="132">
        <f t="shared" si="1185"/>
        <v>7.8377347814856222</v>
      </c>
      <c r="O827" s="132">
        <f t="shared" si="1185"/>
        <v>8.3522487481607186</v>
      </c>
      <c r="P827" s="132">
        <f t="shared" si="1185"/>
        <v>-0.84953181007121259</v>
      </c>
      <c r="Q827" s="132">
        <f t="shared" si="1185"/>
        <v>3.2849718377899251</v>
      </c>
      <c r="R827" s="132">
        <f t="shared" si="1185"/>
        <v>-4.2351756004543688</v>
      </c>
      <c r="S827" s="132">
        <f t="shared" si="1185"/>
        <v>2.6336269126936855</v>
      </c>
      <c r="T827" s="132">
        <f t="shared" si="1183"/>
        <v>4.7561026627899565</v>
      </c>
      <c r="U827" s="132">
        <f t="shared" si="1183"/>
        <v>-5.9498909261542678</v>
      </c>
      <c r="V827" s="132">
        <f t="shared" si="1183"/>
        <v>-0.72981465361669962</v>
      </c>
    </row>
    <row r="828" spans="1:22" ht="12" customHeight="1">
      <c r="A828" s="70" t="s">
        <v>29</v>
      </c>
      <c r="B828" s="132" t="s">
        <v>50</v>
      </c>
      <c r="C828" s="132">
        <f t="shared" ref="C828:F828" si="1195">ROUND(C804/B804*100-100,1)</f>
        <v>3</v>
      </c>
      <c r="D828" s="132">
        <f t="shared" si="1195"/>
        <v>2</v>
      </c>
      <c r="E828" s="132">
        <f t="shared" si="1195"/>
        <v>1.6</v>
      </c>
      <c r="F828" s="132">
        <f t="shared" si="1195"/>
        <v>3.6</v>
      </c>
      <c r="G828" s="132">
        <f t="shared" si="1185"/>
        <v>-1.8113131176847475</v>
      </c>
      <c r="H828" s="132">
        <f t="shared" si="1185"/>
        <v>4.6564754379938051</v>
      </c>
      <c r="I828" s="132">
        <f t="shared" si="1185"/>
        <v>7.0793192299486378</v>
      </c>
      <c r="J828" s="132">
        <f t="shared" si="1185"/>
        <v>0.91118791622281492</v>
      </c>
      <c r="K828" s="132">
        <f t="shared" si="1185"/>
        <v>-4.5565698142411293E-3</v>
      </c>
      <c r="L828" s="132">
        <f t="shared" si="1185"/>
        <v>22.951728537578234</v>
      </c>
      <c r="M828" s="132">
        <f t="shared" si="1185"/>
        <v>6.888500429295874</v>
      </c>
      <c r="N828" s="132">
        <f t="shared" si="1185"/>
        <v>-9.6188852610592477</v>
      </c>
      <c r="O828" s="132">
        <f t="shared" si="1185"/>
        <v>-3.002557544757039</v>
      </c>
      <c r="P828" s="132">
        <f t="shared" si="1185"/>
        <v>9.1902652533881479</v>
      </c>
      <c r="Q828" s="132">
        <f t="shared" si="1185"/>
        <v>9.1761950182920344</v>
      </c>
      <c r="R828" s="132">
        <f t="shared" si="1185"/>
        <v>-1.740707563341175</v>
      </c>
      <c r="S828" s="132">
        <f t="shared" si="1185"/>
        <v>2.2363785748854781</v>
      </c>
      <c r="T828" s="132">
        <f t="shared" si="1183"/>
        <v>-3.0648641507772112</v>
      </c>
      <c r="U828" s="132">
        <f t="shared" si="1183"/>
        <v>0.84893017762230727</v>
      </c>
      <c r="V828" s="132">
        <f t="shared" si="1183"/>
        <v>0.88457705279871846</v>
      </c>
    </row>
    <row r="829" spans="1:22" ht="12" customHeight="1">
      <c r="A829" s="70" t="s">
        <v>30</v>
      </c>
      <c r="B829" s="132" t="s">
        <v>50</v>
      </c>
      <c r="C829" s="132">
        <f t="shared" ref="C829:F829" si="1196">ROUND(C805/B805*100-100,1)</f>
        <v>1.2</v>
      </c>
      <c r="D829" s="132">
        <f t="shared" si="1196"/>
        <v>2.9</v>
      </c>
      <c r="E829" s="132">
        <f t="shared" si="1196"/>
        <v>5.0999999999999996</v>
      </c>
      <c r="F829" s="132">
        <f t="shared" si="1196"/>
        <v>2.6</v>
      </c>
      <c r="G829" s="132">
        <f t="shared" si="1185"/>
        <v>2.8902406401563212</v>
      </c>
      <c r="H829" s="132">
        <f t="shared" si="1185"/>
        <v>2.3828902152287981</v>
      </c>
      <c r="I829" s="132">
        <f t="shared" si="1185"/>
        <v>10.340944221172109</v>
      </c>
      <c r="J829" s="132">
        <f t="shared" si="1185"/>
        <v>0.49930957193460301</v>
      </c>
      <c r="K829" s="132">
        <f t="shared" si="1185"/>
        <v>-3.4529107798918659</v>
      </c>
      <c r="L829" s="132">
        <f t="shared" si="1185"/>
        <v>-0.95700687848693633</v>
      </c>
      <c r="M829" s="132">
        <f t="shared" si="1185"/>
        <v>2.9955956310326002</v>
      </c>
      <c r="N829" s="132">
        <f t="shared" si="1185"/>
        <v>3.3462059483612592</v>
      </c>
      <c r="O829" s="132">
        <f t="shared" si="1185"/>
        <v>-2.8485346480416212</v>
      </c>
      <c r="P829" s="132">
        <f t="shared" si="1185"/>
        <v>-0.71086229811913881</v>
      </c>
      <c r="Q829" s="132">
        <f t="shared" si="1185"/>
        <v>6.1707737551972315</v>
      </c>
      <c r="R829" s="132">
        <f t="shared" si="1185"/>
        <v>-3.0727350876355075</v>
      </c>
      <c r="S829" s="132">
        <f t="shared" si="1185"/>
        <v>3.2519363802990142E-2</v>
      </c>
      <c r="T829" s="132">
        <f t="shared" si="1183"/>
        <v>2.5376560175744487</v>
      </c>
      <c r="U829" s="132">
        <f t="shared" si="1183"/>
        <v>13.473344413807681</v>
      </c>
      <c r="V829" s="132">
        <f t="shared" si="1183"/>
        <v>-1.6509893236023743</v>
      </c>
    </row>
    <row r="830" spans="1:22" ht="12" customHeight="1">
      <c r="A830" s="70" t="s">
        <v>31</v>
      </c>
      <c r="B830" s="132" t="s">
        <v>50</v>
      </c>
      <c r="C830" s="132">
        <f t="shared" ref="C830:F830" si="1197">ROUND(C806/B806*100-100,1)</f>
        <v>3</v>
      </c>
      <c r="D830" s="132">
        <f t="shared" si="1197"/>
        <v>2.9</v>
      </c>
      <c r="E830" s="132">
        <f t="shared" si="1197"/>
        <v>-0.3</v>
      </c>
      <c r="F830" s="132">
        <f t="shared" si="1197"/>
        <v>2.7</v>
      </c>
      <c r="G830" s="132">
        <f t="shared" si="1185"/>
        <v>2.2444813287607133</v>
      </c>
      <c r="H830" s="132">
        <f t="shared" si="1185"/>
        <v>2.1595755512064727</v>
      </c>
      <c r="I830" s="132">
        <f t="shared" si="1185"/>
        <v>6.3091045999158553</v>
      </c>
      <c r="J830" s="132">
        <f t="shared" si="1185"/>
        <v>6.3388313967719796</v>
      </c>
      <c r="K830" s="132">
        <f t="shared" si="1185"/>
        <v>3.0458717393646566</v>
      </c>
      <c r="L830" s="132">
        <f t="shared" si="1185"/>
        <v>-1.7248344795790729</v>
      </c>
      <c r="M830" s="132">
        <f t="shared" si="1185"/>
        <v>-2.751876499264867</v>
      </c>
      <c r="N830" s="132">
        <f t="shared" si="1185"/>
        <v>6.6133540218223743</v>
      </c>
      <c r="O830" s="132">
        <f t="shared" si="1185"/>
        <v>7.960779191700567</v>
      </c>
      <c r="P830" s="132">
        <f t="shared" si="1185"/>
        <v>15.336455785898835</v>
      </c>
      <c r="Q830" s="132">
        <f t="shared" si="1185"/>
        <v>9.2696029400195528</v>
      </c>
      <c r="R830" s="132">
        <f t="shared" si="1185"/>
        <v>9.5607872984527518</v>
      </c>
      <c r="S830" s="132">
        <f t="shared" si="1185"/>
        <v>2.2142392229509937</v>
      </c>
      <c r="T830" s="132">
        <f t="shared" si="1183"/>
        <v>12.103390847528189</v>
      </c>
      <c r="U830" s="132">
        <f t="shared" si="1183"/>
        <v>10.445437886935082</v>
      </c>
      <c r="V830" s="132">
        <f t="shared" si="1183"/>
        <v>2.9414382782596817</v>
      </c>
    </row>
    <row r="831" spans="1:22" ht="12" customHeight="1">
      <c r="A831" s="70" t="s">
        <v>32</v>
      </c>
      <c r="B831" s="132" t="s">
        <v>50</v>
      </c>
      <c r="C831" s="132">
        <f t="shared" ref="C831:F831" si="1198">ROUND(C807/B807*100-100,1)</f>
        <v>1.3</v>
      </c>
      <c r="D831" s="132">
        <f t="shared" si="1198"/>
        <v>4.3</v>
      </c>
      <c r="E831" s="132">
        <f t="shared" si="1198"/>
        <v>2</v>
      </c>
      <c r="F831" s="132">
        <f t="shared" si="1198"/>
        <v>2</v>
      </c>
      <c r="G831" s="132">
        <f t="shared" si="1185"/>
        <v>0.13585886429865468</v>
      </c>
      <c r="H831" s="132">
        <f t="shared" si="1185"/>
        <v>6.1781072418742866</v>
      </c>
      <c r="I831" s="132">
        <f t="shared" si="1185"/>
        <v>9.1631326506046378</v>
      </c>
      <c r="J831" s="132">
        <f t="shared" si="1185"/>
        <v>7.9003172341255663</v>
      </c>
      <c r="K831" s="132">
        <f t="shared" si="1185"/>
        <v>1.0345261304320417</v>
      </c>
      <c r="L831" s="132">
        <f t="shared" si="1185"/>
        <v>3.0173352836824279</v>
      </c>
      <c r="M831" s="132">
        <f t="shared" si="1185"/>
        <v>3.8383105995377917</v>
      </c>
      <c r="N831" s="132">
        <f t="shared" si="1185"/>
        <v>4.9489395129615161</v>
      </c>
      <c r="O831" s="132">
        <f t="shared" si="1185"/>
        <v>4.4716123308937767</v>
      </c>
      <c r="P831" s="132">
        <f t="shared" si="1185"/>
        <v>5.1240546636592796</v>
      </c>
      <c r="Q831" s="132">
        <f t="shared" si="1185"/>
        <v>5.1784632471728571</v>
      </c>
      <c r="R831" s="132">
        <f t="shared" si="1185"/>
        <v>6.064678706425866</v>
      </c>
      <c r="S831" s="132">
        <f t="shared" si="1185"/>
        <v>4.7189129869101407</v>
      </c>
      <c r="T831" s="132">
        <f t="shared" si="1183"/>
        <v>2.5821089023336157</v>
      </c>
      <c r="U831" s="132">
        <f t="shared" si="1183"/>
        <v>5.3364928909952454</v>
      </c>
      <c r="V831" s="132">
        <f t="shared" si="1183"/>
        <v>-2.073647479928411</v>
      </c>
    </row>
    <row r="832" spans="1:22" ht="12" customHeight="1">
      <c r="A832" s="70" t="s">
        <v>33</v>
      </c>
      <c r="B832" s="132" t="s">
        <v>50</v>
      </c>
      <c r="C832" s="132">
        <f t="shared" ref="C832:F832" si="1199">ROUND(C808/B808*100-100,1)</f>
        <v>-1.7</v>
      </c>
      <c r="D832" s="132">
        <f t="shared" si="1199"/>
        <v>-7.5</v>
      </c>
      <c r="E832" s="132">
        <f t="shared" si="1199"/>
        <v>-13.7</v>
      </c>
      <c r="F832" s="132">
        <f t="shared" si="1199"/>
        <v>0.3</v>
      </c>
      <c r="G832" s="132">
        <f t="shared" si="1185"/>
        <v>-4.0471953068354054</v>
      </c>
      <c r="H832" s="132">
        <f t="shared" si="1185"/>
        <v>7.0733438666391777</v>
      </c>
      <c r="I832" s="132">
        <f t="shared" si="1185"/>
        <v>11.659538066723712</v>
      </c>
      <c r="J832" s="132">
        <f t="shared" si="1185"/>
        <v>-1.0725503715621016</v>
      </c>
      <c r="K832" s="132">
        <f t="shared" si="1185"/>
        <v>4.6503523580887531</v>
      </c>
      <c r="L832" s="132">
        <f t="shared" si="1185"/>
        <v>-0.86580086580086402</v>
      </c>
      <c r="M832" s="132">
        <f t="shared" si="1185"/>
        <v>-3.2769753293770805</v>
      </c>
      <c r="N832" s="132">
        <f t="shared" si="1185"/>
        <v>4.754003472892137</v>
      </c>
      <c r="O832" s="132">
        <f t="shared" si="1185"/>
        <v>3.8438869856706219</v>
      </c>
      <c r="P832" s="132">
        <f t="shared" si="1185"/>
        <v>6.0924779624341454</v>
      </c>
      <c r="Q832" s="132">
        <f t="shared" si="1185"/>
        <v>15.320315634612825</v>
      </c>
      <c r="R832" s="132">
        <f t="shared" si="1185"/>
        <v>0.97854450565380091</v>
      </c>
      <c r="S832" s="132">
        <f t="shared" si="1185"/>
        <v>-1.7802024262436333</v>
      </c>
      <c r="T832" s="132">
        <f t="shared" ref="T832:V832" si="1200">T808/S808*100-100</f>
        <v>11.165680040926688</v>
      </c>
      <c r="U832" s="132">
        <f t="shared" si="1200"/>
        <v>-0.38130801798722302</v>
      </c>
      <c r="V832" s="132">
        <f t="shared" si="1200"/>
        <v>-3.2205268993189264</v>
      </c>
    </row>
    <row r="833" spans="1:22" ht="12" customHeight="1">
      <c r="A833" s="70" t="s">
        <v>34</v>
      </c>
      <c r="B833" s="132" t="s">
        <v>50</v>
      </c>
      <c r="C833" s="132">
        <f t="shared" ref="C833:F833" si="1201">ROUND(C809/B809*100-100,1)</f>
        <v>5.8</v>
      </c>
      <c r="D833" s="132">
        <f t="shared" si="1201"/>
        <v>0.4</v>
      </c>
      <c r="E833" s="132">
        <f t="shared" si="1201"/>
        <v>4.2</v>
      </c>
      <c r="F833" s="132">
        <f t="shared" si="1201"/>
        <v>6.1</v>
      </c>
      <c r="G833" s="132">
        <f t="shared" si="1185"/>
        <v>-0.44339655839814895</v>
      </c>
      <c r="H833" s="132">
        <f t="shared" si="1185"/>
        <v>9.5330670531264445</v>
      </c>
      <c r="I833" s="132">
        <f t="shared" si="1185"/>
        <v>4.9478830515038226</v>
      </c>
      <c r="J833" s="132">
        <f t="shared" si="1185"/>
        <v>-0.99627166852444304</v>
      </c>
      <c r="K833" s="132">
        <f t="shared" si="1185"/>
        <v>-1.8510897669831934</v>
      </c>
      <c r="L833" s="132">
        <f t="shared" si="1185"/>
        <v>7.5946362881215208</v>
      </c>
      <c r="M833" s="132">
        <f t="shared" si="1185"/>
        <v>5.9872798794162065</v>
      </c>
      <c r="N833" s="132">
        <f t="shared" si="1185"/>
        <v>13.639453894608323</v>
      </c>
      <c r="O833" s="132">
        <f t="shared" si="1185"/>
        <v>8.8890109823025654</v>
      </c>
      <c r="P833" s="132">
        <f t="shared" si="1185"/>
        <v>3.3071704883108168</v>
      </c>
      <c r="Q833" s="132">
        <f t="shared" si="1185"/>
        <v>6.1100890545886699</v>
      </c>
      <c r="R833" s="132">
        <f t="shared" si="1185"/>
        <v>13.470193527269771</v>
      </c>
      <c r="S833" s="132">
        <f t="shared" ref="S833:V837" si="1202">S809/R809*100-100</f>
        <v>5.2617345605004715</v>
      </c>
      <c r="T833" s="132">
        <f t="shared" si="1202"/>
        <v>8.5420056521366803</v>
      </c>
      <c r="U833" s="132">
        <f t="shared" si="1202"/>
        <v>-1.3728406360828416</v>
      </c>
      <c r="V833" s="132">
        <f t="shared" si="1202"/>
        <v>-1.9219308104908066</v>
      </c>
    </row>
    <row r="834" spans="1:22" ht="12" customHeight="1">
      <c r="A834" s="70" t="s">
        <v>35</v>
      </c>
      <c r="B834" s="132" t="s">
        <v>50</v>
      </c>
      <c r="C834" s="132">
        <f t="shared" ref="C834:F834" si="1203">ROUND(C810/B810*100-100,1)</f>
        <v>-3.5</v>
      </c>
      <c r="D834" s="132">
        <f t="shared" si="1203"/>
        <v>-0.2</v>
      </c>
      <c r="E834" s="132">
        <f t="shared" si="1203"/>
        <v>-1.2</v>
      </c>
      <c r="F834" s="132">
        <f t="shared" si="1203"/>
        <v>1.4</v>
      </c>
      <c r="G834" s="132">
        <f t="shared" si="1185"/>
        <v>-3.1409070387124842</v>
      </c>
      <c r="H834" s="132">
        <f t="shared" si="1185"/>
        <v>-2.2483617120451811</v>
      </c>
      <c r="I834" s="132">
        <f t="shared" si="1185"/>
        <v>0.25431731695229587</v>
      </c>
      <c r="J834" s="132">
        <f t="shared" si="1185"/>
        <v>-3.0953602238283935</v>
      </c>
      <c r="K834" s="132">
        <f t="shared" si="1185"/>
        <v>-1.813177294862669</v>
      </c>
      <c r="L834" s="132">
        <f t="shared" si="1185"/>
        <v>-0.84981670620062744</v>
      </c>
      <c r="M834" s="132">
        <f t="shared" si="1185"/>
        <v>2.3290989076170092</v>
      </c>
      <c r="N834" s="132">
        <f t="shared" si="1185"/>
        <v>5.2110403725207988</v>
      </c>
      <c r="O834" s="132">
        <f t="shared" si="1185"/>
        <v>1.5141637206739915</v>
      </c>
      <c r="P834" s="132">
        <f t="shared" si="1185"/>
        <v>2.1573167863668345</v>
      </c>
      <c r="Q834" s="132">
        <f t="shared" si="1185"/>
        <v>12.545710516296424</v>
      </c>
      <c r="R834" s="132">
        <f t="shared" si="1185"/>
        <v>-2.8983226862195863</v>
      </c>
      <c r="S834" s="132">
        <f t="shared" si="1202"/>
        <v>9.2080956702099854</v>
      </c>
      <c r="T834" s="132">
        <f t="shared" si="1202"/>
        <v>2.4059826840469327</v>
      </c>
      <c r="U834" s="132">
        <f t="shared" si="1202"/>
        <v>4.5721282021559944</v>
      </c>
      <c r="V834" s="132">
        <f t="shared" si="1202"/>
        <v>-0.12885972994878614</v>
      </c>
    </row>
    <row r="835" spans="1:22" ht="12" customHeight="1">
      <c r="A835" s="72" t="s">
        <v>5</v>
      </c>
      <c r="B835" s="132" t="s">
        <v>50</v>
      </c>
      <c r="C835" s="133">
        <f t="shared" ref="C835:F835" si="1204">ROUND(C811/B811*100-100,1)</f>
        <v>0.8</v>
      </c>
      <c r="D835" s="133">
        <f t="shared" si="1204"/>
        <v>1</v>
      </c>
      <c r="E835" s="133">
        <f t="shared" si="1204"/>
        <v>1.4</v>
      </c>
      <c r="F835" s="133">
        <f t="shared" si="1204"/>
        <v>3.7</v>
      </c>
      <c r="G835" s="133">
        <f t="shared" si="1185"/>
        <v>2.334454850178119</v>
      </c>
      <c r="H835" s="133">
        <f t="shared" si="1185"/>
        <v>4.8311125387630227</v>
      </c>
      <c r="I835" s="133">
        <f t="shared" si="1185"/>
        <v>5.4290107258969016</v>
      </c>
      <c r="J835" s="133">
        <f t="shared" si="1185"/>
        <v>3.8843104013130301</v>
      </c>
      <c r="K835" s="133">
        <f t="shared" si="1185"/>
        <v>1.6178947046125955</v>
      </c>
      <c r="L835" s="133">
        <f t="shared" si="1185"/>
        <v>5.6176140149214007</v>
      </c>
      <c r="M835" s="133">
        <f t="shared" si="1185"/>
        <v>3.9428128633971085</v>
      </c>
      <c r="N835" s="133">
        <f t="shared" si="1185"/>
        <v>4.5360044517114915</v>
      </c>
      <c r="O835" s="133">
        <f t="shared" si="1185"/>
        <v>4.291723374502098</v>
      </c>
      <c r="P835" s="133">
        <f t="shared" si="1185"/>
        <v>5.269552542590489</v>
      </c>
      <c r="Q835" s="133">
        <f t="shared" si="1185"/>
        <v>7.143051446531075</v>
      </c>
      <c r="R835" s="133">
        <f t="shared" si="1185"/>
        <v>4.7988775286435015</v>
      </c>
      <c r="S835" s="133">
        <f t="shared" si="1202"/>
        <v>4.6990112711205398</v>
      </c>
      <c r="T835" s="133">
        <f t="shared" si="1202"/>
        <v>5.8868581038730383</v>
      </c>
      <c r="U835" s="133">
        <f t="shared" si="1202"/>
        <v>2.5853105163032808</v>
      </c>
      <c r="V835" s="133">
        <f t="shared" si="1202"/>
        <v>-0.52564223509024544</v>
      </c>
    </row>
    <row r="836" spans="1:22" ht="12" customHeight="1">
      <c r="A836" s="73" t="s">
        <v>3</v>
      </c>
      <c r="B836" s="132" t="s">
        <v>50</v>
      </c>
      <c r="C836" s="132">
        <f t="shared" ref="C836:F836" si="1205">ROUND(C812/B812*100-100,1)</f>
        <v>2.9</v>
      </c>
      <c r="D836" s="132">
        <f t="shared" si="1205"/>
        <v>-0.9</v>
      </c>
      <c r="E836" s="132">
        <f t="shared" si="1205"/>
        <v>3.1</v>
      </c>
      <c r="F836" s="132">
        <f t="shared" si="1205"/>
        <v>5.5</v>
      </c>
      <c r="G836" s="132">
        <f t="shared" si="1185"/>
        <v>4.4512354245270558</v>
      </c>
      <c r="H836" s="132">
        <f t="shared" si="1185"/>
        <v>6.193026861433836</v>
      </c>
      <c r="I836" s="132">
        <f t="shared" si="1185"/>
        <v>5.1921195263800399</v>
      </c>
      <c r="J836" s="132">
        <f t="shared" si="1185"/>
        <v>6.1622023856181585</v>
      </c>
      <c r="K836" s="132">
        <f t="shared" si="1185"/>
        <v>2.1198529599971749</v>
      </c>
      <c r="L836" s="132">
        <f t="shared" si="1185"/>
        <v>5.9852831021747477</v>
      </c>
      <c r="M836" s="132">
        <f t="shared" si="1185"/>
        <v>5.5625038089061434</v>
      </c>
      <c r="N836" s="132">
        <f t="shared" si="1185"/>
        <v>5.1942568659197406</v>
      </c>
      <c r="O836" s="132">
        <f t="shared" si="1185"/>
        <v>2.6237822863569136</v>
      </c>
      <c r="P836" s="132">
        <f t="shared" si="1185"/>
        <v>4.2465868230016923</v>
      </c>
      <c r="Q836" s="132">
        <f t="shared" si="1185"/>
        <v>6.7455854170032552</v>
      </c>
      <c r="R836" s="132">
        <f t="shared" si="1185"/>
        <v>4.1912362256853726</v>
      </c>
      <c r="S836" s="132">
        <f t="shared" si="1202"/>
        <v>3.7825174651866575</v>
      </c>
      <c r="T836" s="132">
        <f t="shared" si="1202"/>
        <v>5.5643962484801506</v>
      </c>
      <c r="U836" s="132">
        <f t="shared" si="1202"/>
        <v>1.8218149029020907</v>
      </c>
      <c r="V836" s="132">
        <f t="shared" si="1202"/>
        <v>-1.6867765800146657</v>
      </c>
    </row>
    <row r="837" spans="1:22" ht="12" customHeight="1">
      <c r="A837" s="73" t="s">
        <v>4</v>
      </c>
      <c r="B837" s="132" t="s">
        <v>50</v>
      </c>
      <c r="C837" s="132">
        <f t="shared" ref="C837:F837" si="1206">ROUND(C813/B813*100-100,1)</f>
        <v>-0.4</v>
      </c>
      <c r="D837" s="132">
        <f t="shared" si="1206"/>
        <v>2.1</v>
      </c>
      <c r="E837" s="132">
        <f t="shared" si="1206"/>
        <v>0.4</v>
      </c>
      <c r="F837" s="132">
        <f t="shared" si="1206"/>
        <v>2.6</v>
      </c>
      <c r="G837" s="132">
        <f t="shared" si="1185"/>
        <v>1.0978591355044927</v>
      </c>
      <c r="H837" s="132">
        <f t="shared" si="1185"/>
        <v>4.0091097232625543</v>
      </c>
      <c r="I837" s="132">
        <f t="shared" si="1185"/>
        <v>5.574991971751416</v>
      </c>
      <c r="J837" s="132">
        <f t="shared" si="1185"/>
        <v>2.4856785514208326</v>
      </c>
      <c r="K837" s="132">
        <f t="shared" si="1185"/>
        <v>1.2986346178169583</v>
      </c>
      <c r="L837" s="132">
        <f t="shared" si="1185"/>
        <v>5.3818699692545664</v>
      </c>
      <c r="M837" s="132">
        <f t="shared" si="1185"/>
        <v>2.8983441552728522</v>
      </c>
      <c r="N837" s="132">
        <f t="shared" si="1185"/>
        <v>4.1005356604379273</v>
      </c>
      <c r="O837" s="132">
        <f t="shared" si="1185"/>
        <v>5.4067477157710755</v>
      </c>
      <c r="P837" s="132">
        <f t="shared" si="1185"/>
        <v>5.9353533611399882</v>
      </c>
      <c r="Q837" s="132">
        <f t="shared" si="1185"/>
        <v>7.3976196664394536</v>
      </c>
      <c r="R837" s="132">
        <f t="shared" si="1185"/>
        <v>5.1856955713146107</v>
      </c>
      <c r="S837" s="132">
        <f t="shared" si="1202"/>
        <v>5.2769256213989166</v>
      </c>
      <c r="T837" s="132">
        <f t="shared" si="1202"/>
        <v>6.087306829886586</v>
      </c>
      <c r="U837" s="132">
        <f t="shared" si="1202"/>
        <v>3.0575752782060732</v>
      </c>
      <c r="V837" s="132">
        <f t="shared" si="1202"/>
        <v>0.18397210020484067</v>
      </c>
    </row>
    <row r="838" spans="1:22" ht="12" customHeight="1">
      <c r="A838" s="14"/>
      <c r="B838" s="135"/>
      <c r="C838" s="135"/>
      <c r="D838" s="135"/>
      <c r="E838" s="124"/>
      <c r="F838" s="124"/>
      <c r="G838" s="124"/>
      <c r="H838" s="124"/>
      <c r="I838" s="124"/>
      <c r="J838" s="124"/>
      <c r="K838" s="124"/>
      <c r="L838" s="124"/>
      <c r="M838" s="124"/>
    </row>
    <row r="839" spans="1:22" ht="22.65" customHeight="1">
      <c r="A839" s="127"/>
      <c r="B839" s="187" t="s">
        <v>94</v>
      </c>
      <c r="C839" s="187"/>
      <c r="D839" s="187"/>
      <c r="E839" s="187"/>
      <c r="F839" s="187"/>
      <c r="G839" s="187"/>
      <c r="H839" s="187"/>
      <c r="I839" s="187"/>
      <c r="J839" s="187"/>
      <c r="K839" s="187"/>
      <c r="L839" s="187"/>
      <c r="M839" s="187"/>
      <c r="N839" s="187"/>
      <c r="O839" s="187"/>
      <c r="P839" s="187"/>
      <c r="Q839" s="187"/>
      <c r="R839" s="187"/>
      <c r="S839" s="187"/>
      <c r="T839" s="187"/>
      <c r="U839" s="187"/>
      <c r="V839" s="187"/>
    </row>
    <row r="840" spans="1:22" s="131" customFormat="1" ht="12" customHeight="1">
      <c r="A840" s="127"/>
      <c r="B840" s="184" t="s">
        <v>69</v>
      </c>
      <c r="C840" s="184"/>
      <c r="D840" s="184"/>
      <c r="E840" s="184"/>
      <c r="F840" s="184"/>
      <c r="G840" s="184"/>
      <c r="H840" s="184"/>
      <c r="I840" s="184"/>
      <c r="J840" s="184"/>
      <c r="K840" s="184"/>
      <c r="L840" s="184"/>
      <c r="M840" s="184"/>
      <c r="N840" s="184"/>
      <c r="O840" s="184"/>
      <c r="P840" s="184"/>
      <c r="Q840" s="184"/>
      <c r="R840" s="184"/>
      <c r="S840" s="184"/>
      <c r="T840" s="184"/>
      <c r="U840" s="184"/>
      <c r="V840" s="184"/>
    </row>
    <row r="841" spans="1:22" ht="12" customHeight="1">
      <c r="A841" s="70" t="s">
        <v>18</v>
      </c>
      <c r="B841" s="136">
        <f>B792/B$811*100</f>
        <v>3.4193177237705763</v>
      </c>
      <c r="C841" s="136">
        <f t="shared" ref="C841:R856" si="1207">C792/C$811*100</f>
        <v>3.4339483246902378</v>
      </c>
      <c r="D841" s="136">
        <f t="shared" si="1207"/>
        <v>3.3215000316625884</v>
      </c>
      <c r="E841" s="136">
        <f t="shared" si="1207"/>
        <v>3.3334623024150938</v>
      </c>
      <c r="F841" s="136">
        <f t="shared" si="1207"/>
        <v>3.3593791455426674</v>
      </c>
      <c r="G841" s="136">
        <f t="shared" si="1207"/>
        <v>3.3259406939530791</v>
      </c>
      <c r="H841" s="136">
        <f t="shared" si="1207"/>
        <v>3.5314810188344534</v>
      </c>
      <c r="I841" s="136">
        <f t="shared" si="1207"/>
        <v>3.7457895054915347</v>
      </c>
      <c r="J841" s="136">
        <f t="shared" si="1207"/>
        <v>3.8215887693084918</v>
      </c>
      <c r="K841" s="136">
        <f t="shared" si="1207"/>
        <v>3.8127190820127055</v>
      </c>
      <c r="L841" s="136">
        <f t="shared" si="1207"/>
        <v>3.5971967005994796</v>
      </c>
      <c r="M841" s="136">
        <f t="shared" si="1207"/>
        <v>3.6865564213948376</v>
      </c>
      <c r="N841" s="136">
        <f t="shared" si="1207"/>
        <v>3.7800154969509863</v>
      </c>
      <c r="O841" s="136">
        <f t="shared" si="1207"/>
        <v>3.4680671227022786</v>
      </c>
      <c r="P841" s="136">
        <f t="shared" si="1207"/>
        <v>3.4858378030651553</v>
      </c>
      <c r="Q841" s="136">
        <f t="shared" si="1207"/>
        <v>3.7559210698855048</v>
      </c>
      <c r="R841" s="136">
        <f t="shared" si="1207"/>
        <v>3.6193669355794107</v>
      </c>
      <c r="S841" s="136">
        <f t="shared" ref="S841:T841" si="1208">S792/S$811*100</f>
        <v>3.5482359259173561</v>
      </c>
      <c r="T841" s="136">
        <f t="shared" si="1208"/>
        <v>3.3815628138314202</v>
      </c>
      <c r="U841" s="136">
        <f t="shared" ref="U841:V841" si="1209">U792/U$811*100</f>
        <v>3.3822286341237429</v>
      </c>
      <c r="V841" s="136">
        <f t="shared" si="1209"/>
        <v>3.5143742902042656</v>
      </c>
    </row>
    <row r="842" spans="1:22" ht="12" customHeight="1">
      <c r="A842" s="70" t="s">
        <v>19</v>
      </c>
      <c r="B842" s="136">
        <f t="shared" ref="B842:Q862" si="1210">B793/B$811*100</f>
        <v>9.4137419179194435</v>
      </c>
      <c r="C842" s="136">
        <f t="shared" si="1210"/>
        <v>9.4599663821269768</v>
      </c>
      <c r="D842" s="136">
        <f t="shared" si="1210"/>
        <v>9.071615103905275</v>
      </c>
      <c r="E842" s="136">
        <f t="shared" si="1210"/>
        <v>8.8763048213770439</v>
      </c>
      <c r="F842" s="136">
        <f t="shared" si="1210"/>
        <v>8.9223994884372235</v>
      </c>
      <c r="G842" s="136">
        <f t="shared" si="1210"/>
        <v>9.0847730817111501</v>
      </c>
      <c r="H842" s="136">
        <f t="shared" si="1210"/>
        <v>9.2667423420583575</v>
      </c>
      <c r="I842" s="136">
        <f t="shared" si="1210"/>
        <v>8.9144001297738829</v>
      </c>
      <c r="J842" s="136">
        <f t="shared" si="1210"/>
        <v>9.1034659604108938</v>
      </c>
      <c r="K842" s="136">
        <f t="shared" si="1210"/>
        <v>9.022365526438989</v>
      </c>
      <c r="L842" s="136">
        <f t="shared" si="1210"/>
        <v>9.001781927327178</v>
      </c>
      <c r="M842" s="136">
        <f t="shared" si="1210"/>
        <v>8.9550554165348704</v>
      </c>
      <c r="N842" s="136">
        <f t="shared" si="1210"/>
        <v>8.7934202610983547</v>
      </c>
      <c r="O842" s="136">
        <f t="shared" si="1210"/>
        <v>8.5359091855994436</v>
      </c>
      <c r="P842" s="136">
        <f t="shared" si="1210"/>
        <v>8.7093184155940371</v>
      </c>
      <c r="Q842" s="136">
        <f t="shared" si="1210"/>
        <v>8.5095448567253147</v>
      </c>
      <c r="R842" s="136">
        <f t="shared" si="1207"/>
        <v>8.4927282277449478</v>
      </c>
      <c r="S842" s="136">
        <f t="shared" ref="S842" si="1211">S793/S$811*100</f>
        <v>8.6103261769202835</v>
      </c>
      <c r="T842" s="136">
        <f t="shared" ref="T842:U842" si="1212">T793/T$811*100</f>
        <v>8.1994199206677401</v>
      </c>
      <c r="U842" s="136">
        <f t="shared" si="1212"/>
        <v>7.616627382975838</v>
      </c>
      <c r="V842" s="136">
        <f t="shared" ref="V842" si="1213">V793/V$811*100</f>
        <v>7.2815335211845635</v>
      </c>
    </row>
    <row r="843" spans="1:22" ht="12" customHeight="1">
      <c r="A843" s="70" t="s">
        <v>20</v>
      </c>
      <c r="B843" s="136">
        <f t="shared" si="1210"/>
        <v>4.7571359444189509</v>
      </c>
      <c r="C843" s="136">
        <f t="shared" si="1207"/>
        <v>5.0454967608673451</v>
      </c>
      <c r="D843" s="136">
        <f t="shared" si="1207"/>
        <v>4.9865741173935367</v>
      </c>
      <c r="E843" s="136">
        <f t="shared" si="1207"/>
        <v>4.839976561811695</v>
      </c>
      <c r="F843" s="136">
        <f t="shared" si="1207"/>
        <v>4.5715526847602321</v>
      </c>
      <c r="G843" s="136">
        <f t="shared" si="1207"/>
        <v>4.7552233677126949</v>
      </c>
      <c r="H843" s="136">
        <f t="shared" si="1207"/>
        <v>4.6776362450474247</v>
      </c>
      <c r="I843" s="136">
        <f t="shared" si="1207"/>
        <v>4.7962661382409912</v>
      </c>
      <c r="J843" s="136">
        <f t="shared" si="1207"/>
        <v>4.6895332282114479</v>
      </c>
      <c r="K843" s="136">
        <f t="shared" si="1207"/>
        <v>4.6668446879661998</v>
      </c>
      <c r="L843" s="136">
        <f t="shared" si="1207"/>
        <v>4.7566084113959199</v>
      </c>
      <c r="M843" s="136">
        <f t="shared" si="1207"/>
        <v>4.6900784058371769</v>
      </c>
      <c r="N843" s="136">
        <f t="shared" si="1207"/>
        <v>4.4923107621106446</v>
      </c>
      <c r="O843" s="136">
        <f t="shared" si="1207"/>
        <v>4.3882571144639311</v>
      </c>
      <c r="P843" s="136">
        <f t="shared" si="1207"/>
        <v>4.3294744623692072</v>
      </c>
      <c r="Q843" s="136">
        <f t="shared" si="1207"/>
        <v>4.4433761858182246</v>
      </c>
      <c r="R843" s="136">
        <f t="shared" si="1207"/>
        <v>4.2995955792991758</v>
      </c>
      <c r="S843" s="136">
        <f t="shared" ref="S843" si="1214">S794/S$811*100</f>
        <v>4.2518923814752201</v>
      </c>
      <c r="T843" s="136">
        <f t="shared" ref="T843:U843" si="1215">T794/T$811*100</f>
        <v>4.2929856891671934</v>
      </c>
      <c r="U843" s="136">
        <f t="shared" si="1215"/>
        <v>4.3732357159560911</v>
      </c>
      <c r="V843" s="136">
        <f t="shared" ref="V843" si="1216">V794/V$811*100</f>
        <v>4.2497850316110597</v>
      </c>
    </row>
    <row r="844" spans="1:22" ht="12" customHeight="1">
      <c r="A844" s="70" t="s">
        <v>21</v>
      </c>
      <c r="B844" s="136">
        <f t="shared" si="1210"/>
        <v>17.973700590000298</v>
      </c>
      <c r="C844" s="136">
        <f t="shared" si="1207"/>
        <v>18.370039049039907</v>
      </c>
      <c r="D844" s="136">
        <f t="shared" si="1207"/>
        <v>18.255277964445277</v>
      </c>
      <c r="E844" s="136">
        <f t="shared" si="1207"/>
        <v>19.192417363837784</v>
      </c>
      <c r="F844" s="136">
        <f t="shared" si="1207"/>
        <v>20.02280807312254</v>
      </c>
      <c r="G844" s="136">
        <f t="shared" si="1207"/>
        <v>20.472982444422279</v>
      </c>
      <c r="H844" s="136">
        <f t="shared" si="1207"/>
        <v>20.6520463374843</v>
      </c>
      <c r="I844" s="136">
        <f t="shared" si="1207"/>
        <v>20.585779581606463</v>
      </c>
      <c r="J844" s="136">
        <f t="shared" si="1207"/>
        <v>21.261807075825541</v>
      </c>
      <c r="K844" s="136">
        <f t="shared" si="1207"/>
        <v>21.566502066013765</v>
      </c>
      <c r="L844" s="136">
        <f t="shared" si="1207"/>
        <v>21.848846775289232</v>
      </c>
      <c r="M844" s="136">
        <f t="shared" si="1207"/>
        <v>22.483647439270985</v>
      </c>
      <c r="N844" s="136">
        <f t="shared" si="1207"/>
        <v>23.000304228580358</v>
      </c>
      <c r="O844" s="136">
        <f t="shared" si="1207"/>
        <v>23.03303961014808</v>
      </c>
      <c r="P844" s="136">
        <f t="shared" si="1207"/>
        <v>22.517523949422454</v>
      </c>
      <c r="Q844" s="136">
        <f t="shared" si="1207"/>
        <v>22.18847876561631</v>
      </c>
      <c r="R844" s="136">
        <f t="shared" si="1207"/>
        <v>22.260097006658526</v>
      </c>
      <c r="S844" s="136">
        <f t="shared" ref="S844" si="1217">S795/S$811*100</f>
        <v>21.922815703950143</v>
      </c>
      <c r="T844" s="136">
        <f t="shared" ref="T844:U844" si="1218">T795/T$811*100</f>
        <v>22.342563789275307</v>
      </c>
      <c r="U844" s="136">
        <f t="shared" si="1218"/>
        <v>22.560012284882873</v>
      </c>
      <c r="V844" s="136">
        <f t="shared" ref="V844" si="1219">V795/V$811*100</f>
        <v>22.443641100920537</v>
      </c>
    </row>
    <row r="845" spans="1:22" ht="12" customHeight="1">
      <c r="A845" s="70"/>
      <c r="B845" s="136"/>
      <c r="C845" s="136"/>
      <c r="D845" s="136"/>
      <c r="E845" s="136"/>
      <c r="F845" s="136"/>
      <c r="G845" s="136"/>
      <c r="H845" s="136"/>
      <c r="I845" s="136"/>
      <c r="J845" s="136"/>
      <c r="K845" s="136"/>
      <c r="L845" s="136"/>
      <c r="M845" s="136"/>
      <c r="N845" s="136"/>
      <c r="O845" s="136"/>
      <c r="P845" s="136"/>
      <c r="Q845" s="136"/>
      <c r="R845" s="136"/>
      <c r="S845" s="136"/>
      <c r="T845" s="136"/>
      <c r="U845" s="136"/>
      <c r="V845" s="136"/>
    </row>
    <row r="846" spans="1:22" ht="12" customHeight="1">
      <c r="A846" s="70" t="s">
        <v>22</v>
      </c>
      <c r="B846" s="136">
        <f t="shared" si="1210"/>
        <v>5.0164455488311104</v>
      </c>
      <c r="C846" s="136">
        <f t="shared" si="1207"/>
        <v>5.1052491416560954</v>
      </c>
      <c r="D846" s="136">
        <f t="shared" si="1207"/>
        <v>5.1937986694151688</v>
      </c>
      <c r="E846" s="136">
        <f t="shared" si="1207"/>
        <v>4.9832254732271837</v>
      </c>
      <c r="F846" s="136">
        <f t="shared" si="1207"/>
        <v>4.9066586802435861</v>
      </c>
      <c r="G846" s="136">
        <f t="shared" si="1207"/>
        <v>4.9458031794354849</v>
      </c>
      <c r="H846" s="136">
        <f t="shared" si="1207"/>
        <v>4.8105991378370812</v>
      </c>
      <c r="I846" s="136">
        <f t="shared" si="1207"/>
        <v>4.5958402381732419</v>
      </c>
      <c r="J846" s="136">
        <f t="shared" si="1207"/>
        <v>4.481713384669554</v>
      </c>
      <c r="K846" s="136">
        <f t="shared" si="1207"/>
        <v>4.4648947144622477</v>
      </c>
      <c r="L846" s="136">
        <f t="shared" si="1207"/>
        <v>4.350548646045473</v>
      </c>
      <c r="M846" s="136">
        <f t="shared" si="1207"/>
        <v>4.493429128382612</v>
      </c>
      <c r="N846" s="136">
        <f t="shared" si="1207"/>
        <v>4.5833167872805545</v>
      </c>
      <c r="O846" s="136">
        <f t="shared" si="1207"/>
        <v>4.569576269533032</v>
      </c>
      <c r="P846" s="136">
        <f t="shared" si="1207"/>
        <v>4.5822784885804744</v>
      </c>
      <c r="Q846" s="136">
        <f t="shared" si="1207"/>
        <v>4.5090248013941059</v>
      </c>
      <c r="R846" s="136">
        <f t="shared" si="1207"/>
        <v>4.3504709633604053</v>
      </c>
      <c r="S846" s="136">
        <f t="shared" ref="S846" si="1220">S797/S$811*100</f>
        <v>4.6590636611647396</v>
      </c>
      <c r="T846" s="136">
        <f t="shared" ref="T846:U846" si="1221">T797/T$811*100</f>
        <v>4.6830191597158493</v>
      </c>
      <c r="U846" s="136">
        <f t="shared" si="1221"/>
        <v>4.7466512106859744</v>
      </c>
      <c r="V846" s="136">
        <f t="shared" ref="V846" si="1222">V797/V$811*100</f>
        <v>4.6779804125792861</v>
      </c>
    </row>
    <row r="847" spans="1:22" ht="12" customHeight="1">
      <c r="A847" s="70" t="s">
        <v>23</v>
      </c>
      <c r="B847" s="136">
        <f t="shared" si="1210"/>
        <v>4.7623788950553685</v>
      </c>
      <c r="C847" s="136">
        <f t="shared" si="1207"/>
        <v>4.4146127978909124</v>
      </c>
      <c r="D847" s="136">
        <f t="shared" si="1207"/>
        <v>4.6108762408662889</v>
      </c>
      <c r="E847" s="136">
        <f t="shared" si="1207"/>
        <v>4.7607304995252226</v>
      </c>
      <c r="F847" s="136">
        <f t="shared" si="1207"/>
        <v>4.9445672087181523</v>
      </c>
      <c r="G847" s="136">
        <f t="shared" si="1207"/>
        <v>5.9746353518739612</v>
      </c>
      <c r="H847" s="136">
        <f t="shared" si="1207"/>
        <v>5.9855098950884207</v>
      </c>
      <c r="I847" s="136">
        <f t="shared" si="1207"/>
        <v>5.9078525921378668</v>
      </c>
      <c r="J847" s="136">
        <f t="shared" si="1207"/>
        <v>5.9436092527671036</v>
      </c>
      <c r="K847" s="136">
        <f t="shared" si="1207"/>
        <v>5.8792224662377839</v>
      </c>
      <c r="L847" s="136">
        <f t="shared" si="1207"/>
        <v>5.957706594985428</v>
      </c>
      <c r="M847" s="136">
        <f t="shared" si="1207"/>
        <v>5.654901788575267</v>
      </c>
      <c r="N847" s="136">
        <f t="shared" si="1207"/>
        <v>5.8596656242379925</v>
      </c>
      <c r="O847" s="136">
        <f t="shared" si="1207"/>
        <v>6.2567695736262126</v>
      </c>
      <c r="P847" s="136">
        <f t="shared" si="1207"/>
        <v>6.682880560933782</v>
      </c>
      <c r="Q847" s="136">
        <f t="shared" si="1207"/>
        <v>6.7880333705890861</v>
      </c>
      <c r="R847" s="136">
        <f t="shared" si="1207"/>
        <v>6.997188942018302</v>
      </c>
      <c r="S847" s="136">
        <f t="shared" ref="S847" si="1223">S798/S$811*100</f>
        <v>7.2174052563312676</v>
      </c>
      <c r="T847" s="136">
        <f t="shared" ref="T847:U847" si="1224">T798/T$811*100</f>
        <v>7.1207883853498037</v>
      </c>
      <c r="U847" s="136">
        <f t="shared" si="1224"/>
        <v>6.7930626929315343</v>
      </c>
      <c r="V847" s="136">
        <f t="shared" ref="V847" si="1225">V798/V$811*100</f>
        <v>6.8994851583565149</v>
      </c>
    </row>
    <row r="848" spans="1:22" ht="12" customHeight="1">
      <c r="A848" s="70" t="s">
        <v>24</v>
      </c>
      <c r="B848" s="136">
        <f t="shared" si="1210"/>
        <v>2.9399965944871096</v>
      </c>
      <c r="C848" s="136">
        <f t="shared" si="1207"/>
        <v>2.8927406584406921</v>
      </c>
      <c r="D848" s="136">
        <f t="shared" si="1207"/>
        <v>2.8994424548997149</v>
      </c>
      <c r="E848" s="136">
        <f t="shared" si="1207"/>
        <v>2.9576028905234293</v>
      </c>
      <c r="F848" s="136">
        <f t="shared" si="1207"/>
        <v>2.7574294869892357</v>
      </c>
      <c r="G848" s="136">
        <f t="shared" si="1207"/>
        <v>2.5513614130590017</v>
      </c>
      <c r="H848" s="136">
        <f t="shared" si="1207"/>
        <v>2.4158837840602141</v>
      </c>
      <c r="I848" s="136">
        <f t="shared" si="1207"/>
        <v>2.2895309373936445</v>
      </c>
      <c r="J848" s="136">
        <f t="shared" si="1207"/>
        <v>2.3880145741798198</v>
      </c>
      <c r="K848" s="136">
        <f t="shared" si="1207"/>
        <v>2.3157206491776434</v>
      </c>
      <c r="L848" s="136">
        <f t="shared" si="1207"/>
        <v>2.3182528625127352</v>
      </c>
      <c r="M848" s="136">
        <f t="shared" si="1207"/>
        <v>2.285104400456424</v>
      </c>
      <c r="N848" s="136">
        <f t="shared" si="1207"/>
        <v>2.2367528472611715</v>
      </c>
      <c r="O848" s="136">
        <f t="shared" si="1207"/>
        <v>2.1981092710667873</v>
      </c>
      <c r="P848" s="136">
        <f t="shared" si="1207"/>
        <v>2.2796603810922798</v>
      </c>
      <c r="Q848" s="136">
        <f t="shared" si="1207"/>
        <v>2.2241014398055485</v>
      </c>
      <c r="R848" s="136">
        <f t="shared" si="1207"/>
        <v>2.3078948426310695</v>
      </c>
      <c r="S848" s="136">
        <f t="shared" ref="S848" si="1226">S799/S$811*100</f>
        <v>2.4244909977590705</v>
      </c>
      <c r="T848" s="136">
        <f t="shared" ref="T848:U848" si="1227">T799/T$811*100</f>
        <v>2.3919027111192439</v>
      </c>
      <c r="U848" s="136">
        <f t="shared" si="1227"/>
        <v>2.2961354352156187</v>
      </c>
      <c r="V848" s="136">
        <f t="shared" ref="V848" si="1228">V799/V$811*100</f>
        <v>2.2844303584783199</v>
      </c>
    </row>
    <row r="849" spans="1:22" ht="12" customHeight="1">
      <c r="A849" s="70" t="s">
        <v>25</v>
      </c>
      <c r="B849" s="136">
        <f t="shared" si="1210"/>
        <v>3.7077762097026339</v>
      </c>
      <c r="C849" s="136">
        <f t="shared" si="1207"/>
        <v>3.3165434870382198</v>
      </c>
      <c r="D849" s="136">
        <f t="shared" si="1207"/>
        <v>3.5895923654410882</v>
      </c>
      <c r="E849" s="136">
        <f t="shared" si="1207"/>
        <v>3.4356897227646432</v>
      </c>
      <c r="F849" s="136">
        <f t="shared" si="1207"/>
        <v>3.3539379451329143</v>
      </c>
      <c r="G849" s="136">
        <f t="shared" si="1207"/>
        <v>3.1398430451990986</v>
      </c>
      <c r="H849" s="136">
        <f t="shared" si="1207"/>
        <v>3.0723147112626106</v>
      </c>
      <c r="I849" s="136">
        <f t="shared" si="1207"/>
        <v>2.9265521178906657</v>
      </c>
      <c r="J849" s="136">
        <f t="shared" si="1207"/>
        <v>2.9250164571883466</v>
      </c>
      <c r="K849" s="136">
        <f t="shared" si="1207"/>
        <v>3.0468759710038706</v>
      </c>
      <c r="L849" s="136">
        <f t="shared" si="1207"/>
        <v>3.003316018053916</v>
      </c>
      <c r="M849" s="136">
        <f t="shared" si="1207"/>
        <v>3.073897175619607</v>
      </c>
      <c r="N849" s="136">
        <f t="shared" si="1207"/>
        <v>3.111795634533193</v>
      </c>
      <c r="O849" s="136">
        <f t="shared" si="1207"/>
        <v>3.2470352335656307</v>
      </c>
      <c r="P849" s="136">
        <f t="shared" si="1207"/>
        <v>3.16939185042563</v>
      </c>
      <c r="Q849" s="136">
        <f t="shared" si="1207"/>
        <v>2.9752521738257047</v>
      </c>
      <c r="R849" s="136">
        <f t="shared" si="1207"/>
        <v>3.5342019153743491</v>
      </c>
      <c r="S849" s="136">
        <f t="shared" ref="S849" si="1229">S800/S$811*100</f>
        <v>3.4188351489024327</v>
      </c>
      <c r="T849" s="136">
        <f t="shared" ref="T849:U849" si="1230">T800/T$811*100</f>
        <v>3.1699284722512391</v>
      </c>
      <c r="U849" s="136">
        <f t="shared" si="1230"/>
        <v>3.1452156022694258</v>
      </c>
      <c r="V849" s="136">
        <f t="shared" ref="V849" si="1231">V800/V$811*100</f>
        <v>3.3226559032649301</v>
      </c>
    </row>
    <row r="850" spans="1:22" ht="12" customHeight="1">
      <c r="A850" s="70" t="s">
        <v>26</v>
      </c>
      <c r="B850" s="136">
        <f t="shared" si="1210"/>
        <v>5.8273712807518301</v>
      </c>
      <c r="C850" s="136">
        <f t="shared" si="1207"/>
        <v>5.7019616152996644</v>
      </c>
      <c r="D850" s="136">
        <f t="shared" si="1207"/>
        <v>5.6743611482083223</v>
      </c>
      <c r="E850" s="136">
        <f t="shared" si="1207"/>
        <v>5.5728161766385407</v>
      </c>
      <c r="F850" s="136">
        <f t="shared" si="1207"/>
        <v>5.5426495678068015</v>
      </c>
      <c r="G850" s="136">
        <f t="shared" si="1207"/>
        <v>5.3400138068196554</v>
      </c>
      <c r="H850" s="136">
        <f t="shared" si="1207"/>
        <v>5.0839024357527656</v>
      </c>
      <c r="I850" s="136">
        <f t="shared" si="1207"/>
        <v>4.9641292904104111</v>
      </c>
      <c r="J850" s="136">
        <f t="shared" si="1207"/>
        <v>4.9931874894750541</v>
      </c>
      <c r="K850" s="136">
        <f t="shared" si="1207"/>
        <v>4.9934597887170904</v>
      </c>
      <c r="L850" s="136">
        <f t="shared" si="1207"/>
        <v>4.9117291613102463</v>
      </c>
      <c r="M850" s="136">
        <f t="shared" si="1207"/>
        <v>4.7343690927167721</v>
      </c>
      <c r="N850" s="136">
        <f t="shared" si="1207"/>
        <v>4.4675655248304009</v>
      </c>
      <c r="O850" s="136">
        <f t="shared" si="1207"/>
        <v>4.529391514062147</v>
      </c>
      <c r="P850" s="136">
        <f t="shared" si="1207"/>
        <v>4.2514241711976792</v>
      </c>
      <c r="Q850" s="136">
        <f t="shared" si="1207"/>
        <v>4.2943624774498534</v>
      </c>
      <c r="R850" s="136">
        <f t="shared" si="1207"/>
        <v>4.5939593268475871</v>
      </c>
      <c r="S850" s="136">
        <f t="shared" ref="S850" si="1232">S801/S$811*100</f>
        <v>4.8222322180727293</v>
      </c>
      <c r="T850" s="136">
        <f t="shared" ref="T850:U850" si="1233">T801/T$811*100</f>
        <v>5.1030699826955965</v>
      </c>
      <c r="U850" s="136">
        <f t="shared" si="1233"/>
        <v>5.3303470081464592</v>
      </c>
      <c r="V850" s="136">
        <f t="shared" ref="V850" si="1234">V801/V$811*100</f>
        <v>5.4058607889657555</v>
      </c>
    </row>
    <row r="851" spans="1:22" ht="12" customHeight="1">
      <c r="A851" s="70" t="s">
        <v>27</v>
      </c>
      <c r="B851" s="136">
        <f t="shared" si="1210"/>
        <v>5.3562272304425917</v>
      </c>
      <c r="C851" s="136">
        <f t="shared" si="1207"/>
        <v>5.2637456724863192</v>
      </c>
      <c r="D851" s="136">
        <f t="shared" si="1207"/>
        <v>5.4826843447876294</v>
      </c>
      <c r="E851" s="136">
        <f t="shared" si="1207"/>
        <v>5.4793990538020161</v>
      </c>
      <c r="F851" s="136">
        <f t="shared" si="1207"/>
        <v>5.4128701927444069</v>
      </c>
      <c r="G851" s="136">
        <f t="shared" si="1207"/>
        <v>5.1898174045903502</v>
      </c>
      <c r="H851" s="136">
        <f t="shared" si="1207"/>
        <v>5.1184426071457905</v>
      </c>
      <c r="I851" s="136">
        <f t="shared" si="1207"/>
        <v>5.3245857891238035</v>
      </c>
      <c r="J851" s="136">
        <f t="shared" si="1207"/>
        <v>5.1152385909584961</v>
      </c>
      <c r="K851" s="136">
        <f t="shared" si="1207"/>
        <v>5.1646012806234616</v>
      </c>
      <c r="L851" s="136">
        <f t="shared" si="1207"/>
        <v>5.3728835378371604</v>
      </c>
      <c r="M851" s="136">
        <f t="shared" si="1207"/>
        <v>5.502920577981457</v>
      </c>
      <c r="N851" s="136">
        <f t="shared" si="1207"/>
        <v>5.2974170763797517</v>
      </c>
      <c r="O851" s="136">
        <f t="shared" si="1207"/>
        <v>5.3753168050318738</v>
      </c>
      <c r="P851" s="136">
        <f t="shared" si="1207"/>
        <v>5.4413697631796936</v>
      </c>
      <c r="Q851" s="136">
        <f t="shared" si="1207"/>
        <v>5.528070990900706</v>
      </c>
      <c r="R851" s="136">
        <f t="shared" si="1207"/>
        <v>5.2442377837181198</v>
      </c>
      <c r="S851" s="136">
        <f t="shared" ref="S851" si="1235">S802/S$811*100</f>
        <v>5.296939057548383</v>
      </c>
      <c r="T851" s="136">
        <f t="shared" ref="T851:U851" si="1236">T802/T$811*100</f>
        <v>5.4739643893341867</v>
      </c>
      <c r="U851" s="136">
        <f t="shared" si="1236"/>
        <v>5.6108065770004423</v>
      </c>
      <c r="V851" s="136">
        <f t="shared" ref="V851" si="1237">V802/V$811*100</f>
        <v>5.5791533139959837</v>
      </c>
    </row>
    <row r="852" spans="1:22" ht="12" customHeight="1">
      <c r="A852" s="70" t="s">
        <v>28</v>
      </c>
      <c r="B852" s="136">
        <f t="shared" si="1210"/>
        <v>5.0326554053859054</v>
      </c>
      <c r="C852" s="136">
        <f t="shared" si="1207"/>
        <v>4.9663678093116355</v>
      </c>
      <c r="D852" s="136">
        <f t="shared" si="1207"/>
        <v>4.8654056450141825</v>
      </c>
      <c r="E852" s="136">
        <f t="shared" si="1207"/>
        <v>4.850698087885748</v>
      </c>
      <c r="F852" s="136">
        <f t="shared" si="1207"/>
        <v>4.7092915017443326</v>
      </c>
      <c r="G852" s="136">
        <f t="shared" si="1207"/>
        <v>4.512263769138726</v>
      </c>
      <c r="H852" s="136">
        <f t="shared" si="1207"/>
        <v>5.007276909895424</v>
      </c>
      <c r="I852" s="136">
        <f t="shared" si="1207"/>
        <v>5.2988218567207293</v>
      </c>
      <c r="J852" s="136">
        <f t="shared" si="1207"/>
        <v>5.2618223848379539</v>
      </c>
      <c r="K852" s="136">
        <f t="shared" si="1207"/>
        <v>5.4717821802687885</v>
      </c>
      <c r="L852" s="136">
        <f t="shared" si="1207"/>
        <v>5.5811732620324666</v>
      </c>
      <c r="M852" s="136">
        <f t="shared" si="1207"/>
        <v>5.5782936524001032</v>
      </c>
      <c r="N852" s="136">
        <f t="shared" si="1207"/>
        <v>5.754481956488422</v>
      </c>
      <c r="O852" s="136">
        <f t="shared" si="1207"/>
        <v>5.9785286904049366</v>
      </c>
      <c r="P852" s="136">
        <f t="shared" si="1207"/>
        <v>5.6310101489292812</v>
      </c>
      <c r="Q852" s="136">
        <f t="shared" si="1207"/>
        <v>5.4282449192770335</v>
      </c>
      <c r="R852" s="136">
        <f t="shared" si="1207"/>
        <v>4.9603100123873967</v>
      </c>
      <c r="S852" s="136">
        <f t="shared" ref="S852" si="1238">S803/S$811*100</f>
        <v>4.8624585944212475</v>
      </c>
      <c r="T852" s="136">
        <f t="shared" ref="T852:U852" si="1239">T803/T$811*100</f>
        <v>4.810532872843134</v>
      </c>
      <c r="U852" s="136">
        <f t="shared" si="1239"/>
        <v>4.4102916793561295</v>
      </c>
      <c r="V852" s="136">
        <f t="shared" ref="V852" si="1240">V803/V$811*100</f>
        <v>4.4012394980823446</v>
      </c>
    </row>
    <row r="853" spans="1:22" ht="12" customHeight="1">
      <c r="A853" s="70" t="s">
        <v>29</v>
      </c>
      <c r="B853" s="136">
        <f t="shared" si="1210"/>
        <v>5.1545900830310218</v>
      </c>
      <c r="C853" s="136">
        <f t="shared" si="1207"/>
        <v>5.2693772866501156</v>
      </c>
      <c r="D853" s="136">
        <f t="shared" si="1207"/>
        <v>5.3233789936211702</v>
      </c>
      <c r="E853" s="136">
        <f t="shared" si="1207"/>
        <v>5.3371756796631757</v>
      </c>
      <c r="F853" s="136">
        <f t="shared" si="1207"/>
        <v>5.3327361503462134</v>
      </c>
      <c r="G853" s="136">
        <f t="shared" si="1207"/>
        <v>5.1166966283148785</v>
      </c>
      <c r="H853" s="136">
        <f t="shared" si="1207"/>
        <v>5.108172774632088</v>
      </c>
      <c r="I853" s="136">
        <f t="shared" si="1207"/>
        <v>5.1881323693593693</v>
      </c>
      <c r="J853" s="136">
        <f t="shared" si="1207"/>
        <v>5.0396503421564276</v>
      </c>
      <c r="K853" s="136">
        <f t="shared" si="1207"/>
        <v>4.9591862945192915</v>
      </c>
      <c r="L853" s="136">
        <f t="shared" si="1207"/>
        <v>5.7730950726161243</v>
      </c>
      <c r="M853" s="136">
        <f t="shared" si="1207"/>
        <v>5.9367017126875838</v>
      </c>
      <c r="N853" s="136">
        <f t="shared" si="1207"/>
        <v>5.1328317117107662</v>
      </c>
      <c r="O853" s="136">
        <f t="shared" si="1207"/>
        <v>4.7738356648043849</v>
      </c>
      <c r="P853" s="136">
        <f t="shared" si="1207"/>
        <v>4.9516348262730849</v>
      </c>
      <c r="Q853" s="136">
        <f t="shared" si="1207"/>
        <v>5.0455969113623729</v>
      </c>
      <c r="R853" s="136">
        <f t="shared" si="1207"/>
        <v>4.7307451579865702</v>
      </c>
      <c r="S853" s="136">
        <f t="shared" ref="S853" si="1241">S804/S$811*100</f>
        <v>4.6194729734437265</v>
      </c>
      <c r="T853" s="136">
        <f t="shared" ref="T853:U853" si="1242">T804/T$811*100</f>
        <v>4.2289406660202138</v>
      </c>
      <c r="U853" s="136">
        <f t="shared" si="1242"/>
        <v>4.1573607352390036</v>
      </c>
      <c r="V853" s="136">
        <f t="shared" ref="V853" si="1243">V804/V$811*100</f>
        <v>4.2162984396613021</v>
      </c>
    </row>
    <row r="854" spans="1:22" ht="12" customHeight="1">
      <c r="A854" s="70" t="s">
        <v>30</v>
      </c>
      <c r="B854" s="136">
        <f t="shared" si="1210"/>
        <v>3.6855537950785529</v>
      </c>
      <c r="C854" s="136">
        <f t="shared" si="1207"/>
        <v>3.6996841523513901</v>
      </c>
      <c r="D854" s="136">
        <f t="shared" si="1207"/>
        <v>3.7689821942835331</v>
      </c>
      <c r="E854" s="136">
        <f t="shared" si="1207"/>
        <v>3.9075767160152091</v>
      </c>
      <c r="F854" s="136">
        <f t="shared" si="1207"/>
        <v>3.8663551242167595</v>
      </c>
      <c r="G854" s="136">
        <f t="shared" si="1207"/>
        <v>3.8873535771835055</v>
      </c>
      <c r="H854" s="136">
        <f t="shared" si="1207"/>
        <v>3.7965684507391759</v>
      </c>
      <c r="I854" s="136">
        <f t="shared" si="1207"/>
        <v>3.9734504266952513</v>
      </c>
      <c r="J854" s="136">
        <f t="shared" si="1207"/>
        <v>3.8439781999663198</v>
      </c>
      <c r="K854" s="136">
        <f t="shared" si="1207"/>
        <v>3.6521609438091711</v>
      </c>
      <c r="L854" s="136">
        <f t="shared" si="1207"/>
        <v>3.4248165385107767</v>
      </c>
      <c r="M854" s="136">
        <f t="shared" si="1207"/>
        <v>3.3936066342028401</v>
      </c>
      <c r="N854" s="136">
        <f t="shared" si="1207"/>
        <v>3.354981587114886</v>
      </c>
      <c r="O854" s="136">
        <f t="shared" si="1207"/>
        <v>3.1252851795978502</v>
      </c>
      <c r="P854" s="136">
        <f t="shared" si="1207"/>
        <v>2.9477361977879872</v>
      </c>
      <c r="Q854" s="136">
        <f t="shared" si="1207"/>
        <v>2.9209867436110475</v>
      </c>
      <c r="R854" s="136">
        <f t="shared" si="1207"/>
        <v>2.7015867209656896</v>
      </c>
      <c r="S854" s="136">
        <f t="shared" ref="S854" si="1244">S805/S$811*100</f>
        <v>2.581175530666509</v>
      </c>
      <c r="T854" s="136">
        <f t="shared" ref="T854:U854" si="1245">T805/T$811*100</f>
        <v>2.4995329299961724</v>
      </c>
      <c r="U854" s="136">
        <f t="shared" si="1245"/>
        <v>2.7648243165773119</v>
      </c>
      <c r="V854" s="136">
        <f t="shared" ref="V854" si="1246">V805/V$811*100</f>
        <v>2.7335460347686364</v>
      </c>
    </row>
    <row r="855" spans="1:22" ht="12" customHeight="1">
      <c r="A855" s="70" t="s">
        <v>31</v>
      </c>
      <c r="B855" s="136">
        <f t="shared" si="1210"/>
        <v>7.6672140499532944</v>
      </c>
      <c r="C855" s="136">
        <f t="shared" si="1207"/>
        <v>7.8372978942535587</v>
      </c>
      <c r="D855" s="136">
        <f t="shared" si="1207"/>
        <v>7.98435962651378</v>
      </c>
      <c r="E855" s="136">
        <f t="shared" si="1207"/>
        <v>7.8509540060516008</v>
      </c>
      <c r="F855" s="136">
        <f t="shared" si="1207"/>
        <v>7.775655259931991</v>
      </c>
      <c r="G855" s="136">
        <f t="shared" si="1207"/>
        <v>7.7688188226236745</v>
      </c>
      <c r="H855" s="136">
        <f t="shared" si="1207"/>
        <v>7.5708366937343117</v>
      </c>
      <c r="I855" s="136">
        <f t="shared" si="1207"/>
        <v>7.6340360631439008</v>
      </c>
      <c r="J855" s="136">
        <f t="shared" si="1207"/>
        <v>7.8144088424855704</v>
      </c>
      <c r="K855" s="136">
        <f t="shared" si="1207"/>
        <v>7.9242201744332537</v>
      </c>
      <c r="L855" s="136">
        <f t="shared" si="1207"/>
        <v>7.3733349927093252</v>
      </c>
      <c r="M855" s="136">
        <f t="shared" si="1207"/>
        <v>6.8984374410343792</v>
      </c>
      <c r="N855" s="136">
        <f t="shared" si="1207"/>
        <v>7.0355238556886652</v>
      </c>
      <c r="O855" s="136">
        <f t="shared" si="1207"/>
        <v>7.2830385087648084</v>
      </c>
      <c r="P855" s="136">
        <f t="shared" si="1207"/>
        <v>7.9795138163363966</v>
      </c>
      <c r="Q855" s="136">
        <f t="shared" si="1207"/>
        <v>8.1378894346741859</v>
      </c>
      <c r="R855" s="136">
        <f t="shared" si="1207"/>
        <v>8.5076633875870975</v>
      </c>
      <c r="S855" s="136">
        <f t="shared" ref="S855" si="1247">S806/S$811*100</f>
        <v>8.3057550417100732</v>
      </c>
      <c r="T855" s="136">
        <f t="shared" ref="T855:U855" si="1248">T806/T$811*100</f>
        <v>8.7933792766922707</v>
      </c>
      <c r="U855" s="136">
        <f t="shared" si="1248"/>
        <v>9.4671315009163326</v>
      </c>
      <c r="V855" s="136">
        <f t="shared" ref="V855" si="1249">V806/V$811*100</f>
        <v>9.7970990210054811</v>
      </c>
    </row>
    <row r="856" spans="1:22" ht="12" customHeight="1">
      <c r="A856" s="70" t="s">
        <v>32</v>
      </c>
      <c r="B856" s="136">
        <f t="shared" si="1210"/>
        <v>2.2208946494005235</v>
      </c>
      <c r="C856" s="136">
        <f t="shared" si="1207"/>
        <v>2.2332690947514311</v>
      </c>
      <c r="D856" s="136">
        <f t="shared" si="1207"/>
        <v>2.3057452947976</v>
      </c>
      <c r="E856" s="136">
        <f t="shared" si="1207"/>
        <v>2.3209307030477571</v>
      </c>
      <c r="F856" s="136">
        <f t="shared" si="1207"/>
        <v>2.283865176946938</v>
      </c>
      <c r="G856" s="136">
        <f t="shared" si="1207"/>
        <v>2.2347976676933166</v>
      </c>
      <c r="H856" s="136">
        <f t="shared" si="1207"/>
        <v>2.2635130037038467</v>
      </c>
      <c r="I856" s="136">
        <f t="shared" si="1207"/>
        <v>2.3436829064260341</v>
      </c>
      <c r="J856" s="136">
        <f t="shared" si="1207"/>
        <v>2.434286064205998</v>
      </c>
      <c r="K856" s="136">
        <f t="shared" si="1207"/>
        <v>2.4203113012515853</v>
      </c>
      <c r="L856" s="136">
        <f t="shared" si="1207"/>
        <v>2.3607238540410025</v>
      </c>
      <c r="M856" s="136">
        <f t="shared" si="1207"/>
        <v>2.3583504240721775</v>
      </c>
      <c r="N856" s="136">
        <f t="shared" si="1207"/>
        <v>2.3676663108034623</v>
      </c>
      <c r="O856" s="136">
        <f t="shared" si="1207"/>
        <v>2.3717502113082483</v>
      </c>
      <c r="P856" s="136">
        <f t="shared" si="1207"/>
        <v>2.3684721065118932</v>
      </c>
      <c r="Q856" s="136">
        <f t="shared" si="1207"/>
        <v>2.3250435099940461</v>
      </c>
      <c r="R856" s="136">
        <f t="shared" si="1207"/>
        <v>2.3531262803704878</v>
      </c>
      <c r="S856" s="136">
        <f t="shared" ref="S856" si="1250">S807/S$811*100</f>
        <v>2.3535735744746096</v>
      </c>
      <c r="T856" s="136">
        <f t="shared" ref="T856:U856" si="1251">T807/T$811*100</f>
        <v>2.2801180906658525</v>
      </c>
      <c r="U856" s="136">
        <f t="shared" si="1251"/>
        <v>2.3412673982195811</v>
      </c>
      <c r="V856" s="136">
        <f t="shared" ref="V856" si="1252">V807/V$811*100</f>
        <v>2.3048329412052628</v>
      </c>
    </row>
    <row r="857" spans="1:22" ht="12" customHeight="1">
      <c r="A857" s="70" t="s">
        <v>33</v>
      </c>
      <c r="B857" s="136">
        <f t="shared" si="1210"/>
        <v>2.7805435544896491</v>
      </c>
      <c r="C857" s="136">
        <f t="shared" ref="C857:R862" si="1253">C808/C$811*100</f>
        <v>2.7121472008491332</v>
      </c>
      <c r="D857" s="136">
        <f t="shared" si="1253"/>
        <v>2.4838119109931562</v>
      </c>
      <c r="E857" s="136">
        <f t="shared" si="1253"/>
        <v>2.1155901710642793</v>
      </c>
      <c r="F857" s="136">
        <f t="shared" si="1253"/>
        <v>2.0466558202407259</v>
      </c>
      <c r="G857" s="136">
        <f t="shared" si="1253"/>
        <v>1.9190248922633033</v>
      </c>
      <c r="H857" s="136">
        <f t="shared" si="1253"/>
        <v>1.9600708911867228</v>
      </c>
      <c r="I857" s="136">
        <f t="shared" si="1253"/>
        <v>2.0759049978848134</v>
      </c>
      <c r="J857" s="136">
        <f t="shared" si="1253"/>
        <v>1.9768527732275991</v>
      </c>
      <c r="K857" s="136">
        <f t="shared" si="1253"/>
        <v>2.0358455553492449</v>
      </c>
      <c r="L857" s="136">
        <f t="shared" si="1253"/>
        <v>1.9108736792894543</v>
      </c>
      <c r="M857" s="136">
        <f t="shared" si="1253"/>
        <v>1.7781458566765724</v>
      </c>
      <c r="N857" s="136">
        <f t="shared" si="1253"/>
        <v>1.7818539958799506</v>
      </c>
      <c r="O857" s="136">
        <f t="shared" si="1253"/>
        <v>1.7742025827752466</v>
      </c>
      <c r="P857" s="136">
        <f t="shared" si="1253"/>
        <v>1.7880720860651684</v>
      </c>
      <c r="Q857" s="136">
        <f t="shared" si="1253"/>
        <v>1.9245395250421709</v>
      </c>
      <c r="R857" s="136">
        <f t="shared" si="1253"/>
        <v>1.8543824577629153</v>
      </c>
      <c r="S857" s="136">
        <f t="shared" ref="S857" si="1254">S808/S$811*100</f>
        <v>1.7396254980302555</v>
      </c>
      <c r="T857" s="136">
        <f t="shared" ref="T857:U857" si="1255">T808/T$811*100</f>
        <v>1.8263517774355</v>
      </c>
      <c r="U857" s="136">
        <f t="shared" si="1255"/>
        <v>1.7735363304109137</v>
      </c>
      <c r="V857" s="136">
        <f t="shared" ref="V857" si="1256">V808/V$811*100</f>
        <v>1.7254890148447024</v>
      </c>
    </row>
    <row r="858" spans="1:22" ht="12" customHeight="1">
      <c r="A858" s="70" t="s">
        <v>34</v>
      </c>
      <c r="B858" s="136">
        <f t="shared" si="1210"/>
        <v>4.6560768683903948</v>
      </c>
      <c r="C858" s="136">
        <f t="shared" si="1253"/>
        <v>4.8870002300371214</v>
      </c>
      <c r="D858" s="136">
        <f t="shared" si="1253"/>
        <v>4.8569937931875344</v>
      </c>
      <c r="E858" s="136">
        <f t="shared" si="1253"/>
        <v>4.9934342306629116</v>
      </c>
      <c r="F858" s="136">
        <f t="shared" si="1253"/>
        <v>5.1114906460818412</v>
      </c>
      <c r="G858" s="136">
        <f t="shared" si="1253"/>
        <v>4.9727401000225431</v>
      </c>
      <c r="H858" s="136">
        <f t="shared" si="1253"/>
        <v>5.1957807336265329</v>
      </c>
      <c r="I858" s="136">
        <f t="shared" si="1253"/>
        <v>5.172069670762391</v>
      </c>
      <c r="J858" s="136">
        <f t="shared" si="1253"/>
        <v>4.9290809999846905</v>
      </c>
      <c r="K858" s="136">
        <f t="shared" si="1253"/>
        <v>4.7608143231568683</v>
      </c>
      <c r="L858" s="136">
        <f t="shared" si="1253"/>
        <v>4.8499304809420787</v>
      </c>
      <c r="M858" s="136">
        <f t="shared" si="1253"/>
        <v>4.9453245021843442</v>
      </c>
      <c r="N858" s="136">
        <f t="shared" si="1253"/>
        <v>5.3759848456753758</v>
      </c>
      <c r="O858" s="136">
        <f t="shared" si="1253"/>
        <v>5.6129638475660375</v>
      </c>
      <c r="P858" s="136">
        <f t="shared" si="1253"/>
        <v>5.5083297985011122</v>
      </c>
      <c r="Q858" s="136">
        <f t="shared" si="1253"/>
        <v>5.4552241845816987</v>
      </c>
      <c r="R858" s="136">
        <f t="shared" si="1253"/>
        <v>5.9066028048815884</v>
      </c>
      <c r="S858" s="136">
        <f t="shared" ref="S858" si="1257">S809/S$811*100</f>
        <v>5.9383488827009545</v>
      </c>
      <c r="T858" s="136">
        <f t="shared" ref="T858:U858" si="1258">T809/T$811*100</f>
        <v>6.0872549203243409</v>
      </c>
      <c r="U858" s="136">
        <f t="shared" si="1258"/>
        <v>5.8523843042830652</v>
      </c>
      <c r="V858" s="136">
        <f t="shared" ref="V858" si="1259">V809/V$811*100</f>
        <v>5.770236326386728</v>
      </c>
    </row>
    <row r="859" spans="1:22" ht="12" customHeight="1">
      <c r="A859" s="70" t="s">
        <v>35</v>
      </c>
      <c r="B859" s="136">
        <f t="shared" si="1210"/>
        <v>5.6283796588907462</v>
      </c>
      <c r="C859" s="136">
        <f t="shared" si="1253"/>
        <v>5.390552442259251</v>
      </c>
      <c r="D859" s="136">
        <f t="shared" si="1253"/>
        <v>5.325600100564162</v>
      </c>
      <c r="E859" s="136">
        <f t="shared" si="1253"/>
        <v>5.1920155396866603</v>
      </c>
      <c r="F859" s="136">
        <f t="shared" si="1253"/>
        <v>5.0796978469934446</v>
      </c>
      <c r="G859" s="136">
        <f t="shared" si="1253"/>
        <v>4.807910753983303</v>
      </c>
      <c r="H859" s="136">
        <f t="shared" si="1253"/>
        <v>4.48322202791047</v>
      </c>
      <c r="I859" s="136">
        <f t="shared" si="1253"/>
        <v>4.263175388765017</v>
      </c>
      <c r="J859" s="136">
        <f t="shared" si="1253"/>
        <v>3.9767456101406897</v>
      </c>
      <c r="K859" s="136">
        <f t="shared" si="1253"/>
        <v>3.8424729945580474</v>
      </c>
      <c r="L859" s="136">
        <f t="shared" si="1253"/>
        <v>3.6071814845020111</v>
      </c>
      <c r="M859" s="136">
        <f t="shared" si="1253"/>
        <v>3.5511799299719984</v>
      </c>
      <c r="N859" s="136">
        <f t="shared" si="1253"/>
        <v>3.5741114933750699</v>
      </c>
      <c r="O859" s="136">
        <f t="shared" si="1253"/>
        <v>3.4789236149790641</v>
      </c>
      <c r="P859" s="136">
        <f t="shared" si="1253"/>
        <v>3.3760711737346871</v>
      </c>
      <c r="Q859" s="136">
        <f t="shared" si="1253"/>
        <v>3.5463086394470897</v>
      </c>
      <c r="R859" s="136">
        <f t="shared" si="1253"/>
        <v>3.2858416548263594</v>
      </c>
      <c r="S859" s="136">
        <f t="shared" ref="S859" si="1260">S810/S$811*100</f>
        <v>3.4273533765109998</v>
      </c>
      <c r="T859" s="136">
        <f t="shared" ref="T859:U859" si="1261">T810/T$811*100</f>
        <v>3.314684152614944</v>
      </c>
      <c r="U859" s="136">
        <f t="shared" si="1261"/>
        <v>3.3788811908096523</v>
      </c>
      <c r="V859" s="136">
        <f t="shared" ref="V859" si="1262">V810/V$811*100</f>
        <v>3.3923588444843134</v>
      </c>
    </row>
    <row r="860" spans="1:22" ht="12" customHeight="1">
      <c r="A860" s="72" t="s">
        <v>5</v>
      </c>
      <c r="B860" s="137">
        <f t="shared" si="1210"/>
        <v>100</v>
      </c>
      <c r="C860" s="137">
        <f t="shared" si="1253"/>
        <v>100</v>
      </c>
      <c r="D860" s="137">
        <f t="shared" si="1253"/>
        <v>100</v>
      </c>
      <c r="E860" s="137">
        <f t="shared" si="1253"/>
        <v>100</v>
      </c>
      <c r="F860" s="137">
        <f t="shared" si="1253"/>
        <v>100</v>
      </c>
      <c r="G860" s="137">
        <f t="shared" si="1253"/>
        <v>100</v>
      </c>
      <c r="H860" s="137">
        <f t="shared" si="1253"/>
        <v>100</v>
      </c>
      <c r="I860" s="137">
        <f t="shared" si="1253"/>
        <v>100</v>
      </c>
      <c r="J860" s="137">
        <f t="shared" si="1253"/>
        <v>100</v>
      </c>
      <c r="K860" s="137">
        <f t="shared" si="1253"/>
        <v>100</v>
      </c>
      <c r="L860" s="137">
        <f t="shared" si="1253"/>
        <v>100</v>
      </c>
      <c r="M860" s="137">
        <f t="shared" si="1253"/>
        <v>100</v>
      </c>
      <c r="N860" s="137">
        <f t="shared" si="1253"/>
        <v>100</v>
      </c>
      <c r="O860" s="137">
        <f t="shared" si="1253"/>
        <v>100</v>
      </c>
      <c r="P860" s="137">
        <f t="shared" si="1253"/>
        <v>100</v>
      </c>
      <c r="Q860" s="137">
        <f t="shared" si="1253"/>
        <v>100</v>
      </c>
      <c r="R860" s="137">
        <f t="shared" si="1253"/>
        <v>100</v>
      </c>
      <c r="S860" s="137">
        <f t="shared" ref="S860" si="1263">S811/S$811*100</f>
        <v>100</v>
      </c>
      <c r="T860" s="137">
        <f t="shared" ref="T860:U860" si="1264">T811/T$811*100</f>
        <v>100</v>
      </c>
      <c r="U860" s="137">
        <f t="shared" si="1264"/>
        <v>100</v>
      </c>
      <c r="V860" s="137">
        <f t="shared" ref="V860" si="1265">V811/V$811*100</f>
        <v>100</v>
      </c>
    </row>
    <row r="861" spans="1:22" ht="12" customHeight="1">
      <c r="A861" s="73" t="s">
        <v>3</v>
      </c>
      <c r="B861" s="136">
        <f t="shared" si="1210"/>
        <v>35.563896176109267</v>
      </c>
      <c r="C861" s="136">
        <f t="shared" si="1253"/>
        <v>36.309450516724468</v>
      </c>
      <c r="D861" s="136">
        <f t="shared" si="1253"/>
        <v>35.634967217406675</v>
      </c>
      <c r="E861" s="136">
        <f t="shared" si="1253"/>
        <v>36.242161049441613</v>
      </c>
      <c r="F861" s="136">
        <f t="shared" si="1253"/>
        <v>36.876139391862658</v>
      </c>
      <c r="G861" s="136">
        <f t="shared" si="1253"/>
        <v>37.638919587799208</v>
      </c>
      <c r="H861" s="136">
        <f t="shared" si="1253"/>
        <v>38.127905943424537</v>
      </c>
      <c r="I861" s="136">
        <f t="shared" si="1253"/>
        <v>38.042235355112872</v>
      </c>
      <c r="J861" s="136">
        <f t="shared" si="1253"/>
        <v>38.876395033756374</v>
      </c>
      <c r="K861" s="136">
        <f t="shared" si="1253"/>
        <v>39.068431362431667</v>
      </c>
      <c r="L861" s="136">
        <f t="shared" si="1253"/>
        <v>39.204433814611804</v>
      </c>
      <c r="M861" s="136">
        <f t="shared" si="1253"/>
        <v>39.815337683037868</v>
      </c>
      <c r="N861" s="136">
        <f t="shared" si="1253"/>
        <v>40.066050748740345</v>
      </c>
      <c r="O861" s="136">
        <f t="shared" si="1253"/>
        <v>39.425273032913729</v>
      </c>
      <c r="P861" s="136">
        <f t="shared" si="1253"/>
        <v>39.042154630450852</v>
      </c>
      <c r="Q861" s="136">
        <f t="shared" si="1253"/>
        <v>38.897320878045356</v>
      </c>
      <c r="R861" s="136">
        <f t="shared" si="1253"/>
        <v>38.671787749282061</v>
      </c>
      <c r="S861" s="136">
        <f t="shared" ref="S861" si="1266">S812/S$811*100</f>
        <v>38.333270188263</v>
      </c>
      <c r="T861" s="136">
        <f t="shared" ref="T861:U861" si="1267">T812/T$811*100</f>
        <v>38.216532212941658</v>
      </c>
      <c r="U861" s="136">
        <f t="shared" si="1267"/>
        <v>37.932104017938542</v>
      </c>
      <c r="V861" s="136">
        <f t="shared" ref="V861" si="1268">V812/V$811*100</f>
        <v>37.489333943920428</v>
      </c>
    </row>
    <row r="862" spans="1:22" ht="12" customHeight="1">
      <c r="A862" s="73" t="s">
        <v>4</v>
      </c>
      <c r="B862" s="136">
        <f t="shared" si="1210"/>
        <v>64.436103823890733</v>
      </c>
      <c r="C862" s="136">
        <f t="shared" si="1253"/>
        <v>63.690549483275547</v>
      </c>
      <c r="D862" s="136">
        <f t="shared" si="1253"/>
        <v>64.365032782593318</v>
      </c>
      <c r="E862" s="136">
        <f t="shared" si="1253"/>
        <v>63.757838950558387</v>
      </c>
      <c r="F862" s="136">
        <f t="shared" si="1253"/>
        <v>63.123860608137349</v>
      </c>
      <c r="G862" s="136">
        <f t="shared" si="1253"/>
        <v>62.361080412200799</v>
      </c>
      <c r="H862" s="136">
        <f t="shared" si="1253"/>
        <v>61.872094056575456</v>
      </c>
      <c r="I862" s="136">
        <f t="shared" si="1253"/>
        <v>61.957764644887149</v>
      </c>
      <c r="J862" s="136">
        <f t="shared" si="1253"/>
        <v>61.123604966243619</v>
      </c>
      <c r="K862" s="136">
        <f t="shared" si="1253"/>
        <v>60.931568637568347</v>
      </c>
      <c r="L862" s="136">
        <f t="shared" si="1253"/>
        <v>60.795566185388182</v>
      </c>
      <c r="M862" s="136">
        <f t="shared" si="1253"/>
        <v>60.184662316962132</v>
      </c>
      <c r="N862" s="136">
        <f t="shared" si="1253"/>
        <v>59.933949251259669</v>
      </c>
      <c r="O862" s="136">
        <f t="shared" si="1253"/>
        <v>60.574726967086271</v>
      </c>
      <c r="P862" s="136">
        <f t="shared" si="1253"/>
        <v>60.957845369549148</v>
      </c>
      <c r="Q862" s="136">
        <f t="shared" si="1253"/>
        <v>61.102679121954651</v>
      </c>
      <c r="R862" s="136">
        <f t="shared" si="1253"/>
        <v>61.328212250717925</v>
      </c>
      <c r="S862" s="136">
        <f t="shared" ref="S862" si="1269">S813/S$811*100</f>
        <v>61.666729811737007</v>
      </c>
      <c r="T862" s="136">
        <f t="shared" ref="T862:U862" si="1270">T813/T$811*100</f>
        <v>61.783467787058356</v>
      </c>
      <c r="U862" s="136">
        <f t="shared" si="1270"/>
        <v>62.067895982061451</v>
      </c>
      <c r="V862" s="136">
        <f t="shared" ref="V862" si="1271">V813/V$811*100</f>
        <v>62.510666056079579</v>
      </c>
    </row>
    <row r="863" spans="1:22" ht="12" customHeight="1">
      <c r="A863" s="14"/>
      <c r="B863" s="138"/>
      <c r="C863" s="138"/>
      <c r="D863" s="138"/>
      <c r="E863" s="138"/>
      <c r="F863" s="138"/>
      <c r="G863" s="138"/>
      <c r="H863" s="138"/>
      <c r="I863" s="124"/>
      <c r="J863" s="124"/>
      <c r="K863" s="124"/>
      <c r="L863" s="124"/>
      <c r="M863" s="124"/>
    </row>
    <row r="864" spans="1:22" ht="12" customHeight="1">
      <c r="A864" s="127"/>
      <c r="B864" s="184" t="s">
        <v>96</v>
      </c>
      <c r="C864" s="184"/>
      <c r="D864" s="184"/>
      <c r="E864" s="184"/>
      <c r="F864" s="184"/>
      <c r="G864" s="184"/>
      <c r="H864" s="184"/>
      <c r="I864" s="184"/>
      <c r="J864" s="184"/>
      <c r="K864" s="184"/>
      <c r="L864" s="184"/>
      <c r="M864" s="184"/>
      <c r="N864" s="184"/>
      <c r="O864" s="184"/>
      <c r="P864" s="184"/>
      <c r="Q864" s="184"/>
      <c r="R864" s="184"/>
      <c r="S864" s="184"/>
      <c r="T864" s="184"/>
      <c r="U864" s="184"/>
      <c r="V864" s="184"/>
    </row>
    <row r="865" spans="1:22" ht="12" customHeight="1">
      <c r="A865" s="70" t="s">
        <v>18</v>
      </c>
      <c r="B865" s="136">
        <f t="shared" ref="B865:T865" si="1272">B792/$Q792*100</f>
        <v>52.80528297962428</v>
      </c>
      <c r="C865" s="136">
        <f t="shared" si="1272"/>
        <v>53.447827604905619</v>
      </c>
      <c r="D865" s="136">
        <f t="shared" si="1272"/>
        <v>52.209536402195788</v>
      </c>
      <c r="E865" s="136">
        <f t="shared" si="1272"/>
        <v>53.1194984437792</v>
      </c>
      <c r="F865" s="136">
        <f t="shared" si="1272"/>
        <v>55.492828013460006</v>
      </c>
      <c r="G865" s="136">
        <f t="shared" si="1272"/>
        <v>56.223026125195915</v>
      </c>
      <c r="H865" s="136">
        <f t="shared" si="1272"/>
        <v>62.581618023933864</v>
      </c>
      <c r="I865" s="136">
        <f t="shared" si="1272"/>
        <v>69.983137846249846</v>
      </c>
      <c r="J865" s="136">
        <f t="shared" si="1272"/>
        <v>74.17267736831549</v>
      </c>
      <c r="K865" s="136">
        <f t="shared" si="1272"/>
        <v>75.19777746414006</v>
      </c>
      <c r="L865" s="136">
        <f t="shared" si="1272"/>
        <v>74.932588526307185</v>
      </c>
      <c r="M865" s="136">
        <f t="shared" si="1272"/>
        <v>79.821870287696555</v>
      </c>
      <c r="N865" s="136">
        <f t="shared" si="1272"/>
        <v>85.557973867375807</v>
      </c>
      <c r="O865" s="136">
        <f t="shared" si="1272"/>
        <v>81.866127870094559</v>
      </c>
      <c r="P865" s="136">
        <f t="shared" si="1272"/>
        <v>86.621700923332909</v>
      </c>
      <c r="Q865" s="139">
        <f t="shared" si="1272"/>
        <v>100</v>
      </c>
      <c r="R865" s="136">
        <f t="shared" si="1272"/>
        <v>100.98870161416123</v>
      </c>
      <c r="S865" s="136">
        <f t="shared" si="1272"/>
        <v>103.65619034177431</v>
      </c>
      <c r="T865" s="136">
        <f t="shared" si="1272"/>
        <v>104.60255086502106</v>
      </c>
      <c r="U865" s="136">
        <f t="shared" ref="U865:V865" si="1273">U792/$Q792*100</f>
        <v>107.3279800328329</v>
      </c>
      <c r="V865" s="136">
        <f t="shared" si="1273"/>
        <v>110.93514384828518</v>
      </c>
    </row>
    <row r="866" spans="1:22" ht="12" customHeight="1">
      <c r="A866" s="70" t="s">
        <v>19</v>
      </c>
      <c r="B866" s="136">
        <f t="shared" ref="B866:T866" si="1274">B793/$Q793*100</f>
        <v>64.166792348902632</v>
      </c>
      <c r="C866" s="136">
        <f t="shared" si="1274"/>
        <v>64.988426305401276</v>
      </c>
      <c r="D866" s="136">
        <f t="shared" si="1274"/>
        <v>62.937620081179801</v>
      </c>
      <c r="E866" s="136">
        <f t="shared" si="1274"/>
        <v>62.431066025796547</v>
      </c>
      <c r="F866" s="136">
        <f t="shared" si="1274"/>
        <v>65.053343912498931</v>
      </c>
      <c r="G866" s="136">
        <f t="shared" si="1274"/>
        <v>67.783489944328238</v>
      </c>
      <c r="H866" s="136">
        <f t="shared" si="1274"/>
        <v>72.481491924643109</v>
      </c>
      <c r="I866" s="136">
        <f t="shared" si="1274"/>
        <v>73.510993370535274</v>
      </c>
      <c r="J866" s="136">
        <f t="shared" si="1274"/>
        <v>77.986045993141033</v>
      </c>
      <c r="K866" s="136">
        <f t="shared" si="1274"/>
        <v>78.541780053901292</v>
      </c>
      <c r="L866" s="136">
        <f t="shared" si="1274"/>
        <v>82.764703182274218</v>
      </c>
      <c r="M866" s="136">
        <f t="shared" si="1274"/>
        <v>85.581406023567055</v>
      </c>
      <c r="N866" s="136">
        <f t="shared" si="1274"/>
        <v>87.8486042714474</v>
      </c>
      <c r="O866" s="136">
        <f t="shared" si="1274"/>
        <v>88.93581025698191</v>
      </c>
      <c r="P866" s="136">
        <f t="shared" si="1274"/>
        <v>95.524291643989216</v>
      </c>
      <c r="Q866" s="139">
        <f t="shared" si="1274"/>
        <v>100</v>
      </c>
      <c r="R866" s="136">
        <f t="shared" si="1274"/>
        <v>104.59177316870054</v>
      </c>
      <c r="S866" s="136">
        <f t="shared" si="1274"/>
        <v>111.02287853850139</v>
      </c>
      <c r="T866" s="136">
        <f t="shared" si="1274"/>
        <v>111.94844623969678</v>
      </c>
      <c r="U866" s="136">
        <f t="shared" ref="U866:V866" si="1275">U793/$Q793*100</f>
        <v>106.67995619700854</v>
      </c>
      <c r="V866" s="136">
        <f t="shared" si="1275"/>
        <v>101.4504822919194</v>
      </c>
    </row>
    <row r="867" spans="1:22" ht="12" customHeight="1">
      <c r="A867" s="70" t="s">
        <v>20</v>
      </c>
      <c r="B867" s="136">
        <f t="shared" ref="B867:T867" si="1276">B794/$Q794*100</f>
        <v>62.099321239977144</v>
      </c>
      <c r="C867" s="136">
        <f t="shared" si="1276"/>
        <v>66.380972114955952</v>
      </c>
      <c r="D867" s="136">
        <f t="shared" si="1276"/>
        <v>66.255392092225975</v>
      </c>
      <c r="E867" s="136">
        <f t="shared" si="1276"/>
        <v>65.193613000043953</v>
      </c>
      <c r="F867" s="136">
        <f t="shared" si="1276"/>
        <v>63.832953453764574</v>
      </c>
      <c r="G867" s="136">
        <f t="shared" si="1276"/>
        <v>67.947582898512508</v>
      </c>
      <c r="H867" s="136">
        <f t="shared" si="1276"/>
        <v>70.068001582308284</v>
      </c>
      <c r="I867" s="136">
        <f t="shared" si="1276"/>
        <v>75.745474409930864</v>
      </c>
      <c r="J867" s="136">
        <f t="shared" si="1276"/>
        <v>76.936600925524772</v>
      </c>
      <c r="K867" s="136">
        <f t="shared" si="1276"/>
        <v>77.803103082361659</v>
      </c>
      <c r="L867" s="136">
        <f t="shared" si="1276"/>
        <v>83.754340359535604</v>
      </c>
      <c r="M867" s="136">
        <f t="shared" si="1276"/>
        <v>85.838968736853332</v>
      </c>
      <c r="N867" s="136">
        <f t="shared" si="1276"/>
        <v>85.948851256742088</v>
      </c>
      <c r="O867" s="136">
        <f t="shared" si="1276"/>
        <v>87.561298748595078</v>
      </c>
      <c r="P867" s="136">
        <f t="shared" si="1276"/>
        <v>90.940657160258937</v>
      </c>
      <c r="Q867" s="139">
        <f t="shared" si="1276"/>
        <v>100</v>
      </c>
      <c r="R867" s="136">
        <f t="shared" si="1276"/>
        <v>101.40775205480313</v>
      </c>
      <c r="S867" s="136">
        <f t="shared" si="1276"/>
        <v>104.99494540408512</v>
      </c>
      <c r="T867" s="136">
        <f t="shared" si="1276"/>
        <v>112.25033121730993</v>
      </c>
      <c r="U867" s="136">
        <f t="shared" ref="U867:V867" si="1277">U794/$Q794*100</f>
        <v>117.30492713219181</v>
      </c>
      <c r="V867" s="136">
        <f t="shared" si="1277"/>
        <v>113.39436522438011</v>
      </c>
    </row>
    <row r="868" spans="1:22" ht="12" customHeight="1">
      <c r="A868" s="70" t="s">
        <v>21</v>
      </c>
      <c r="B868" s="136">
        <f t="shared" ref="B868:T868" si="1278">B795/$Q795*100</f>
        <v>46.985553642898722</v>
      </c>
      <c r="C868" s="136">
        <f t="shared" si="1278"/>
        <v>48.398879901218052</v>
      </c>
      <c r="D868" s="136">
        <f t="shared" si="1278"/>
        <v>48.572779386561074</v>
      </c>
      <c r="E868" s="136">
        <f t="shared" si="1278"/>
        <v>51.769864212542139</v>
      </c>
      <c r="F868" s="136">
        <f t="shared" si="1278"/>
        <v>55.98758687115469</v>
      </c>
      <c r="G868" s="136">
        <f t="shared" si="1278"/>
        <v>58.58275062964691</v>
      </c>
      <c r="H868" s="136">
        <f t="shared" si="1278"/>
        <v>61.95008845863191</v>
      </c>
      <c r="I868" s="136">
        <f t="shared" si="1278"/>
        <v>65.103792718854947</v>
      </c>
      <c r="J868" s="136">
        <f t="shared" si="1278"/>
        <v>69.853650317432582</v>
      </c>
      <c r="K868" s="136">
        <f t="shared" si="1278"/>
        <v>72.00105119283981</v>
      </c>
      <c r="L868" s="136">
        <f t="shared" si="1278"/>
        <v>77.041369970840719</v>
      </c>
      <c r="M868" s="136">
        <f t="shared" si="1278"/>
        <v>82.405596973168173</v>
      </c>
      <c r="N868" s="136">
        <f t="shared" si="1278"/>
        <v>88.123029799305158</v>
      </c>
      <c r="O868" s="136">
        <f t="shared" si="1278"/>
        <v>92.035831089908413</v>
      </c>
      <c r="P868" s="136">
        <f t="shared" si="1278"/>
        <v>94.717253016835429</v>
      </c>
      <c r="Q868" s="139">
        <f t="shared" si="1278"/>
        <v>100</v>
      </c>
      <c r="R868" s="136">
        <f t="shared" si="1278"/>
        <v>105.137139171142</v>
      </c>
      <c r="S868" s="136">
        <f t="shared" si="1278"/>
        <v>108.40966845931091</v>
      </c>
      <c r="T868" s="136">
        <f t="shared" si="1278"/>
        <v>116.98946418085548</v>
      </c>
      <c r="U868" s="136">
        <f t="shared" ref="U868:V868" si="1279">U795/$Q795*100</f>
        <v>121.18203868540537</v>
      </c>
      <c r="V868" s="136">
        <f t="shared" si="1279"/>
        <v>119.92324783380089</v>
      </c>
    </row>
    <row r="869" spans="1:22" ht="12" customHeight="1">
      <c r="A869" s="70"/>
      <c r="B869" s="136"/>
      <c r="C869" s="136"/>
      <c r="D869" s="136"/>
      <c r="E869" s="136"/>
      <c r="F869" s="136"/>
      <c r="G869" s="136"/>
      <c r="H869" s="136"/>
      <c r="I869" s="136"/>
      <c r="J869" s="136"/>
      <c r="K869" s="136"/>
      <c r="L869" s="136"/>
      <c r="M869" s="136"/>
      <c r="N869" s="136"/>
      <c r="O869" s="136"/>
      <c r="P869" s="136"/>
      <c r="Q869" s="139"/>
      <c r="R869" s="136"/>
      <c r="S869" s="136"/>
      <c r="T869" s="136"/>
      <c r="U869" s="136"/>
      <c r="V869" s="136"/>
    </row>
    <row r="870" spans="1:22" ht="12" customHeight="1">
      <c r="A870" s="70" t="s">
        <v>22</v>
      </c>
      <c r="B870" s="136">
        <f t="shared" ref="B870:T870" si="1280">B797/$Q797*100</f>
        <v>64.530919351046307</v>
      </c>
      <c r="C870" s="136">
        <f t="shared" si="1280"/>
        <v>66.189191530436716</v>
      </c>
      <c r="D870" s="136">
        <f t="shared" si="1280"/>
        <v>68.004009553627782</v>
      </c>
      <c r="E870" s="136">
        <f t="shared" si="1280"/>
        <v>66.14587845112429</v>
      </c>
      <c r="F870" s="136">
        <f t="shared" si="1280"/>
        <v>67.514571757397263</v>
      </c>
      <c r="G870" s="136">
        <f t="shared" si="1280"/>
        <v>69.641862709913752</v>
      </c>
      <c r="H870" s="136">
        <f t="shared" si="1280"/>
        <v>71.010556016186726</v>
      </c>
      <c r="I870" s="136">
        <f t="shared" si="1280"/>
        <v>71.523506626901138</v>
      </c>
      <c r="J870" s="136">
        <f t="shared" si="1280"/>
        <v>72.45659410694617</v>
      </c>
      <c r="K870" s="136">
        <f t="shared" si="1280"/>
        <v>73.352556090437702</v>
      </c>
      <c r="L870" s="136">
        <f t="shared" si="1280"/>
        <v>75.489128417092573</v>
      </c>
      <c r="M870" s="136">
        <f t="shared" si="1280"/>
        <v>81.042483943222749</v>
      </c>
      <c r="N870" s="136">
        <f t="shared" si="1280"/>
        <v>86.41330577796478</v>
      </c>
      <c r="O870" s="136">
        <f t="shared" si="1280"/>
        <v>89.851745517096276</v>
      </c>
      <c r="P870" s="136">
        <f t="shared" si="1280"/>
        <v>94.84945611147549</v>
      </c>
      <c r="Q870" s="139">
        <f t="shared" si="1280"/>
        <v>100</v>
      </c>
      <c r="R870" s="136">
        <f t="shared" si="1280"/>
        <v>101.11376489660549</v>
      </c>
      <c r="S870" s="136">
        <f t="shared" si="1280"/>
        <v>113.37446013340428</v>
      </c>
      <c r="T870" s="136">
        <f t="shared" si="1280"/>
        <v>120.6659076565149</v>
      </c>
      <c r="U870" s="136">
        <f t="shared" ref="U870:V870" si="1281">U797/$Q797*100</f>
        <v>125.46747187743637</v>
      </c>
      <c r="V870" s="136">
        <f t="shared" si="1281"/>
        <v>123.00233890628287</v>
      </c>
    </row>
    <row r="871" spans="1:22" ht="12" customHeight="1">
      <c r="A871" s="70" t="s">
        <v>23</v>
      </c>
      <c r="B871" s="136">
        <f t="shared" ref="B871:T871" si="1282">B798/$Q798*100</f>
        <v>40.694371945630685</v>
      </c>
      <c r="C871" s="136">
        <f t="shared" si="1282"/>
        <v>38.019062963678437</v>
      </c>
      <c r="D871" s="136">
        <f t="shared" si="1282"/>
        <v>40.102507614088019</v>
      </c>
      <c r="E871" s="136">
        <f t="shared" si="1282"/>
        <v>41.976333647076231</v>
      </c>
      <c r="F871" s="136">
        <f t="shared" si="1282"/>
        <v>45.193773916045686</v>
      </c>
      <c r="G871" s="136">
        <f t="shared" si="1282"/>
        <v>55.883501370741349</v>
      </c>
      <c r="H871" s="136">
        <f t="shared" si="1282"/>
        <v>58.689924742806177</v>
      </c>
      <c r="I871" s="136">
        <f t="shared" si="1282"/>
        <v>61.073411727956142</v>
      </c>
      <c r="J871" s="136">
        <f t="shared" si="1282"/>
        <v>63.82969103859859</v>
      </c>
      <c r="K871" s="136">
        <f t="shared" si="1282"/>
        <v>64.15973760681301</v>
      </c>
      <c r="L871" s="136">
        <f t="shared" si="1282"/>
        <v>68.668592965856817</v>
      </c>
      <c r="M871" s="136">
        <f t="shared" si="1282"/>
        <v>67.748326133687357</v>
      </c>
      <c r="N871" s="136">
        <f t="shared" si="1282"/>
        <v>73.385833891631279</v>
      </c>
      <c r="O871" s="136">
        <f t="shared" si="1282"/>
        <v>81.722078594651023</v>
      </c>
      <c r="P871" s="136">
        <f t="shared" si="1282"/>
        <v>91.887348488896379</v>
      </c>
      <c r="Q871" s="139">
        <f t="shared" si="1282"/>
        <v>100</v>
      </c>
      <c r="R871" s="136">
        <f t="shared" si="1282"/>
        <v>108.02798203034128</v>
      </c>
      <c r="S871" s="136">
        <f t="shared" si="1282"/>
        <v>116.66385805120447</v>
      </c>
      <c r="T871" s="136">
        <f t="shared" si="1282"/>
        <v>121.87801840533665</v>
      </c>
      <c r="U871" s="136">
        <f t="shared" ref="U871:V871" si="1283">U798/$Q798*100</f>
        <v>119.27463738034272</v>
      </c>
      <c r="V871" s="136">
        <f t="shared" si="1283"/>
        <v>120.50645502036588</v>
      </c>
    </row>
    <row r="872" spans="1:22" ht="12" customHeight="1">
      <c r="A872" s="70" t="s">
        <v>24</v>
      </c>
      <c r="B872" s="136">
        <f t="shared" ref="B872:T872" si="1284">B799/$Q799*100</f>
        <v>76.673733331660756</v>
      </c>
      <c r="C872" s="136">
        <f t="shared" si="1284"/>
        <v>76.033970169474514</v>
      </c>
      <c r="D872" s="136">
        <f t="shared" si="1284"/>
        <v>76.964762848576839</v>
      </c>
      <c r="E872" s="136">
        <f t="shared" si="1284"/>
        <v>79.590300688686227</v>
      </c>
      <c r="F872" s="136">
        <f t="shared" si="1284"/>
        <v>76.920857533524838</v>
      </c>
      <c r="G872" s="136">
        <f t="shared" si="1284"/>
        <v>72.833899920970438</v>
      </c>
      <c r="H872" s="136">
        <f t="shared" si="1284"/>
        <v>72.29825507733608</v>
      </c>
      <c r="I872" s="136">
        <f t="shared" si="1284"/>
        <v>72.236787636263287</v>
      </c>
      <c r="J872" s="136">
        <f t="shared" si="1284"/>
        <v>78.270632361980503</v>
      </c>
      <c r="K872" s="136">
        <f t="shared" si="1284"/>
        <v>77.129094170628605</v>
      </c>
      <c r="L872" s="136">
        <f t="shared" si="1284"/>
        <v>81.550986615151103</v>
      </c>
      <c r="M872" s="136">
        <f t="shared" si="1284"/>
        <v>83.554323419095041</v>
      </c>
      <c r="N872" s="136">
        <f t="shared" si="1284"/>
        <v>85.496192781966201</v>
      </c>
      <c r="O872" s="136">
        <f t="shared" si="1284"/>
        <v>87.624973343201589</v>
      </c>
      <c r="P872" s="136">
        <f t="shared" si="1284"/>
        <v>95.664663748008564</v>
      </c>
      <c r="Q872" s="139">
        <f t="shared" si="1284"/>
        <v>100</v>
      </c>
      <c r="R872" s="136">
        <f t="shared" si="1284"/>
        <v>108.74719319593061</v>
      </c>
      <c r="S872" s="136">
        <f t="shared" si="1284"/>
        <v>119.60936813979453</v>
      </c>
      <c r="T872" s="136">
        <f t="shared" si="1284"/>
        <v>124.9482544501173</v>
      </c>
      <c r="U872" s="136">
        <f t="shared" ref="U872:V872" si="1285">U799/$Q799*100</f>
        <v>123.0465270895794</v>
      </c>
      <c r="V872" s="136">
        <f t="shared" si="1285"/>
        <v>121.7757818282173</v>
      </c>
    </row>
    <row r="873" spans="1:22" ht="12" customHeight="1">
      <c r="A873" s="70" t="s">
        <v>25</v>
      </c>
      <c r="B873" s="136">
        <f t="shared" ref="B873:T873" si="1286">B800/$Q800*100</f>
        <v>72.284321080270075</v>
      </c>
      <c r="C873" s="136">
        <f t="shared" si="1286"/>
        <v>65.165041260315078</v>
      </c>
      <c r="D873" s="136">
        <f t="shared" si="1286"/>
        <v>71.228432108027008</v>
      </c>
      <c r="E873" s="136">
        <f t="shared" si="1286"/>
        <v>69.113840960240054</v>
      </c>
      <c r="F873" s="136">
        <f t="shared" si="1286"/>
        <v>69.939984996249066</v>
      </c>
      <c r="G873" s="136">
        <f t="shared" si="1286"/>
        <v>67.003938484621159</v>
      </c>
      <c r="H873" s="136">
        <f t="shared" si="1286"/>
        <v>68.730307576894219</v>
      </c>
      <c r="I873" s="136">
        <f t="shared" si="1286"/>
        <v>69.023818454613647</v>
      </c>
      <c r="J873" s="136">
        <f t="shared" si="1286"/>
        <v>71.667291822955733</v>
      </c>
      <c r="K873" s="136">
        <f t="shared" si="1286"/>
        <v>75.860840210052501</v>
      </c>
      <c r="L873" s="136">
        <f t="shared" si="1286"/>
        <v>78.976931732933224</v>
      </c>
      <c r="M873" s="136">
        <f t="shared" si="1286"/>
        <v>84.020067516879223</v>
      </c>
      <c r="N873" s="136">
        <f t="shared" si="1286"/>
        <v>88.914103525881472</v>
      </c>
      <c r="O873" s="136">
        <f t="shared" si="1286"/>
        <v>96.760127531882972</v>
      </c>
      <c r="P873" s="136">
        <f t="shared" si="1286"/>
        <v>99.423293323330839</v>
      </c>
      <c r="Q873" s="139">
        <f t="shared" si="1286"/>
        <v>100</v>
      </c>
      <c r="R873" s="136">
        <f t="shared" si="1286"/>
        <v>124.48705926481618</v>
      </c>
      <c r="S873" s="136">
        <f t="shared" si="1286"/>
        <v>126.0821455363841</v>
      </c>
      <c r="T873" s="136">
        <f t="shared" si="1286"/>
        <v>123.7846961740435</v>
      </c>
      <c r="U873" s="136">
        <f t="shared" ref="U873:V873" si="1287">U800/$Q800*100</f>
        <v>125.99493623405851</v>
      </c>
      <c r="V873" s="136">
        <f t="shared" si="1287"/>
        <v>132.40341335333832</v>
      </c>
    </row>
    <row r="874" spans="1:22" ht="12" customHeight="1">
      <c r="A874" s="70" t="s">
        <v>26</v>
      </c>
      <c r="B874" s="136">
        <f t="shared" ref="B874:T874" si="1288">B801/$Q801*100</f>
        <v>78.709719334719338</v>
      </c>
      <c r="C874" s="136">
        <f t="shared" si="1288"/>
        <v>77.620841995842</v>
      </c>
      <c r="D874" s="136">
        <f t="shared" si="1288"/>
        <v>78.010005197505194</v>
      </c>
      <c r="E874" s="136">
        <f t="shared" si="1288"/>
        <v>77.669568607068612</v>
      </c>
      <c r="F874" s="136">
        <f t="shared" si="1288"/>
        <v>80.07796257796258</v>
      </c>
      <c r="G874" s="136">
        <f t="shared" si="1288"/>
        <v>78.951403326403337</v>
      </c>
      <c r="H874" s="136">
        <f t="shared" si="1288"/>
        <v>78.79612785862787</v>
      </c>
      <c r="I874" s="136">
        <f t="shared" si="1288"/>
        <v>81.116813929313935</v>
      </c>
      <c r="J874" s="136">
        <f t="shared" si="1288"/>
        <v>84.760914760914758</v>
      </c>
      <c r="K874" s="136">
        <f t="shared" si="1288"/>
        <v>86.136954261954273</v>
      </c>
      <c r="L874" s="136">
        <f t="shared" si="1288"/>
        <v>89.48674636174637</v>
      </c>
      <c r="M874" s="136">
        <f t="shared" si="1288"/>
        <v>89.656314968814982</v>
      </c>
      <c r="N874" s="136">
        <f t="shared" si="1288"/>
        <v>88.441398128898129</v>
      </c>
      <c r="O874" s="136">
        <f t="shared" si="1288"/>
        <v>93.51351351351353</v>
      </c>
      <c r="P874" s="136">
        <f t="shared" si="1288"/>
        <v>92.399948024948046</v>
      </c>
      <c r="Q874" s="139">
        <f t="shared" si="1288"/>
        <v>100</v>
      </c>
      <c r="R874" s="136">
        <f t="shared" si="1288"/>
        <v>112.11018711018713</v>
      </c>
      <c r="S874" s="136">
        <f t="shared" si="1288"/>
        <v>123.21075883575882</v>
      </c>
      <c r="T874" s="136">
        <f t="shared" si="1288"/>
        <v>138.06198024948026</v>
      </c>
      <c r="U874" s="136">
        <f t="shared" ref="U874:V874" si="1289">U801/$Q801*100</f>
        <v>147.93918918918919</v>
      </c>
      <c r="V874" s="136">
        <f t="shared" si="1289"/>
        <v>149.24636174636177</v>
      </c>
    </row>
    <row r="875" spans="1:22" ht="12" customHeight="1">
      <c r="A875" s="70" t="s">
        <v>27</v>
      </c>
      <c r="B875" s="136">
        <f t="shared" ref="B875:T875" si="1290">B802/$Q802*100</f>
        <v>56.200445142046739</v>
      </c>
      <c r="C875" s="136">
        <f t="shared" si="1290"/>
        <v>55.66395308344142</v>
      </c>
      <c r="D875" s="136">
        <f t="shared" si="1290"/>
        <v>58.553338817698688</v>
      </c>
      <c r="E875" s="136">
        <f t="shared" si="1290"/>
        <v>59.324514608431457</v>
      </c>
      <c r="F875" s="136">
        <f t="shared" si="1290"/>
        <v>60.750281368130452</v>
      </c>
      <c r="G875" s="136">
        <f t="shared" si="1290"/>
        <v>59.606639783182516</v>
      </c>
      <c r="H875" s="136">
        <f t="shared" si="1290"/>
        <v>61.626938664271037</v>
      </c>
      <c r="I875" s="136">
        <f t="shared" si="1290"/>
        <v>67.589419548902526</v>
      </c>
      <c r="J875" s="136">
        <f t="shared" si="1290"/>
        <v>67.454160967805421</v>
      </c>
      <c r="K875" s="136">
        <f t="shared" si="1290"/>
        <v>69.206970863888486</v>
      </c>
      <c r="L875" s="136">
        <f t="shared" si="1290"/>
        <v>76.042576171273694</v>
      </c>
      <c r="M875" s="136">
        <f t="shared" si="1290"/>
        <v>80.953774875213867</v>
      </c>
      <c r="N875" s="136">
        <f t="shared" si="1290"/>
        <v>81.465536820111126</v>
      </c>
      <c r="O875" s="136">
        <f t="shared" si="1290"/>
        <v>86.211195171066777</v>
      </c>
      <c r="P875" s="136">
        <f t="shared" si="1290"/>
        <v>91.869344248229766</v>
      </c>
      <c r="Q875" s="139">
        <f t="shared" si="1290"/>
        <v>100</v>
      </c>
      <c r="R875" s="136">
        <f t="shared" si="1290"/>
        <v>99.418085283563556</v>
      </c>
      <c r="S875" s="136">
        <f t="shared" si="1290"/>
        <v>105.13578851210512</v>
      </c>
      <c r="T875" s="136">
        <f t="shared" si="1290"/>
        <v>115.04549836226083</v>
      </c>
      <c r="U875" s="136">
        <f t="shared" ref="U875:V875" si="1291">U802/$Q802*100</f>
        <v>120.97012703203305</v>
      </c>
      <c r="V875" s="136">
        <f t="shared" si="1291"/>
        <v>119.65539343592124</v>
      </c>
    </row>
    <row r="876" spans="1:22" ht="12" customHeight="1">
      <c r="A876" s="70" t="s">
        <v>28</v>
      </c>
      <c r="B876" s="136">
        <f t="shared" ref="B876:T876" si="1292">B803/$Q803*100</f>
        <v>53.776450573342039</v>
      </c>
      <c r="C876" s="136">
        <f t="shared" si="1292"/>
        <v>53.485025262000093</v>
      </c>
      <c r="D876" s="136">
        <f t="shared" si="1292"/>
        <v>52.916566012715805</v>
      </c>
      <c r="E876" s="136">
        <f t="shared" si="1292"/>
        <v>53.483483329135851</v>
      </c>
      <c r="F876" s="136">
        <f t="shared" si="1292"/>
        <v>53.825792424997822</v>
      </c>
      <c r="G876" s="136">
        <f t="shared" si="1292"/>
        <v>52.777792054933926</v>
      </c>
      <c r="H876" s="136">
        <f t="shared" si="1292"/>
        <v>61.397196766052808</v>
      </c>
      <c r="I876" s="136">
        <f t="shared" si="1292"/>
        <v>68.499339538756473</v>
      </c>
      <c r="J876" s="136">
        <f t="shared" si="1292"/>
        <v>70.663185324910955</v>
      </c>
      <c r="K876" s="136">
        <f t="shared" si="1292"/>
        <v>74.671696794321576</v>
      </c>
      <c r="L876" s="136">
        <f t="shared" si="1292"/>
        <v>80.443151505183465</v>
      </c>
      <c r="M876" s="136">
        <f t="shared" si="1292"/>
        <v>83.571733286732695</v>
      </c>
      <c r="N876" s="136">
        <f t="shared" si="1292"/>
        <v>90.121864094037349</v>
      </c>
      <c r="O876" s="136">
        <f t="shared" si="1292"/>
        <v>97.649066359650689</v>
      </c>
      <c r="P876" s="136">
        <f t="shared" si="1292"/>
        <v>96.819506478687913</v>
      </c>
      <c r="Q876" s="139">
        <f t="shared" si="1292"/>
        <v>100</v>
      </c>
      <c r="R876" s="136">
        <f t="shared" si="1292"/>
        <v>95.764824399545631</v>
      </c>
      <c r="S876" s="136">
        <f t="shared" si="1292"/>
        <v>98.286912587825924</v>
      </c>
      <c r="T876" s="136">
        <f t="shared" si="1292"/>
        <v>102.96153905458955</v>
      </c>
      <c r="U876" s="136">
        <f t="shared" ref="U876:V876" si="1293">U803/$Q803*100</f>
        <v>96.83543978495176</v>
      </c>
      <c r="V876" s="136">
        <f t="shared" si="1293"/>
        <v>96.128720555507002</v>
      </c>
    </row>
    <row r="877" spans="1:22" ht="12" customHeight="1">
      <c r="A877" s="70" t="s">
        <v>29</v>
      </c>
      <c r="B877" s="136">
        <f t="shared" ref="B877:T877" si="1294">B804/$Q804*100</f>
        <v>59.256494475962974</v>
      </c>
      <c r="C877" s="136">
        <f t="shared" si="1294"/>
        <v>61.051944748570605</v>
      </c>
      <c r="D877" s="136">
        <f t="shared" si="1294"/>
        <v>62.288355838669361</v>
      </c>
      <c r="E877" s="136">
        <f t="shared" si="1294"/>
        <v>63.310219744976393</v>
      </c>
      <c r="F877" s="136">
        <f t="shared" si="1294"/>
        <v>65.574024307974739</v>
      </c>
      <c r="G877" s="136">
        <f t="shared" si="1294"/>
        <v>64.386273403890598</v>
      </c>
      <c r="H877" s="136">
        <f t="shared" si="1294"/>
        <v>67.384404410382317</v>
      </c>
      <c r="I877" s="136">
        <f t="shared" si="1294"/>
        <v>72.154761509792863</v>
      </c>
      <c r="J877" s="136">
        <f t="shared" si="1294"/>
        <v>72.812226977649487</v>
      </c>
      <c r="K877" s="136">
        <f t="shared" si="1294"/>
        <v>72.808909237693939</v>
      </c>
      <c r="L877" s="136">
        <f t="shared" si="1294"/>
        <v>89.51981243710118</v>
      </c>
      <c r="M877" s="136">
        <f t="shared" si="1294"/>
        <v>95.686385101135755</v>
      </c>
      <c r="N877" s="136">
        <f t="shared" si="1294"/>
        <v>86.482421507802215</v>
      </c>
      <c r="O877" s="136">
        <f t="shared" si="1294"/>
        <v>83.885737035931129</v>
      </c>
      <c r="P877" s="136">
        <f t="shared" si="1294"/>
        <v>91.59505877929287</v>
      </c>
      <c r="Q877" s="139">
        <f t="shared" si="1294"/>
        <v>100</v>
      </c>
      <c r="R877" s="136">
        <f t="shared" si="1294"/>
        <v>98.259292436658825</v>
      </c>
      <c r="S877" s="136">
        <f t="shared" si="1294"/>
        <v>100.45674220054633</v>
      </c>
      <c r="T877" s="136">
        <f t="shared" si="1294"/>
        <v>97.377879521803095</v>
      </c>
      <c r="U877" s="136">
        <f t="shared" ref="U877:V877" si="1295">U804/$Q804*100</f>
        <v>98.204549727392347</v>
      </c>
      <c r="V877" s="136">
        <f t="shared" si="1295"/>
        <v>99.073244639085175</v>
      </c>
    </row>
    <row r="878" spans="1:22" ht="12" customHeight="1">
      <c r="A878" s="70" t="s">
        <v>30</v>
      </c>
      <c r="B878" s="136">
        <f t="shared" ref="B878:T878" si="1296">B805/$Q805*100</f>
        <v>73.185921008644158</v>
      </c>
      <c r="C878" s="136">
        <f t="shared" si="1296"/>
        <v>74.04365060413582</v>
      </c>
      <c r="D878" s="136">
        <f t="shared" si="1296"/>
        <v>76.177467882897957</v>
      </c>
      <c r="E878" s="136">
        <f t="shared" si="1296"/>
        <v>80.066860881608477</v>
      </c>
      <c r="F878" s="136">
        <f t="shared" si="1296"/>
        <v>82.123310568795077</v>
      </c>
      <c r="G878" s="136">
        <f t="shared" si="1296"/>
        <v>84.496871865896182</v>
      </c>
      <c r="H878" s="136">
        <f t="shared" si="1296"/>
        <v>86.510339557763032</v>
      </c>
      <c r="I878" s="136">
        <f t="shared" si="1296"/>
        <v>95.456325516977898</v>
      </c>
      <c r="J878" s="136">
        <f t="shared" si="1296"/>
        <v>95.932948087301213</v>
      </c>
      <c r="K878" s="136">
        <f t="shared" si="1296"/>
        <v>92.620468981326709</v>
      </c>
      <c r="L878" s="136">
        <f t="shared" si="1296"/>
        <v>91.734084722288557</v>
      </c>
      <c r="M878" s="136">
        <f t="shared" si="1296"/>
        <v>94.482066956397176</v>
      </c>
      <c r="N878" s="136">
        <f t="shared" si="1296"/>
        <v>97.643631501026789</v>
      </c>
      <c r="O878" s="136">
        <f t="shared" si="1296"/>
        <v>94.86221882611396</v>
      </c>
      <c r="P878" s="136">
        <f t="shared" si="1296"/>
        <v>94.187879077319835</v>
      </c>
      <c r="Q878" s="139">
        <f t="shared" si="1296"/>
        <v>100</v>
      </c>
      <c r="R878" s="136">
        <f t="shared" si="1296"/>
        <v>96.927264912364492</v>
      </c>
      <c r="S878" s="136">
        <f t="shared" si="1296"/>
        <v>96.958785042265632</v>
      </c>
      <c r="T878" s="136">
        <f t="shared" si="1296"/>
        <v>99.419265485457771</v>
      </c>
      <c r="U878" s="136">
        <f t="shared" ref="U878:V878" si="1297">U805/$Q805*100</f>
        <v>112.81436553799131</v>
      </c>
      <c r="V878" s="136">
        <f t="shared" si="1297"/>
        <v>110.95181240746932</v>
      </c>
    </row>
    <row r="879" spans="1:22" ht="12" customHeight="1">
      <c r="A879" s="70" t="s">
        <v>31</v>
      </c>
      <c r="B879" s="136">
        <f t="shared" ref="B879:T879" si="1298">B806/$Q806*100</f>
        <v>54.648742976059474</v>
      </c>
      <c r="C879" s="136">
        <f t="shared" si="1298"/>
        <v>56.299861835361241</v>
      </c>
      <c r="D879" s="136">
        <f t="shared" si="1298"/>
        <v>57.924239151675984</v>
      </c>
      <c r="E879" s="136">
        <f t="shared" si="1298"/>
        <v>57.741162434303227</v>
      </c>
      <c r="F879" s="136">
        <f t="shared" si="1298"/>
        <v>59.281543878415121</v>
      </c>
      <c r="G879" s="136">
        <f t="shared" si="1298"/>
        <v>60.61210706216724</v>
      </c>
      <c r="H879" s="136">
        <f t="shared" si="1298"/>
        <v>61.921071307352889</v>
      </c>
      <c r="I879" s="136">
        <f t="shared" si="1298"/>
        <v>65.827736465522264</v>
      </c>
      <c r="J879" s="136">
        <f t="shared" si="1298"/>
        <v>70.000445692383124</v>
      </c>
      <c r="K879" s="136">
        <f t="shared" si="1298"/>
        <v>72.132569485156722</v>
      </c>
      <c r="L879" s="136">
        <f t="shared" si="1298"/>
        <v>70.888402055670412</v>
      </c>
      <c r="M879" s="136">
        <f t="shared" si="1298"/>
        <v>68.937640778796023</v>
      </c>
      <c r="N879" s="136">
        <f t="shared" si="1298"/>
        <v>73.496731017789983</v>
      </c>
      <c r="O879" s="136">
        <f t="shared" si="1298"/>
        <v>79.34764348723435</v>
      </c>
      <c r="P879" s="136">
        <f t="shared" si="1298"/>
        <v>91.516759747806688</v>
      </c>
      <c r="Q879" s="139">
        <f t="shared" si="1298"/>
        <v>100</v>
      </c>
      <c r="R879" s="136">
        <f t="shared" si="1298"/>
        <v>109.56078729845275</v>
      </c>
      <c r="S879" s="136">
        <f t="shared" si="1298"/>
        <v>111.98672522378901</v>
      </c>
      <c r="T879" s="136">
        <f t="shared" si="1298"/>
        <v>125.54091627497164</v>
      </c>
      <c r="U879" s="136">
        <f t="shared" ref="U879:V879" si="1299">U806/$Q806*100</f>
        <v>138.65421470716296</v>
      </c>
      <c r="V879" s="136">
        <f t="shared" si="1299"/>
        <v>142.73264285297981</v>
      </c>
    </row>
    <row r="880" spans="1:22" ht="12" customHeight="1">
      <c r="A880" s="70" t="s">
        <v>32</v>
      </c>
      <c r="B880" s="136">
        <f t="shared" ref="B880:T880" si="1300">B807/$Q807*100</f>
        <v>55.405291894162112</v>
      </c>
      <c r="C880" s="136">
        <f t="shared" si="1300"/>
        <v>56.15167696646067</v>
      </c>
      <c r="D880" s="136">
        <f t="shared" si="1300"/>
        <v>58.548029039419212</v>
      </c>
      <c r="E880" s="136">
        <f t="shared" si="1300"/>
        <v>59.745605087898248</v>
      </c>
      <c r="F880" s="136">
        <f t="shared" si="1300"/>
        <v>60.944381112377755</v>
      </c>
      <c r="G880" s="136">
        <f t="shared" si="1300"/>
        <v>61.027179456410877</v>
      </c>
      <c r="H880" s="136">
        <f t="shared" si="1300"/>
        <v>64.797504049919013</v>
      </c>
      <c r="I880" s="136">
        <f t="shared" si="1300"/>
        <v>70.734985300293999</v>
      </c>
      <c r="J880" s="136">
        <f t="shared" si="1300"/>
        <v>76.323273534529307</v>
      </c>
      <c r="K880" s="136">
        <f t="shared" si="1300"/>
        <v>77.112857742845151</v>
      </c>
      <c r="L880" s="136">
        <f t="shared" si="1300"/>
        <v>79.43961120777584</v>
      </c>
      <c r="M880" s="136">
        <f t="shared" si="1300"/>
        <v>82.488750224995513</v>
      </c>
      <c r="N880" s="136">
        <f t="shared" si="1300"/>
        <v>86.571068578628442</v>
      </c>
      <c r="O880" s="136">
        <f t="shared" si="1300"/>
        <v>90.442191156176889</v>
      </c>
      <c r="P880" s="136">
        <f t="shared" si="1300"/>
        <v>95.0764984700306</v>
      </c>
      <c r="Q880" s="139">
        <f t="shared" si="1300"/>
        <v>100</v>
      </c>
      <c r="R880" s="136">
        <f t="shared" si="1300"/>
        <v>106.06467870642587</v>
      </c>
      <c r="S880" s="136">
        <f t="shared" si="1300"/>
        <v>111.06977860442792</v>
      </c>
      <c r="T880" s="136">
        <f t="shared" si="1300"/>
        <v>113.9377212455751</v>
      </c>
      <c r="U880" s="136">
        <f t="shared" ref="U880:V880" si="1301">U807/$Q807*100</f>
        <v>120.01799964000722</v>
      </c>
      <c r="V880" s="136">
        <f t="shared" si="1301"/>
        <v>117.52924941501171</v>
      </c>
    </row>
    <row r="881" spans="1:22" ht="12" customHeight="1">
      <c r="A881" s="70" t="s">
        <v>33</v>
      </c>
      <c r="B881" s="136">
        <f t="shared" ref="B881:T881" si="1302">B808/$Q808*100</f>
        <v>83.802551464192518</v>
      </c>
      <c r="C881" s="136">
        <f t="shared" si="1302"/>
        <v>82.383299507103501</v>
      </c>
      <c r="D881" s="136">
        <f t="shared" si="1302"/>
        <v>76.194549144679613</v>
      </c>
      <c r="E881" s="136">
        <f t="shared" si="1302"/>
        <v>65.792983473470571</v>
      </c>
      <c r="F881" s="136">
        <f t="shared" si="1302"/>
        <v>65.979994201217735</v>
      </c>
      <c r="G881" s="136">
        <f t="shared" si="1302"/>
        <v>63.309654972455775</v>
      </c>
      <c r="H881" s="136">
        <f t="shared" si="1302"/>
        <v>67.787764569440412</v>
      </c>
      <c r="I881" s="136">
        <f t="shared" si="1302"/>
        <v>75.691504783995356</v>
      </c>
      <c r="J881" s="136">
        <f t="shared" si="1302"/>
        <v>74.879675268193679</v>
      </c>
      <c r="K881" s="136">
        <f t="shared" si="1302"/>
        <v>78.361844012757317</v>
      </c>
      <c r="L881" s="136">
        <f t="shared" si="1302"/>
        <v>77.683386488837343</v>
      </c>
      <c r="M881" s="136">
        <f t="shared" si="1302"/>
        <v>75.137721078573492</v>
      </c>
      <c r="N881" s="136">
        <f t="shared" si="1302"/>
        <v>78.709770948100882</v>
      </c>
      <c r="O881" s="136">
        <f t="shared" si="1302"/>
        <v>81.735285590026081</v>
      </c>
      <c r="P881" s="136">
        <f t="shared" si="1302"/>
        <v>86.714989852131055</v>
      </c>
      <c r="Q881" s="139">
        <f t="shared" si="1302"/>
        <v>100</v>
      </c>
      <c r="R881" s="136">
        <f t="shared" si="1302"/>
        <v>100.9785445056538</v>
      </c>
      <c r="S881" s="136">
        <f t="shared" si="1302"/>
        <v>99.180922006378665</v>
      </c>
      <c r="T881" s="136">
        <f t="shared" si="1302"/>
        <v>110.25514641925196</v>
      </c>
      <c r="U881" s="136">
        <f t="shared" ref="U881:V881" si="1303">U808/$Q808*100</f>
        <v>109.8347347057118</v>
      </c>
      <c r="V881" s="136">
        <f t="shared" si="1303"/>
        <v>106.29747752971875</v>
      </c>
    </row>
    <row r="882" spans="1:22" ht="12" customHeight="1">
      <c r="A882" s="70" t="s">
        <v>34</v>
      </c>
      <c r="B882" s="136">
        <f t="shared" ref="B882:T882" si="1304">B809/$Q809*100</f>
        <v>49.506464547277126</v>
      </c>
      <c r="C882" s="136">
        <f t="shared" si="1304"/>
        <v>52.369993044474448</v>
      </c>
      <c r="D882" s="136">
        <f t="shared" si="1304"/>
        <v>52.563827175647482</v>
      </c>
      <c r="E882" s="136">
        <f t="shared" si="1304"/>
        <v>54.784992430751615</v>
      </c>
      <c r="F882" s="136">
        <f t="shared" si="1304"/>
        <v>58.133873409434969</v>
      </c>
      <c r="G882" s="136">
        <f t="shared" si="1304"/>
        <v>57.876109815473995</v>
      </c>
      <c r="H882" s="136">
        <f t="shared" si="1304"/>
        <v>63.393478171924222</v>
      </c>
      <c r="I882" s="136">
        <f t="shared" si="1304"/>
        <v>66.530113334151636</v>
      </c>
      <c r="J882" s="136">
        <f t="shared" si="1304"/>
        <v>65.867292663966282</v>
      </c>
      <c r="K882" s="136">
        <f t="shared" si="1304"/>
        <v>64.648029949674736</v>
      </c>
      <c r="L882" s="136">
        <f t="shared" si="1304"/>
        <v>69.557812691788385</v>
      </c>
      <c r="M882" s="136">
        <f t="shared" si="1304"/>
        <v>73.722433615645841</v>
      </c>
      <c r="N882" s="136">
        <f t="shared" si="1304"/>
        <v>83.777770958635074</v>
      </c>
      <c r="O882" s="136">
        <f t="shared" si="1304"/>
        <v>91.224786219876435</v>
      </c>
      <c r="P882" s="136">
        <f t="shared" si="1304"/>
        <v>94.24174542776484</v>
      </c>
      <c r="Q882" s="139">
        <f t="shared" si="1304"/>
        <v>100</v>
      </c>
      <c r="R882" s="136">
        <f t="shared" si="1304"/>
        <v>113.47019352726977</v>
      </c>
      <c r="S882" s="136">
        <f t="shared" si="1304"/>
        <v>119.44069391596088</v>
      </c>
      <c r="T882" s="136">
        <f t="shared" si="1304"/>
        <v>129.64332474121355</v>
      </c>
      <c r="U882" s="136">
        <f t="shared" ref="U882:V882" si="1305">U809/$Q809*100</f>
        <v>127.86352849719734</v>
      </c>
      <c r="V882" s="136">
        <f t="shared" si="1305"/>
        <v>125.406079947629</v>
      </c>
    </row>
    <row r="883" spans="1:22" ht="12" customHeight="1">
      <c r="A883" s="70" t="s">
        <v>35</v>
      </c>
      <c r="B883" s="136">
        <f t="shared" ref="B883:T883" si="1306">B810/$Q810*100</f>
        <v>92.057934984422701</v>
      </c>
      <c r="C883" s="136">
        <f t="shared" si="1306"/>
        <v>88.860653932089235</v>
      </c>
      <c r="D883" s="136">
        <f t="shared" si="1306"/>
        <v>88.659250401233592</v>
      </c>
      <c r="E883" s="136">
        <f t="shared" si="1306"/>
        <v>87.626270573055976</v>
      </c>
      <c r="F883" s="136">
        <f t="shared" si="1306"/>
        <v>88.870094722598097</v>
      </c>
      <c r="G883" s="136">
        <f t="shared" si="1306"/>
        <v>86.078767662145566</v>
      </c>
      <c r="H883" s="136">
        <f t="shared" si="1306"/>
        <v>84.143405607829564</v>
      </c>
      <c r="I883" s="136">
        <f t="shared" si="1306"/>
        <v>84.357396859363689</v>
      </c>
      <c r="J883" s="136">
        <f t="shared" si="1306"/>
        <v>81.74623155112188</v>
      </c>
      <c r="K883" s="136">
        <f t="shared" si="1306"/>
        <v>80.264027441231079</v>
      </c>
      <c r="L883" s="136">
        <f t="shared" si="1306"/>
        <v>79.581930326966045</v>
      </c>
      <c r="M883" s="136">
        <f t="shared" si="1306"/>
        <v>81.435472196871956</v>
      </c>
      <c r="N883" s="136">
        <f t="shared" si="1306"/>
        <v>85.679107530603886</v>
      </c>
      <c r="O883" s="136">
        <f t="shared" si="1306"/>
        <v>86.976429493029556</v>
      </c>
      <c r="P883" s="136">
        <f t="shared" si="1306"/>
        <v>88.852786606665191</v>
      </c>
      <c r="Q883" s="139">
        <f t="shared" si="1306"/>
        <v>100</v>
      </c>
      <c r="R883" s="136">
        <f t="shared" si="1306"/>
        <v>97.101677313780414</v>
      </c>
      <c r="S883" s="136">
        <f t="shared" si="1306"/>
        <v>106.0428926582119</v>
      </c>
      <c r="T883" s="136">
        <f t="shared" si="1306"/>
        <v>108.59426629323097</v>
      </c>
      <c r="U883" s="136">
        <f t="shared" ref="U883:V883" si="1307">U810/$Q810*100</f>
        <v>113.55933536834817</v>
      </c>
      <c r="V883" s="136">
        <f t="shared" si="1307"/>
        <v>113.41300311546088</v>
      </c>
    </row>
    <row r="884" spans="1:22" ht="12" customHeight="1">
      <c r="A884" s="72" t="s">
        <v>5</v>
      </c>
      <c r="B884" s="140">
        <f t="shared" ref="B884:T884" si="1308">B811/$Q811*100</f>
        <v>58.003523207469158</v>
      </c>
      <c r="C884" s="140">
        <f t="shared" si="1308"/>
        <v>58.459185421487547</v>
      </c>
      <c r="D884" s="140">
        <f t="shared" si="1308"/>
        <v>59.038053877062715</v>
      </c>
      <c r="E884" s="140">
        <f t="shared" si="1308"/>
        <v>59.851477331000154</v>
      </c>
      <c r="F884" s="140">
        <f t="shared" si="1308"/>
        <v>62.043214812425752</v>
      </c>
      <c r="G884" s="140">
        <f t="shared" si="1308"/>
        <v>63.491585649820848</v>
      </c>
      <c r="H884" s="140">
        <f t="shared" si="1308"/>
        <v>66.558935605208816</v>
      </c>
      <c r="I884" s="140">
        <f t="shared" si="1308"/>
        <v>70.172427358258417</v>
      </c>
      <c r="J884" s="140">
        <f t="shared" si="1308"/>
        <v>72.898142252989075</v>
      </c>
      <c r="K884" s="140">
        <f t="shared" si="1308"/>
        <v>74.077557436261131</v>
      </c>
      <c r="L884" s="140">
        <f t="shared" si="1308"/>
        <v>78.238948684711985</v>
      </c>
      <c r="M884" s="140">
        <f t="shared" si="1308"/>
        <v>81.323764017639462</v>
      </c>
      <c r="N884" s="140">
        <f t="shared" si="1308"/>
        <v>85.012613573778935</v>
      </c>
      <c r="O884" s="140">
        <f t="shared" si="1308"/>
        <v>88.661119781799968</v>
      </c>
      <c r="P884" s="140">
        <f t="shared" si="1308"/>
        <v>93.333164073551004</v>
      </c>
      <c r="Q884" s="137">
        <f t="shared" si="1308"/>
        <v>100</v>
      </c>
      <c r="R884" s="140">
        <f t="shared" si="1308"/>
        <v>104.7988775286435</v>
      </c>
      <c r="S884" s="140">
        <f t="shared" si="1308"/>
        <v>109.72338859572226</v>
      </c>
      <c r="T884" s="140">
        <f t="shared" si="1308"/>
        <v>116.18264878911366</v>
      </c>
      <c r="U884" s="140">
        <f t="shared" ref="U884:V884" si="1309">U811/$Q811*100</f>
        <v>119.18633102637833</v>
      </c>
      <c r="V884" s="140">
        <f t="shared" si="1309"/>
        <v>118.5598373320492</v>
      </c>
    </row>
    <row r="885" spans="1:22" ht="12" customHeight="1">
      <c r="A885" s="73" t="s">
        <v>3</v>
      </c>
      <c r="B885" s="136">
        <f t="shared" ref="B885:T885" si="1310">B812/$Q812*100</f>
        <v>53.032734148106655</v>
      </c>
      <c r="C885" s="136">
        <f t="shared" si="1310"/>
        <v>54.569848318463087</v>
      </c>
      <c r="D885" s="136">
        <f t="shared" si="1310"/>
        <v>54.086478631387394</v>
      </c>
      <c r="E885" s="136">
        <f t="shared" si="1310"/>
        <v>55.765971319156684</v>
      </c>
      <c r="F885" s="136">
        <f t="shared" si="1310"/>
        <v>58.819327040944039</v>
      </c>
      <c r="G885" s="136">
        <f t="shared" si="1310"/>
        <v>61.437513762658959</v>
      </c>
      <c r="H885" s="136">
        <f t="shared" si="1310"/>
        <v>65.242355492977538</v>
      </c>
      <c r="I885" s="136">
        <f t="shared" si="1310"/>
        <v>68.629816571998703</v>
      </c>
      <c r="J885" s="136">
        <f t="shared" si="1310"/>
        <v>72.858924766043771</v>
      </c>
      <c r="K885" s="136">
        <f t="shared" si="1310"/>
        <v>74.403426839318854</v>
      </c>
      <c r="L885" s="136">
        <f t="shared" si="1310"/>
        <v>78.856682573371558</v>
      </c>
      <c r="M885" s="136">
        <f t="shared" si="1310"/>
        <v>83.243088545092377</v>
      </c>
      <c r="N885" s="136">
        <f t="shared" si="1310"/>
        <v>87.566948387249482</v>
      </c>
      <c r="O885" s="136">
        <f t="shared" si="1310"/>
        <v>89.86451446773745</v>
      </c>
      <c r="P885" s="136">
        <f t="shared" si="1310"/>
        <v>93.680689097678822</v>
      </c>
      <c r="Q885" s="139">
        <f t="shared" si="1310"/>
        <v>100</v>
      </c>
      <c r="R885" s="136">
        <f t="shared" si="1310"/>
        <v>104.19123622568537</v>
      </c>
      <c r="S885" s="136">
        <f t="shared" si="1310"/>
        <v>108.1322879331158</v>
      </c>
      <c r="T885" s="136">
        <f t="shared" si="1310"/>
        <v>114.14919690626184</v>
      </c>
      <c r="U885" s="136">
        <f t="shared" ref="U885:V885" si="1311">U812/$Q812*100</f>
        <v>116.22878398704319</v>
      </c>
      <c r="V885" s="136">
        <f t="shared" si="1311"/>
        <v>114.26826407951391</v>
      </c>
    </row>
    <row r="886" spans="1:22" ht="12" customHeight="1">
      <c r="A886" s="73" t="s">
        <v>4</v>
      </c>
      <c r="B886" s="136">
        <f t="shared" ref="B886:T886" si="1312">B813/$Q813*100</f>
        <v>61.167875079392687</v>
      </c>
      <c r="C886" s="136">
        <f t="shared" si="1312"/>
        <v>60.935096387638168</v>
      </c>
      <c r="D886" s="136">
        <f t="shared" si="1312"/>
        <v>62.19017443790429</v>
      </c>
      <c r="E886" s="136">
        <f t="shared" si="1312"/>
        <v>62.452267354866052</v>
      </c>
      <c r="F886" s="136">
        <f t="shared" si="1312"/>
        <v>64.095507754799755</v>
      </c>
      <c r="G886" s="136">
        <f t="shared" si="1312"/>
        <v>64.79918614213382</v>
      </c>
      <c r="H886" s="136">
        <f t="shared" si="1312"/>
        <v>67.397056614353104</v>
      </c>
      <c r="I886" s="136">
        <f t="shared" si="1312"/>
        <v>71.154437109800043</v>
      </c>
      <c r="J886" s="136">
        <f t="shared" si="1312"/>
        <v>72.923107691422572</v>
      </c>
      <c r="K886" s="136">
        <f t="shared" si="1312"/>
        <v>73.870112412291334</v>
      </c>
      <c r="L886" s="136">
        <f t="shared" si="1312"/>
        <v>77.845705808463023</v>
      </c>
      <c r="M886" s="136">
        <f t="shared" si="1312"/>
        <v>80.10194227289351</v>
      </c>
      <c r="N886" s="136">
        <f t="shared" si="1312"/>
        <v>83.386550980496907</v>
      </c>
      <c r="O886" s="136">
        <f t="shared" si="1312"/>
        <v>87.895051420895214</v>
      </c>
      <c r="P886" s="136">
        <f t="shared" si="1312"/>
        <v>93.111933309681021</v>
      </c>
      <c r="Q886" s="139">
        <f t="shared" si="1312"/>
        <v>100</v>
      </c>
      <c r="R886" s="136">
        <f t="shared" si="1312"/>
        <v>105.18569557131461</v>
      </c>
      <c r="S886" s="136">
        <f t="shared" si="1312"/>
        <v>110.73626649096397</v>
      </c>
      <c r="T886" s="136">
        <f t="shared" si="1312"/>
        <v>117.47712280422984</v>
      </c>
      <c r="U886" s="136">
        <f t="shared" ref="U886:V886" si="1313">U813/$Q813*100</f>
        <v>121.06907426863975</v>
      </c>
      <c r="V886" s="136">
        <f t="shared" si="1313"/>
        <v>121.29180758727034</v>
      </c>
    </row>
    <row r="887" spans="1:22" ht="12" customHeight="1">
      <c r="A887" s="14"/>
      <c r="B887" s="144"/>
      <c r="C887" s="144"/>
      <c r="D887" s="144"/>
      <c r="E887" s="124"/>
      <c r="F887" s="124"/>
      <c r="G887" s="124"/>
      <c r="H887" s="124"/>
      <c r="I887" s="124"/>
      <c r="J887" s="124"/>
      <c r="K887" s="124"/>
      <c r="L887" s="124"/>
      <c r="M887" s="124"/>
    </row>
    <row r="888" spans="1:22" ht="12" customHeight="1">
      <c r="A888" s="127"/>
      <c r="B888" s="185" t="s">
        <v>77</v>
      </c>
      <c r="C888" s="185"/>
      <c r="D888" s="185"/>
      <c r="E888" s="185"/>
      <c r="F888" s="185"/>
      <c r="G888" s="185"/>
      <c r="H888" s="185"/>
      <c r="I888" s="185"/>
      <c r="J888" s="185"/>
      <c r="K888" s="185"/>
      <c r="L888" s="185"/>
      <c r="M888" s="185"/>
      <c r="N888" s="185"/>
      <c r="O888" s="185"/>
      <c r="P888" s="185"/>
      <c r="Q888" s="185"/>
      <c r="R888" s="185"/>
      <c r="S888" s="185"/>
      <c r="T888" s="185"/>
      <c r="U888" s="185"/>
      <c r="V888" s="185"/>
    </row>
    <row r="889" spans="1:22" ht="12" customHeight="1">
      <c r="A889" s="127"/>
      <c r="B889" s="186" t="s">
        <v>68</v>
      </c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</row>
    <row r="890" spans="1:22" ht="12" customHeight="1">
      <c r="A890" s="70" t="s">
        <v>18</v>
      </c>
      <c r="B890" s="117">
        <v>300.85199999999998</v>
      </c>
      <c r="C890" s="117">
        <v>313.20100000000002</v>
      </c>
      <c r="D890" s="117">
        <v>328.779</v>
      </c>
      <c r="E890" s="117">
        <v>350.4</v>
      </c>
      <c r="F890" s="117">
        <v>349.88900000000001</v>
      </c>
      <c r="G890" s="117">
        <v>337.96</v>
      </c>
      <c r="H890" s="117">
        <v>337.79700000000003</v>
      </c>
      <c r="I890" s="117">
        <v>333.45800000000003</v>
      </c>
      <c r="J890" s="117">
        <v>345.88099999999997</v>
      </c>
      <c r="K890" s="117">
        <v>367.435</v>
      </c>
      <c r="L890" s="117">
        <v>378.12</v>
      </c>
      <c r="M890" s="117">
        <v>379.56900000000002</v>
      </c>
      <c r="N890" s="117">
        <v>390.35199999999998</v>
      </c>
      <c r="O890" s="117">
        <v>410.33300000000003</v>
      </c>
      <c r="P890" s="117">
        <v>425.91899999999998</v>
      </c>
      <c r="Q890" s="117">
        <v>455.24299999999999</v>
      </c>
      <c r="R890" s="117">
        <v>476.66500000000002</v>
      </c>
      <c r="S890" s="117">
        <v>498.05799999999999</v>
      </c>
      <c r="T890" s="117">
        <v>525.53399999999999</v>
      </c>
      <c r="U890" s="117">
        <v>544.86300000000006</v>
      </c>
      <c r="V890" s="117">
        <v>571.19600000000003</v>
      </c>
    </row>
    <row r="891" spans="1:22" ht="12" customHeight="1">
      <c r="A891" s="70" t="s">
        <v>19</v>
      </c>
      <c r="B891" s="117">
        <v>675.90300000000002</v>
      </c>
      <c r="C891" s="117">
        <v>694.81799999999998</v>
      </c>
      <c r="D891" s="117">
        <v>701.51499999999999</v>
      </c>
      <c r="E891" s="117">
        <v>710.447</v>
      </c>
      <c r="F891" s="117">
        <v>730.803</v>
      </c>
      <c r="G891" s="117">
        <v>709.63499999999999</v>
      </c>
      <c r="H891" s="117">
        <v>699.23400000000004</v>
      </c>
      <c r="I891" s="117">
        <v>689.64499999999998</v>
      </c>
      <c r="J891" s="117">
        <v>706.28599999999994</v>
      </c>
      <c r="K891" s="117">
        <v>714.82</v>
      </c>
      <c r="L891" s="117">
        <v>727.50300000000004</v>
      </c>
      <c r="M891" s="117">
        <v>728.24699999999996</v>
      </c>
      <c r="N891" s="117">
        <v>715.13900000000001</v>
      </c>
      <c r="O891" s="117">
        <v>730.93899999999996</v>
      </c>
      <c r="P891" s="117">
        <v>756.11199999999997</v>
      </c>
      <c r="Q891" s="117">
        <v>805.779</v>
      </c>
      <c r="R891" s="117">
        <v>817.29899999999998</v>
      </c>
      <c r="S891" s="117">
        <v>864.47</v>
      </c>
      <c r="T891" s="117">
        <v>913.64300000000003</v>
      </c>
      <c r="U891" s="117">
        <v>956.36099999999999</v>
      </c>
      <c r="V891" s="117">
        <v>985.03599999999994</v>
      </c>
    </row>
    <row r="892" spans="1:22" ht="12" customHeight="1">
      <c r="A892" s="70" t="s">
        <v>20</v>
      </c>
      <c r="B892" s="117">
        <v>487.71499999999997</v>
      </c>
      <c r="C892" s="117">
        <v>500.70400000000001</v>
      </c>
      <c r="D892" s="117">
        <v>509.05200000000002</v>
      </c>
      <c r="E892" s="117">
        <v>501.91800000000001</v>
      </c>
      <c r="F892" s="117">
        <v>515.851</v>
      </c>
      <c r="G892" s="117">
        <v>508.09</v>
      </c>
      <c r="H892" s="117">
        <v>501.50400000000002</v>
      </c>
      <c r="I892" s="117">
        <v>496.96199999999999</v>
      </c>
      <c r="J892" s="117">
        <v>533.88800000000003</v>
      </c>
      <c r="K892" s="117">
        <v>539.178</v>
      </c>
      <c r="L892" s="117">
        <v>537.06500000000005</v>
      </c>
      <c r="M892" s="117">
        <v>536.45299999999997</v>
      </c>
      <c r="N892" s="117">
        <v>530.94200000000001</v>
      </c>
      <c r="O892" s="117">
        <v>531.35</v>
      </c>
      <c r="P892" s="117">
        <v>541.85</v>
      </c>
      <c r="Q892" s="117">
        <v>555.01400000000001</v>
      </c>
      <c r="R892" s="117">
        <v>576.33500000000004</v>
      </c>
      <c r="S892" s="117">
        <v>596.45100000000002</v>
      </c>
      <c r="T892" s="117">
        <v>620.05100000000004</v>
      </c>
      <c r="U892" s="117">
        <v>649.28899999999999</v>
      </c>
      <c r="V892" s="117">
        <v>671.69799999999998</v>
      </c>
    </row>
    <row r="893" spans="1:22" ht="12" customHeight="1">
      <c r="A893" s="70" t="s">
        <v>21</v>
      </c>
      <c r="B893" s="117">
        <v>946.798</v>
      </c>
      <c r="C893" s="117">
        <v>990.60699999999997</v>
      </c>
      <c r="D893" s="117">
        <v>1021.395</v>
      </c>
      <c r="E893" s="117">
        <v>1031.489</v>
      </c>
      <c r="F893" s="117">
        <v>1062.2090000000001</v>
      </c>
      <c r="G893" s="117">
        <v>1074.7750000000001</v>
      </c>
      <c r="H893" s="117">
        <v>1084.606</v>
      </c>
      <c r="I893" s="117">
        <v>1133.0060000000001</v>
      </c>
      <c r="J893" s="117">
        <v>1174.6890000000001</v>
      </c>
      <c r="K893" s="117">
        <v>1240.9680000000001</v>
      </c>
      <c r="L893" s="117">
        <v>1265.414</v>
      </c>
      <c r="M893" s="117">
        <v>1279.537</v>
      </c>
      <c r="N893" s="117">
        <v>1275.52</v>
      </c>
      <c r="O893" s="117">
        <v>1335.798</v>
      </c>
      <c r="P893" s="117">
        <v>1381.1369999999999</v>
      </c>
      <c r="Q893" s="117">
        <v>1450.3240000000001</v>
      </c>
      <c r="R893" s="117">
        <v>1566.3710000000001</v>
      </c>
      <c r="S893" s="117">
        <v>1674.6780000000001</v>
      </c>
      <c r="T893" s="117">
        <v>1785.57</v>
      </c>
      <c r="U893" s="117">
        <v>1904.8579999999999</v>
      </c>
      <c r="V893" s="117">
        <v>2043.6389999999999</v>
      </c>
    </row>
    <row r="894" spans="1:22" ht="12" customHeight="1">
      <c r="A894" s="70"/>
      <c r="B894" s="117"/>
      <c r="C894" s="117"/>
      <c r="D894" s="117"/>
      <c r="E894" s="117"/>
      <c r="F894" s="117"/>
      <c r="G894" s="117"/>
      <c r="H894" s="117"/>
      <c r="I894" s="117"/>
      <c r="J894" s="117"/>
      <c r="K894" s="117"/>
      <c r="L894" s="117"/>
      <c r="M894" s="117"/>
      <c r="N894" s="117"/>
      <c r="O894" s="117"/>
      <c r="P894" s="117"/>
      <c r="Q894" s="117"/>
      <c r="R894" s="117"/>
      <c r="S894" s="117"/>
      <c r="T894" s="117"/>
      <c r="U894" s="117"/>
      <c r="V894" s="117"/>
    </row>
    <row r="895" spans="1:22" ht="12" customHeight="1">
      <c r="A895" s="70" t="s">
        <v>22</v>
      </c>
      <c r="B895" s="117">
        <v>464.69400000000002</v>
      </c>
      <c r="C895" s="117">
        <v>482.91699999999997</v>
      </c>
      <c r="D895" s="117">
        <v>485.16500000000002</v>
      </c>
      <c r="E895" s="117">
        <v>492.779</v>
      </c>
      <c r="F895" s="117">
        <v>503.17200000000003</v>
      </c>
      <c r="G895" s="117">
        <v>504.166</v>
      </c>
      <c r="H895" s="117">
        <v>507.92500000000001</v>
      </c>
      <c r="I895" s="117">
        <v>511.47500000000002</v>
      </c>
      <c r="J895" s="117">
        <v>529.23599999999999</v>
      </c>
      <c r="K895" s="117">
        <v>558.57399999999996</v>
      </c>
      <c r="L895" s="117">
        <v>569.64300000000003</v>
      </c>
      <c r="M895" s="117">
        <v>585.98099999999999</v>
      </c>
      <c r="N895" s="117">
        <v>592.39300000000003</v>
      </c>
      <c r="O895" s="117">
        <v>616.58199999999999</v>
      </c>
      <c r="P895" s="117">
        <v>638.46500000000003</v>
      </c>
      <c r="Q895" s="117">
        <v>655.76400000000001</v>
      </c>
      <c r="R895" s="117">
        <v>707.12800000000004</v>
      </c>
      <c r="S895" s="117">
        <v>729.52099999999996</v>
      </c>
      <c r="T895" s="117">
        <v>762.08900000000006</v>
      </c>
      <c r="U895" s="117">
        <v>810.93499999999995</v>
      </c>
      <c r="V895" s="117">
        <v>841.072</v>
      </c>
    </row>
    <row r="896" spans="1:22" ht="12" customHeight="1">
      <c r="A896" s="70" t="s">
        <v>23</v>
      </c>
      <c r="B896" s="117">
        <v>367.98200000000003</v>
      </c>
      <c r="C896" s="117">
        <v>392.71699999999998</v>
      </c>
      <c r="D896" s="117">
        <v>409.38400000000001</v>
      </c>
      <c r="E896" s="117">
        <v>409.53100000000001</v>
      </c>
      <c r="F896" s="117">
        <v>407.66800000000001</v>
      </c>
      <c r="G896" s="117">
        <v>419.46600000000001</v>
      </c>
      <c r="H896" s="117">
        <v>446.35500000000002</v>
      </c>
      <c r="I896" s="117">
        <v>455.767</v>
      </c>
      <c r="J896" s="117">
        <v>474.45800000000003</v>
      </c>
      <c r="K896" s="117">
        <v>491.17599999999999</v>
      </c>
      <c r="L896" s="117">
        <v>456.322</v>
      </c>
      <c r="M896" s="117">
        <v>457.71499999999997</v>
      </c>
      <c r="N896" s="117">
        <v>455.887</v>
      </c>
      <c r="O896" s="117">
        <v>478.25900000000001</v>
      </c>
      <c r="P896" s="117">
        <v>501.79500000000002</v>
      </c>
      <c r="Q896" s="117">
        <v>531.45299999999997</v>
      </c>
      <c r="R896" s="117">
        <v>550.96199999999999</v>
      </c>
      <c r="S896" s="117">
        <v>588.30600000000004</v>
      </c>
      <c r="T896" s="117">
        <v>613.04100000000005</v>
      </c>
      <c r="U896" s="117">
        <v>638.50599999999997</v>
      </c>
      <c r="V896" s="117">
        <v>665.24300000000005</v>
      </c>
    </row>
    <row r="897" spans="1:22" ht="12" customHeight="1">
      <c r="A897" s="70" t="s">
        <v>24</v>
      </c>
      <c r="B897" s="117">
        <v>329.48099999999999</v>
      </c>
      <c r="C897" s="117">
        <v>310.053</v>
      </c>
      <c r="D897" s="117">
        <v>326.01900000000001</v>
      </c>
      <c r="E897" s="117">
        <v>335.13900000000001</v>
      </c>
      <c r="F897" s="117">
        <v>319.66699999999997</v>
      </c>
      <c r="G897" s="117">
        <v>353.42700000000002</v>
      </c>
      <c r="H897" s="117">
        <v>341.53300000000002</v>
      </c>
      <c r="I897" s="117">
        <v>332.16199999999998</v>
      </c>
      <c r="J897" s="117">
        <v>340.26</v>
      </c>
      <c r="K897" s="117">
        <v>356.27600000000001</v>
      </c>
      <c r="L897" s="117">
        <v>364.56799999999998</v>
      </c>
      <c r="M897" s="117">
        <v>364.09</v>
      </c>
      <c r="N897" s="117">
        <v>360.80099999999999</v>
      </c>
      <c r="O897" s="117">
        <v>371.67099999999999</v>
      </c>
      <c r="P897" s="117">
        <v>372.423</v>
      </c>
      <c r="Q897" s="117">
        <v>384.67</v>
      </c>
      <c r="R897" s="117">
        <v>387.40600000000001</v>
      </c>
      <c r="S897" s="117">
        <v>418.154</v>
      </c>
      <c r="T897" s="117">
        <v>426.70600000000002</v>
      </c>
      <c r="U897" s="117">
        <v>451.28800000000001</v>
      </c>
      <c r="V897" s="117">
        <v>460.99599999999998</v>
      </c>
    </row>
    <row r="898" spans="1:22" ht="12" customHeight="1">
      <c r="A898" s="70" t="s">
        <v>25</v>
      </c>
      <c r="B898" s="117">
        <v>281.43599999999998</v>
      </c>
      <c r="C898" s="117">
        <v>284.69499999999999</v>
      </c>
      <c r="D898" s="117">
        <v>293.86200000000002</v>
      </c>
      <c r="E898" s="117">
        <v>290.98</v>
      </c>
      <c r="F898" s="117">
        <v>284.79199999999997</v>
      </c>
      <c r="G898" s="117">
        <v>279.18200000000002</v>
      </c>
      <c r="H898" s="117">
        <v>278.39499999999998</v>
      </c>
      <c r="I898" s="117">
        <v>281.42599999999999</v>
      </c>
      <c r="J898" s="117">
        <v>291.55099999999999</v>
      </c>
      <c r="K898" s="117">
        <v>310.21899999999999</v>
      </c>
      <c r="L898" s="117">
        <v>316.35599999999999</v>
      </c>
      <c r="M898" s="117">
        <v>320.791</v>
      </c>
      <c r="N898" s="117">
        <v>330.55599999999998</v>
      </c>
      <c r="O898" s="117">
        <v>342.00099999999998</v>
      </c>
      <c r="P898" s="117">
        <v>367.52100000000002</v>
      </c>
      <c r="Q898" s="117">
        <v>385.62400000000002</v>
      </c>
      <c r="R898" s="117">
        <v>401.44099999999997</v>
      </c>
      <c r="S898" s="117">
        <v>424.18299999999999</v>
      </c>
      <c r="T898" s="117">
        <v>442.10899999999998</v>
      </c>
      <c r="U898" s="117">
        <v>469.44600000000003</v>
      </c>
      <c r="V898" s="117">
        <v>492.81099999999998</v>
      </c>
    </row>
    <row r="899" spans="1:22" ht="12" customHeight="1">
      <c r="A899" s="70" t="s">
        <v>26</v>
      </c>
      <c r="B899" s="117">
        <v>458.12400000000002</v>
      </c>
      <c r="C899" s="117">
        <v>476.48099999999999</v>
      </c>
      <c r="D899" s="117">
        <v>500.16899999999998</v>
      </c>
      <c r="E899" s="117">
        <v>487.61799999999999</v>
      </c>
      <c r="F899" s="117">
        <v>487.488</v>
      </c>
      <c r="G899" s="117">
        <v>486.23099999999999</v>
      </c>
      <c r="H899" s="117">
        <v>483.31799999999998</v>
      </c>
      <c r="I899" s="117">
        <v>482.14400000000001</v>
      </c>
      <c r="J899" s="117">
        <v>510.35500000000002</v>
      </c>
      <c r="K899" s="117">
        <v>536.30700000000002</v>
      </c>
      <c r="L899" s="117">
        <v>533.37900000000002</v>
      </c>
      <c r="M899" s="117">
        <v>516.85699999999997</v>
      </c>
      <c r="N899" s="117">
        <v>508.34399999999999</v>
      </c>
      <c r="O899" s="117">
        <v>539.80100000000004</v>
      </c>
      <c r="P899" s="117">
        <v>574.81100000000004</v>
      </c>
      <c r="Q899" s="117">
        <v>586.89700000000005</v>
      </c>
      <c r="R899" s="117">
        <v>617.49300000000005</v>
      </c>
      <c r="S899" s="117">
        <v>651.81700000000001</v>
      </c>
      <c r="T899" s="117">
        <v>679.08699999999999</v>
      </c>
      <c r="U899" s="117">
        <v>716.44299999999998</v>
      </c>
      <c r="V899" s="117">
        <v>749.37099999999998</v>
      </c>
    </row>
    <row r="900" spans="1:22" ht="12" customHeight="1">
      <c r="A900" s="70" t="s">
        <v>27</v>
      </c>
      <c r="B900" s="117">
        <v>402.34</v>
      </c>
      <c r="C900" s="117">
        <v>404.959</v>
      </c>
      <c r="D900" s="117">
        <v>410.43099999999998</v>
      </c>
      <c r="E900" s="117">
        <v>408.90699999999998</v>
      </c>
      <c r="F900" s="117">
        <v>417.20600000000002</v>
      </c>
      <c r="G900" s="117">
        <v>412.77</v>
      </c>
      <c r="H900" s="117">
        <v>413.41199999999998</v>
      </c>
      <c r="I900" s="117">
        <v>420.125</v>
      </c>
      <c r="J900" s="117">
        <v>429.35700000000003</v>
      </c>
      <c r="K900" s="117">
        <v>458.42599999999999</v>
      </c>
      <c r="L900" s="117">
        <v>482.19299999999998</v>
      </c>
      <c r="M900" s="117">
        <v>486.25799999999998</v>
      </c>
      <c r="N900" s="117">
        <v>512.38800000000003</v>
      </c>
      <c r="O900" s="117">
        <v>556.91099999999994</v>
      </c>
      <c r="P900" s="117">
        <v>554.83699999999999</v>
      </c>
      <c r="Q900" s="117">
        <v>581.92999999999995</v>
      </c>
      <c r="R900" s="117">
        <v>617.69399999999996</v>
      </c>
      <c r="S900" s="117">
        <v>671.53899999999999</v>
      </c>
      <c r="T900" s="117">
        <v>699.82600000000002</v>
      </c>
      <c r="U900" s="117">
        <v>737.298</v>
      </c>
      <c r="V900" s="117">
        <v>768.56899999999996</v>
      </c>
    </row>
    <row r="901" spans="1:22" ht="12" customHeight="1">
      <c r="A901" s="70" t="s">
        <v>28</v>
      </c>
      <c r="B901" s="117">
        <v>269.65499999999997</v>
      </c>
      <c r="C901" s="117">
        <v>284.11</v>
      </c>
      <c r="D901" s="117">
        <v>285.09800000000001</v>
      </c>
      <c r="E901" s="117">
        <v>269.97699999999998</v>
      </c>
      <c r="F901" s="117">
        <v>278.78899999999999</v>
      </c>
      <c r="G901" s="117">
        <v>276.71100000000001</v>
      </c>
      <c r="H901" s="117">
        <v>275.37599999999998</v>
      </c>
      <c r="I901" s="117">
        <v>276.17099999999999</v>
      </c>
      <c r="J901" s="117">
        <v>287.37200000000001</v>
      </c>
      <c r="K901" s="117">
        <v>295.30200000000002</v>
      </c>
      <c r="L901" s="117">
        <v>297.84399999999999</v>
      </c>
      <c r="M901" s="117">
        <v>312.27499999999998</v>
      </c>
      <c r="N901" s="117">
        <v>324.48899999999998</v>
      </c>
      <c r="O901" s="117">
        <v>335.62900000000002</v>
      </c>
      <c r="P901" s="117">
        <v>351.53399999999999</v>
      </c>
      <c r="Q901" s="117">
        <v>364.15899999999999</v>
      </c>
      <c r="R901" s="117">
        <v>371.07900000000001</v>
      </c>
      <c r="S901" s="117">
        <v>388.22199999999998</v>
      </c>
      <c r="T901" s="117">
        <v>406.92</v>
      </c>
      <c r="U901" s="117">
        <v>422.91199999999998</v>
      </c>
      <c r="V901" s="117">
        <v>437.08699999999999</v>
      </c>
    </row>
    <row r="902" spans="1:22" ht="12" customHeight="1">
      <c r="A902" s="70" t="s">
        <v>29</v>
      </c>
      <c r="B902" s="117">
        <v>459.43700000000001</v>
      </c>
      <c r="C902" s="117">
        <v>468.98599999999999</v>
      </c>
      <c r="D902" s="117">
        <v>486.04599999999999</v>
      </c>
      <c r="E902" s="117">
        <v>481.71499999999997</v>
      </c>
      <c r="F902" s="117">
        <v>482.904</v>
      </c>
      <c r="G902" s="117">
        <v>467.92599999999999</v>
      </c>
      <c r="H902" s="117">
        <v>469.48899999999998</v>
      </c>
      <c r="I902" s="117">
        <v>464.07100000000003</v>
      </c>
      <c r="J902" s="117">
        <v>471.52600000000001</v>
      </c>
      <c r="K902" s="117">
        <v>490.28300000000002</v>
      </c>
      <c r="L902" s="117">
        <v>504.14600000000002</v>
      </c>
      <c r="M902" s="117">
        <v>516.87800000000004</v>
      </c>
      <c r="N902" s="117">
        <v>528.13099999999997</v>
      </c>
      <c r="O902" s="117">
        <v>550.702</v>
      </c>
      <c r="P902" s="117">
        <v>583.11800000000005</v>
      </c>
      <c r="Q902" s="117">
        <v>615.226</v>
      </c>
      <c r="R902" s="117">
        <v>645.88099999999997</v>
      </c>
      <c r="S902" s="117">
        <v>687.29200000000003</v>
      </c>
      <c r="T902" s="117">
        <v>715.851</v>
      </c>
      <c r="U902" s="117">
        <v>746.98199999999997</v>
      </c>
      <c r="V902" s="117">
        <v>780.37900000000002</v>
      </c>
    </row>
    <row r="903" spans="1:22" ht="12" customHeight="1">
      <c r="A903" s="70" t="s">
        <v>30</v>
      </c>
      <c r="B903" s="117">
        <v>329.17599999999999</v>
      </c>
      <c r="C903" s="117">
        <v>345.33</v>
      </c>
      <c r="D903" s="117">
        <v>355.54300000000001</v>
      </c>
      <c r="E903" s="117">
        <v>346.58800000000002</v>
      </c>
      <c r="F903" s="117">
        <v>339.19799999999998</v>
      </c>
      <c r="G903" s="117">
        <v>318.02499999999998</v>
      </c>
      <c r="H903" s="117">
        <v>324.31700000000001</v>
      </c>
      <c r="I903" s="117">
        <v>322.04300000000001</v>
      </c>
      <c r="J903" s="117">
        <v>334.90800000000002</v>
      </c>
      <c r="K903" s="117">
        <v>352.82</v>
      </c>
      <c r="L903" s="117">
        <v>358.46</v>
      </c>
      <c r="M903" s="117">
        <v>358.964</v>
      </c>
      <c r="N903" s="117">
        <v>371.387</v>
      </c>
      <c r="O903" s="117">
        <v>391.72699999999998</v>
      </c>
      <c r="P903" s="117">
        <v>414.56900000000002</v>
      </c>
      <c r="Q903" s="117">
        <v>439.03500000000003</v>
      </c>
      <c r="R903" s="117">
        <v>455.24299999999999</v>
      </c>
      <c r="S903" s="117">
        <v>486.80599999999998</v>
      </c>
      <c r="T903" s="117">
        <v>508.19</v>
      </c>
      <c r="U903" s="117">
        <v>536.279</v>
      </c>
      <c r="V903" s="117">
        <v>556.43100000000004</v>
      </c>
    </row>
    <row r="904" spans="1:22" ht="12" customHeight="1">
      <c r="A904" s="70" t="s">
        <v>31</v>
      </c>
      <c r="B904" s="117">
        <v>464.98099999999999</v>
      </c>
      <c r="C904" s="117">
        <v>455.48599999999999</v>
      </c>
      <c r="D904" s="117">
        <v>469.02699999999999</v>
      </c>
      <c r="E904" s="117">
        <v>447.93900000000002</v>
      </c>
      <c r="F904" s="117">
        <v>446.41199999999998</v>
      </c>
      <c r="G904" s="117">
        <v>457.928</v>
      </c>
      <c r="H904" s="117">
        <v>451.99599999999998</v>
      </c>
      <c r="I904" s="117">
        <v>468.39600000000002</v>
      </c>
      <c r="J904" s="117">
        <v>483.88400000000001</v>
      </c>
      <c r="K904" s="117">
        <v>495.23899999999998</v>
      </c>
      <c r="L904" s="117">
        <v>512.90700000000004</v>
      </c>
      <c r="M904" s="117">
        <v>531.89700000000005</v>
      </c>
      <c r="N904" s="117">
        <v>548.74699999999996</v>
      </c>
      <c r="O904" s="117">
        <v>584.24599999999998</v>
      </c>
      <c r="P904" s="117">
        <v>621.68799999999999</v>
      </c>
      <c r="Q904" s="117">
        <v>662.31200000000001</v>
      </c>
      <c r="R904" s="117">
        <v>680.51099999999997</v>
      </c>
      <c r="S904" s="117">
        <v>719.35199999999998</v>
      </c>
      <c r="T904" s="117">
        <v>748.64400000000001</v>
      </c>
      <c r="U904" s="117">
        <v>776.46400000000006</v>
      </c>
      <c r="V904" s="117">
        <v>815.94799999999998</v>
      </c>
    </row>
    <row r="905" spans="1:22" ht="12" customHeight="1">
      <c r="A905" s="70" t="s">
        <v>32</v>
      </c>
      <c r="B905" s="117">
        <v>205.74600000000001</v>
      </c>
      <c r="C905" s="117">
        <v>212.76900000000001</v>
      </c>
      <c r="D905" s="117">
        <v>222.52799999999999</v>
      </c>
      <c r="E905" s="117">
        <v>207.22800000000001</v>
      </c>
      <c r="F905" s="117">
        <v>206.82499999999999</v>
      </c>
      <c r="G905" s="117">
        <v>198.02699999999999</v>
      </c>
      <c r="H905" s="117">
        <v>202.19</v>
      </c>
      <c r="I905" s="117">
        <v>201.91499999999999</v>
      </c>
      <c r="J905" s="117">
        <v>211.08</v>
      </c>
      <c r="K905" s="117">
        <v>213.72200000000001</v>
      </c>
      <c r="L905" s="117">
        <v>218.66399999999999</v>
      </c>
      <c r="M905" s="117">
        <v>229.702</v>
      </c>
      <c r="N905" s="117">
        <v>236.99299999999999</v>
      </c>
      <c r="O905" s="117">
        <v>233.465</v>
      </c>
      <c r="P905" s="117">
        <v>244.952</v>
      </c>
      <c r="Q905" s="117">
        <v>258.04199999999997</v>
      </c>
      <c r="R905" s="117">
        <v>273.779</v>
      </c>
      <c r="S905" s="117">
        <v>287.50700000000001</v>
      </c>
      <c r="T905" s="117">
        <v>305.65600000000001</v>
      </c>
      <c r="U905" s="117">
        <v>316.52300000000002</v>
      </c>
      <c r="V905" s="117">
        <v>334.12599999999998</v>
      </c>
    </row>
    <row r="906" spans="1:22" ht="12" customHeight="1">
      <c r="A906" s="70" t="s">
        <v>33</v>
      </c>
      <c r="B906" s="117">
        <v>253.80199999999999</v>
      </c>
      <c r="C906" s="117">
        <v>282.84699999999998</v>
      </c>
      <c r="D906" s="117">
        <v>290.83499999999998</v>
      </c>
      <c r="E906" s="117">
        <v>275.01799999999997</v>
      </c>
      <c r="F906" s="117">
        <v>270.16300000000001</v>
      </c>
      <c r="G906" s="117">
        <v>261.55200000000002</v>
      </c>
      <c r="H906" s="117">
        <v>258.404</v>
      </c>
      <c r="I906" s="117">
        <v>255.512</v>
      </c>
      <c r="J906" s="117">
        <v>264.56200000000001</v>
      </c>
      <c r="K906" s="117">
        <v>273.76799999999997</v>
      </c>
      <c r="L906" s="117">
        <v>278.51600000000002</v>
      </c>
      <c r="M906" s="117">
        <v>267.202</v>
      </c>
      <c r="N906" s="117">
        <v>265.45400000000001</v>
      </c>
      <c r="O906" s="117">
        <v>272.58300000000003</v>
      </c>
      <c r="P906" s="117">
        <v>281.41899999999998</v>
      </c>
      <c r="Q906" s="117">
        <v>282.642</v>
      </c>
      <c r="R906" s="117">
        <v>297.37599999999998</v>
      </c>
      <c r="S906" s="117">
        <v>310.07299999999998</v>
      </c>
      <c r="T906" s="117">
        <v>321.60599999999999</v>
      </c>
      <c r="U906" s="117">
        <v>335.209</v>
      </c>
      <c r="V906" s="117">
        <v>347.97399999999999</v>
      </c>
    </row>
    <row r="907" spans="1:22" ht="12" customHeight="1">
      <c r="A907" s="70" t="s">
        <v>34</v>
      </c>
      <c r="B907" s="117">
        <v>314.58199999999999</v>
      </c>
      <c r="C907" s="117">
        <v>326.71100000000001</v>
      </c>
      <c r="D907" s="117">
        <v>338.33600000000001</v>
      </c>
      <c r="E907" s="117">
        <v>343.43700000000001</v>
      </c>
      <c r="F907" s="117">
        <v>333.98500000000001</v>
      </c>
      <c r="G907" s="117">
        <v>321.29399999999998</v>
      </c>
      <c r="H907" s="117">
        <v>322.142</v>
      </c>
      <c r="I907" s="117">
        <v>326.21699999999998</v>
      </c>
      <c r="J907" s="117">
        <v>340.42200000000003</v>
      </c>
      <c r="K907" s="117">
        <v>352.93400000000003</v>
      </c>
      <c r="L907" s="117">
        <v>360.899</v>
      </c>
      <c r="M907" s="117">
        <v>358.935</v>
      </c>
      <c r="N907" s="117">
        <v>361.654</v>
      </c>
      <c r="O907" s="117">
        <v>376.03399999999999</v>
      </c>
      <c r="P907" s="117">
        <v>402.988</v>
      </c>
      <c r="Q907" s="117">
        <v>421.798</v>
      </c>
      <c r="R907" s="117">
        <v>445.00099999999998</v>
      </c>
      <c r="S907" s="117">
        <v>464.113</v>
      </c>
      <c r="T907" s="117">
        <v>490.36</v>
      </c>
      <c r="U907" s="117">
        <v>513.58399999999995</v>
      </c>
      <c r="V907" s="117">
        <v>539.60599999999999</v>
      </c>
    </row>
    <row r="908" spans="1:22" ht="12" customHeight="1">
      <c r="A908" s="70" t="s">
        <v>35</v>
      </c>
      <c r="B908" s="117">
        <v>383.50700000000001</v>
      </c>
      <c r="C908" s="117">
        <v>379.82499999999999</v>
      </c>
      <c r="D908" s="117">
        <v>392.697</v>
      </c>
      <c r="E908" s="117">
        <v>360.54199999999997</v>
      </c>
      <c r="F908" s="117">
        <v>344.95299999999997</v>
      </c>
      <c r="G908" s="117">
        <v>347.53300000000002</v>
      </c>
      <c r="H908" s="117">
        <v>352.495</v>
      </c>
      <c r="I908" s="117">
        <v>362.69900000000001</v>
      </c>
      <c r="J908" s="117">
        <v>373.50799999999998</v>
      </c>
      <c r="K908" s="117">
        <v>378.32799999999997</v>
      </c>
      <c r="L908" s="117">
        <v>377.892</v>
      </c>
      <c r="M908" s="117">
        <v>376.26400000000001</v>
      </c>
      <c r="N908" s="117">
        <v>378.8</v>
      </c>
      <c r="O908" s="117">
        <v>396.60700000000003</v>
      </c>
      <c r="P908" s="117">
        <v>415.28199999999998</v>
      </c>
      <c r="Q908" s="117">
        <v>428.55200000000002</v>
      </c>
      <c r="R908" s="117">
        <v>438.93799999999999</v>
      </c>
      <c r="S908" s="117">
        <v>470.74599999999998</v>
      </c>
      <c r="T908" s="117">
        <v>483.60700000000003</v>
      </c>
      <c r="U908" s="117">
        <v>507.07100000000003</v>
      </c>
      <c r="V908" s="117">
        <v>530.82299999999998</v>
      </c>
    </row>
    <row r="909" spans="1:22" ht="12" customHeight="1">
      <c r="A909" s="72" t="s">
        <v>5</v>
      </c>
      <c r="B909" s="128">
        <v>7396.2110000000002</v>
      </c>
      <c r="C909" s="128">
        <v>7607.2160000000003</v>
      </c>
      <c r="D909" s="128">
        <v>7825.8810000000003</v>
      </c>
      <c r="E909" s="128">
        <v>7751.652</v>
      </c>
      <c r="F909" s="128">
        <v>7781.9740000000002</v>
      </c>
      <c r="G909" s="128">
        <v>7734.6980000000003</v>
      </c>
      <c r="H909" s="128">
        <v>7750.4880000000003</v>
      </c>
      <c r="I909" s="128">
        <v>7813.1940000000004</v>
      </c>
      <c r="J909" s="128">
        <v>8103.223</v>
      </c>
      <c r="K909" s="128">
        <v>8425.7759999999998</v>
      </c>
      <c r="L909" s="128">
        <v>8539.8919999999998</v>
      </c>
      <c r="M909" s="128">
        <v>8607.6149999999998</v>
      </c>
      <c r="N909" s="128">
        <v>8687.9770000000008</v>
      </c>
      <c r="O909" s="128">
        <v>9054.6370000000006</v>
      </c>
      <c r="P909" s="128">
        <v>9430.42</v>
      </c>
      <c r="Q909" s="128">
        <v>9864.4639999999999</v>
      </c>
      <c r="R909" s="128">
        <v>10326.602000000001</v>
      </c>
      <c r="S909" s="128">
        <v>10931.288</v>
      </c>
      <c r="T909" s="128">
        <v>11448.49</v>
      </c>
      <c r="U909" s="128">
        <v>12034.311</v>
      </c>
      <c r="V909" s="128">
        <v>12592.004999999999</v>
      </c>
    </row>
    <row r="910" spans="1:22" ht="12" customHeight="1">
      <c r="A910" s="73" t="s">
        <v>3</v>
      </c>
      <c r="B910" s="117">
        <f>SUM(B890:B893)</f>
        <v>2411.268</v>
      </c>
      <c r="C910" s="117">
        <f t="shared" ref="C910:M910" si="1314">SUM(C890:C893)</f>
        <v>2499.33</v>
      </c>
      <c r="D910" s="117">
        <f t="shared" si="1314"/>
        <v>2560.741</v>
      </c>
      <c r="E910" s="117">
        <f t="shared" si="1314"/>
        <v>2594.2539999999999</v>
      </c>
      <c r="F910" s="117">
        <f t="shared" si="1314"/>
        <v>2658.7520000000004</v>
      </c>
      <c r="G910" s="117">
        <f t="shared" si="1314"/>
        <v>2630.46</v>
      </c>
      <c r="H910" s="117">
        <f t="shared" si="1314"/>
        <v>2623.1409999999996</v>
      </c>
      <c r="I910" s="117">
        <f t="shared" si="1314"/>
        <v>2653.0709999999999</v>
      </c>
      <c r="J910" s="117">
        <f t="shared" si="1314"/>
        <v>2760.7439999999997</v>
      </c>
      <c r="K910" s="117">
        <f t="shared" si="1314"/>
        <v>2862.4009999999998</v>
      </c>
      <c r="L910" s="117">
        <f t="shared" si="1314"/>
        <v>2908.1019999999999</v>
      </c>
      <c r="M910" s="117">
        <f t="shared" si="1314"/>
        <v>2923.806</v>
      </c>
      <c r="N910" s="117">
        <f t="shared" ref="N910:O910" si="1315">SUM(N890:N893)</f>
        <v>2911.953</v>
      </c>
      <c r="O910" s="117">
        <f t="shared" si="1315"/>
        <v>3008.42</v>
      </c>
      <c r="P910" s="117">
        <f t="shared" ref="P910:Q910" si="1316">SUM(P890:P893)</f>
        <v>3105.018</v>
      </c>
      <c r="Q910" s="117">
        <f t="shared" si="1316"/>
        <v>3266.36</v>
      </c>
      <c r="R910" s="117">
        <f t="shared" ref="R910:S910" si="1317">SUM(R890:R893)</f>
        <v>3436.67</v>
      </c>
      <c r="S910" s="117">
        <f t="shared" si="1317"/>
        <v>3633.6570000000002</v>
      </c>
      <c r="T910" s="117">
        <f t="shared" ref="T910:U910" si="1318">SUM(T890:T893)</f>
        <v>3844.7979999999998</v>
      </c>
      <c r="U910" s="117">
        <f t="shared" si="1318"/>
        <v>4055.3710000000001</v>
      </c>
      <c r="V910" s="117">
        <f t="shared" ref="V910" si="1319">SUM(V890:V893)</f>
        <v>4271.5689999999995</v>
      </c>
    </row>
    <row r="911" spans="1:22" ht="12" customHeight="1">
      <c r="A911" s="73" t="s">
        <v>4</v>
      </c>
      <c r="B911" s="117">
        <f>SUM(B895:B908)</f>
        <v>4984.9430000000002</v>
      </c>
      <c r="C911" s="117">
        <f t="shared" ref="C911:M911" si="1320">SUM(C895:C908)</f>
        <v>5107.8859999999995</v>
      </c>
      <c r="D911" s="117">
        <f t="shared" si="1320"/>
        <v>5265.14</v>
      </c>
      <c r="E911" s="117">
        <f t="shared" si="1320"/>
        <v>5157.3980000000001</v>
      </c>
      <c r="F911" s="117">
        <f t="shared" si="1320"/>
        <v>5123.2219999999998</v>
      </c>
      <c r="G911" s="117">
        <f t="shared" si="1320"/>
        <v>5104.2380000000003</v>
      </c>
      <c r="H911" s="117">
        <f t="shared" si="1320"/>
        <v>5127.3469999999988</v>
      </c>
      <c r="I911" s="117">
        <f t="shared" si="1320"/>
        <v>5160.1229999999996</v>
      </c>
      <c r="J911" s="117">
        <f t="shared" si="1320"/>
        <v>5342.4789999999994</v>
      </c>
      <c r="K911" s="117">
        <f t="shared" si="1320"/>
        <v>5563.3739999999998</v>
      </c>
      <c r="L911" s="117">
        <f t="shared" si="1320"/>
        <v>5631.7889999999998</v>
      </c>
      <c r="M911" s="117">
        <f t="shared" si="1320"/>
        <v>5683.8090000000011</v>
      </c>
      <c r="N911" s="117">
        <f t="shared" ref="N911:O911" si="1321">SUM(N895:N908)</f>
        <v>5776.0240000000003</v>
      </c>
      <c r="O911" s="117">
        <f t="shared" si="1321"/>
        <v>6046.2179999999989</v>
      </c>
      <c r="P911" s="117">
        <f t="shared" ref="P911:Q911" si="1322">SUM(P895:P908)</f>
        <v>6325.402000000001</v>
      </c>
      <c r="Q911" s="117">
        <f t="shared" si="1322"/>
        <v>6598.1039999999994</v>
      </c>
      <c r="R911" s="117">
        <f t="shared" ref="R911:S911" si="1323">SUM(R895:R908)</f>
        <v>6889.9320000000025</v>
      </c>
      <c r="S911" s="117">
        <f t="shared" si="1323"/>
        <v>7297.6309999999994</v>
      </c>
      <c r="T911" s="117">
        <f t="shared" ref="T911:U911" si="1324">SUM(T895:T908)</f>
        <v>7603.6919999999991</v>
      </c>
      <c r="U911" s="117">
        <f t="shared" si="1324"/>
        <v>7978.94</v>
      </c>
      <c r="V911" s="117">
        <f t="shared" ref="V911" si="1325">SUM(V895:V908)</f>
        <v>8320.4360000000015</v>
      </c>
    </row>
    <row r="912" spans="1:22" ht="12" customHeight="1">
      <c r="A912" s="14"/>
      <c r="B912" s="129"/>
      <c r="C912" s="129"/>
      <c r="D912" s="129"/>
      <c r="E912" s="129"/>
      <c r="F912" s="129"/>
      <c r="G912" s="129"/>
      <c r="H912" s="129"/>
    </row>
    <row r="913" spans="1:22" ht="12" customHeight="1">
      <c r="A913" s="127"/>
      <c r="B913" s="186" t="s">
        <v>6</v>
      </c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</row>
    <row r="914" spans="1:22" ht="12" customHeight="1">
      <c r="A914" s="70" t="s">
        <v>18</v>
      </c>
      <c r="B914" s="132" t="s">
        <v>50</v>
      </c>
      <c r="C914" s="132">
        <f t="shared" ref="C914:F914" si="1326">ROUND(C890/B890*100-100,1)</f>
        <v>4.0999999999999996</v>
      </c>
      <c r="D914" s="132">
        <f t="shared" si="1326"/>
        <v>5</v>
      </c>
      <c r="E914" s="132">
        <f t="shared" si="1326"/>
        <v>6.6</v>
      </c>
      <c r="F914" s="132">
        <f t="shared" si="1326"/>
        <v>-0.1</v>
      </c>
      <c r="G914" s="132">
        <f>G890/F890*100-100</f>
        <v>-3.4093669706678469</v>
      </c>
      <c r="H914" s="132">
        <f t="shared" ref="H914:V929" si="1327">H890/G890*100-100</f>
        <v>-4.823055982954827E-2</v>
      </c>
      <c r="I914" s="132">
        <f t="shared" si="1327"/>
        <v>-1.2844992702717946</v>
      </c>
      <c r="J914" s="132">
        <f t="shared" si="1327"/>
        <v>3.7255066605089553</v>
      </c>
      <c r="K914" s="132">
        <f t="shared" si="1327"/>
        <v>6.2316230148519338</v>
      </c>
      <c r="L914" s="132">
        <f t="shared" si="1327"/>
        <v>2.9079973328615978</v>
      </c>
      <c r="M914" s="132">
        <f t="shared" si="1327"/>
        <v>0.38321167883212581</v>
      </c>
      <c r="N914" s="132">
        <f t="shared" si="1327"/>
        <v>2.8408537051234362</v>
      </c>
      <c r="O914" s="132">
        <f t="shared" si="1327"/>
        <v>5.1187133663975288</v>
      </c>
      <c r="P914" s="132">
        <f t="shared" si="1327"/>
        <v>3.7983783902342623</v>
      </c>
      <c r="Q914" s="132">
        <f t="shared" si="1327"/>
        <v>6.8848771714809658</v>
      </c>
      <c r="R914" s="132">
        <f t="shared" si="1327"/>
        <v>4.7056187574548147</v>
      </c>
      <c r="S914" s="132">
        <f t="shared" si="1327"/>
        <v>4.4880576505512266</v>
      </c>
      <c r="T914" s="132">
        <f t="shared" si="1327"/>
        <v>5.5166265776275054</v>
      </c>
      <c r="U914" s="132">
        <f t="shared" si="1327"/>
        <v>3.6779732614826202</v>
      </c>
      <c r="V914" s="132">
        <f t="shared" si="1327"/>
        <v>4.8329580096281006</v>
      </c>
    </row>
    <row r="915" spans="1:22" ht="12" customHeight="1">
      <c r="A915" s="70" t="s">
        <v>19</v>
      </c>
      <c r="B915" s="132" t="s">
        <v>50</v>
      </c>
      <c r="C915" s="132">
        <f t="shared" ref="C915:F915" si="1328">ROUND(C891/B891*100-100,1)</f>
        <v>2.8</v>
      </c>
      <c r="D915" s="132">
        <f t="shared" si="1328"/>
        <v>1</v>
      </c>
      <c r="E915" s="132">
        <f t="shared" si="1328"/>
        <v>1.3</v>
      </c>
      <c r="F915" s="132">
        <f t="shared" si="1328"/>
        <v>2.9</v>
      </c>
      <c r="G915" s="132">
        <f t="shared" ref="G915:S935" si="1329">G891/F891*100-100</f>
        <v>-2.8965398335803201</v>
      </c>
      <c r="H915" s="132">
        <f t="shared" si="1329"/>
        <v>-1.4656830624194157</v>
      </c>
      <c r="I915" s="132">
        <f t="shared" si="1329"/>
        <v>-1.3713578001069919</v>
      </c>
      <c r="J915" s="132">
        <f t="shared" si="1329"/>
        <v>2.4129805914637075</v>
      </c>
      <c r="K915" s="132">
        <f t="shared" si="1329"/>
        <v>1.208292391467495</v>
      </c>
      <c r="L915" s="132">
        <f t="shared" si="1329"/>
        <v>1.7742928289639366</v>
      </c>
      <c r="M915" s="132">
        <f t="shared" si="1329"/>
        <v>0.10226761951494723</v>
      </c>
      <c r="N915" s="132">
        <f t="shared" si="1329"/>
        <v>-1.7999387570425824</v>
      </c>
      <c r="O915" s="132">
        <f t="shared" si="1329"/>
        <v>2.2093606977105225</v>
      </c>
      <c r="P915" s="132">
        <f t="shared" si="1329"/>
        <v>3.4439262373467443</v>
      </c>
      <c r="Q915" s="132">
        <f t="shared" si="1329"/>
        <v>6.5687358486573402</v>
      </c>
      <c r="R915" s="132">
        <f t="shared" si="1329"/>
        <v>1.4296724039718072</v>
      </c>
      <c r="S915" s="132">
        <f t="shared" si="1329"/>
        <v>5.7715719706007178</v>
      </c>
      <c r="T915" s="132">
        <f t="shared" si="1327"/>
        <v>5.6882251552974594</v>
      </c>
      <c r="U915" s="132">
        <f t="shared" si="1327"/>
        <v>4.6755680282123251</v>
      </c>
      <c r="V915" s="132">
        <f t="shared" si="1327"/>
        <v>2.9983447673002104</v>
      </c>
    </row>
    <row r="916" spans="1:22" ht="12" customHeight="1">
      <c r="A916" s="70" t="s">
        <v>20</v>
      </c>
      <c r="B916" s="132" t="s">
        <v>50</v>
      </c>
      <c r="C916" s="132">
        <f t="shared" ref="C916:F916" si="1330">ROUND(C892/B892*100-100,1)</f>
        <v>2.7</v>
      </c>
      <c r="D916" s="132">
        <f t="shared" si="1330"/>
        <v>1.7</v>
      </c>
      <c r="E916" s="132">
        <f t="shared" si="1330"/>
        <v>-1.4</v>
      </c>
      <c r="F916" s="132">
        <f t="shared" si="1330"/>
        <v>2.8</v>
      </c>
      <c r="G916" s="132">
        <f t="shared" si="1329"/>
        <v>-1.5045042076103528</v>
      </c>
      <c r="H916" s="132">
        <f t="shared" si="1329"/>
        <v>-1.2962270463894043</v>
      </c>
      <c r="I916" s="132">
        <f t="shared" si="1329"/>
        <v>-0.90567572741194624</v>
      </c>
      <c r="J916" s="132">
        <f t="shared" si="1329"/>
        <v>7.4303467870783066</v>
      </c>
      <c r="K916" s="132">
        <f t="shared" si="1329"/>
        <v>0.99084452169742576</v>
      </c>
      <c r="L916" s="132">
        <f t="shared" si="1329"/>
        <v>-0.39189284429259885</v>
      </c>
      <c r="M916" s="132">
        <f t="shared" si="1329"/>
        <v>-0.11395268729113184</v>
      </c>
      <c r="N916" s="132">
        <f t="shared" si="1329"/>
        <v>-1.0273034170747479</v>
      </c>
      <c r="O916" s="132">
        <f t="shared" si="1329"/>
        <v>7.6844551758952662E-2</v>
      </c>
      <c r="P916" s="132">
        <f t="shared" si="1329"/>
        <v>1.9760986167309653</v>
      </c>
      <c r="Q916" s="132">
        <f t="shared" si="1329"/>
        <v>2.4294546461197655</v>
      </c>
      <c r="R916" s="132">
        <f t="shared" si="1329"/>
        <v>3.8415247182954033</v>
      </c>
      <c r="S916" s="132">
        <f t="shared" si="1329"/>
        <v>3.4903311442130018</v>
      </c>
      <c r="T916" s="132">
        <f t="shared" si="1327"/>
        <v>3.956737435262923</v>
      </c>
      <c r="U916" s="132">
        <f t="shared" si="1327"/>
        <v>4.7154185704079197</v>
      </c>
      <c r="V916" s="132">
        <f t="shared" si="1327"/>
        <v>3.451313667719603</v>
      </c>
    </row>
    <row r="917" spans="1:22" ht="12" customHeight="1">
      <c r="A917" s="70" t="s">
        <v>21</v>
      </c>
      <c r="B917" s="132" t="s">
        <v>50</v>
      </c>
      <c r="C917" s="132">
        <f t="shared" ref="C917:F917" si="1331">ROUND(C893/B893*100-100,1)</f>
        <v>4.5999999999999996</v>
      </c>
      <c r="D917" s="132">
        <f t="shared" si="1331"/>
        <v>3.1</v>
      </c>
      <c r="E917" s="132">
        <f t="shared" si="1331"/>
        <v>1</v>
      </c>
      <c r="F917" s="132">
        <f t="shared" si="1331"/>
        <v>3</v>
      </c>
      <c r="G917" s="132">
        <f t="shared" si="1329"/>
        <v>1.1830063575059171</v>
      </c>
      <c r="H917" s="132">
        <f t="shared" si="1329"/>
        <v>0.91470307738828183</v>
      </c>
      <c r="I917" s="132">
        <f t="shared" si="1329"/>
        <v>4.4624499587868911</v>
      </c>
      <c r="J917" s="132">
        <f t="shared" si="1329"/>
        <v>3.6789743390591099</v>
      </c>
      <c r="K917" s="132">
        <f t="shared" si="1329"/>
        <v>5.6422593554549252</v>
      </c>
      <c r="L917" s="132">
        <f t="shared" si="1329"/>
        <v>1.9699138092198893</v>
      </c>
      <c r="M917" s="132">
        <f t="shared" si="1329"/>
        <v>1.1160774260439581</v>
      </c>
      <c r="N917" s="132">
        <f t="shared" si="1329"/>
        <v>-0.31394168359337016</v>
      </c>
      <c r="O917" s="132">
        <f t="shared" si="1329"/>
        <v>4.7257589061715919</v>
      </c>
      <c r="P917" s="132">
        <f t="shared" si="1329"/>
        <v>3.3941509120390947</v>
      </c>
      <c r="Q917" s="132">
        <f t="shared" si="1329"/>
        <v>5.0094233953619494</v>
      </c>
      <c r="R917" s="132">
        <f t="shared" si="1329"/>
        <v>8.0014534683284637</v>
      </c>
      <c r="S917" s="132">
        <f t="shared" si="1329"/>
        <v>6.914517697276068</v>
      </c>
      <c r="T917" s="132">
        <f t="shared" si="1327"/>
        <v>6.6216908563914814</v>
      </c>
      <c r="U917" s="132">
        <f t="shared" si="1327"/>
        <v>6.6806677979580797</v>
      </c>
      <c r="V917" s="132">
        <f t="shared" si="1327"/>
        <v>7.2856349397172835</v>
      </c>
    </row>
    <row r="918" spans="1:22" ht="12" customHeight="1">
      <c r="A918" s="70"/>
      <c r="B918" s="132"/>
      <c r="C918" s="132"/>
      <c r="D918" s="132"/>
      <c r="E918" s="132"/>
      <c r="F918" s="132"/>
      <c r="G918" s="132"/>
      <c r="H918" s="132"/>
      <c r="I918" s="132"/>
      <c r="J918" s="132"/>
      <c r="K918" s="132"/>
      <c r="L918" s="132"/>
      <c r="M918" s="132"/>
      <c r="N918" s="132"/>
      <c r="O918" s="132"/>
      <c r="P918" s="132"/>
      <c r="Q918" s="132"/>
      <c r="R918" s="132"/>
      <c r="S918" s="132"/>
      <c r="T918" s="132"/>
      <c r="U918" s="132"/>
      <c r="V918" s="132"/>
    </row>
    <row r="919" spans="1:22" ht="12" customHeight="1">
      <c r="A919" s="70" t="s">
        <v>22</v>
      </c>
      <c r="B919" s="132" t="s">
        <v>50</v>
      </c>
      <c r="C919" s="132">
        <f t="shared" ref="C919:F919" si="1332">ROUND(C895/B895*100-100,1)</f>
        <v>3.9</v>
      </c>
      <c r="D919" s="132">
        <f t="shared" si="1332"/>
        <v>0.5</v>
      </c>
      <c r="E919" s="132">
        <f t="shared" si="1332"/>
        <v>1.6</v>
      </c>
      <c r="F919" s="132">
        <f t="shared" si="1332"/>
        <v>2.1</v>
      </c>
      <c r="G919" s="132">
        <f t="shared" si="1329"/>
        <v>0.19754676333340626</v>
      </c>
      <c r="H919" s="132">
        <f t="shared" si="1329"/>
        <v>0.74558776276067817</v>
      </c>
      <c r="I919" s="132">
        <f t="shared" si="1329"/>
        <v>0.69892208495348029</v>
      </c>
      <c r="J919" s="132">
        <f t="shared" si="1329"/>
        <v>3.472505987584924</v>
      </c>
      <c r="K919" s="132">
        <f t="shared" si="1329"/>
        <v>5.5434626518226224</v>
      </c>
      <c r="L919" s="132">
        <f t="shared" si="1329"/>
        <v>1.9816532813915444</v>
      </c>
      <c r="M919" s="132">
        <f t="shared" si="1329"/>
        <v>2.8681121333888058</v>
      </c>
      <c r="N919" s="132">
        <f t="shared" si="1329"/>
        <v>1.094233430776768</v>
      </c>
      <c r="O919" s="132">
        <f t="shared" si="1329"/>
        <v>4.0832690460555625</v>
      </c>
      <c r="P919" s="132">
        <f t="shared" si="1329"/>
        <v>3.5490818739437771</v>
      </c>
      <c r="Q919" s="132">
        <f t="shared" si="1329"/>
        <v>2.7094672378282354</v>
      </c>
      <c r="R919" s="132">
        <f t="shared" si="1329"/>
        <v>7.8326959088940669</v>
      </c>
      <c r="S919" s="132">
        <f t="shared" si="1329"/>
        <v>3.1667534024957291</v>
      </c>
      <c r="T919" s="132">
        <f t="shared" si="1327"/>
        <v>4.4642991771313092</v>
      </c>
      <c r="U919" s="132">
        <f t="shared" si="1327"/>
        <v>6.4094876057783097</v>
      </c>
      <c r="V919" s="132">
        <f t="shared" si="1327"/>
        <v>3.7163274491790474</v>
      </c>
    </row>
    <row r="920" spans="1:22" ht="12" customHeight="1">
      <c r="A920" s="70" t="s">
        <v>23</v>
      </c>
      <c r="B920" s="132" t="s">
        <v>50</v>
      </c>
      <c r="C920" s="132">
        <f t="shared" ref="C920:F920" si="1333">ROUND(C896/B896*100-100,1)</f>
        <v>6.7</v>
      </c>
      <c r="D920" s="132">
        <f t="shared" si="1333"/>
        <v>4.2</v>
      </c>
      <c r="E920" s="132">
        <f t="shared" si="1333"/>
        <v>0</v>
      </c>
      <c r="F920" s="132">
        <f t="shared" si="1333"/>
        <v>-0.5</v>
      </c>
      <c r="G920" s="132">
        <f t="shared" si="1329"/>
        <v>2.8940216058164907</v>
      </c>
      <c r="H920" s="132">
        <f t="shared" si="1329"/>
        <v>6.4102930869247956</v>
      </c>
      <c r="I920" s="132">
        <f t="shared" si="1329"/>
        <v>2.1086355031309125</v>
      </c>
      <c r="J920" s="132">
        <f t="shared" si="1329"/>
        <v>4.1009989753536331</v>
      </c>
      <c r="K920" s="132">
        <f t="shared" si="1329"/>
        <v>3.5235995599188783</v>
      </c>
      <c r="L920" s="132">
        <f t="shared" si="1329"/>
        <v>-7.0960307506881435</v>
      </c>
      <c r="M920" s="132">
        <f t="shared" si="1329"/>
        <v>0.30526689486809744</v>
      </c>
      <c r="N920" s="132">
        <f t="shared" si="1329"/>
        <v>-0.39937515703002191</v>
      </c>
      <c r="O920" s="132">
        <f t="shared" si="1329"/>
        <v>4.9073564282376907</v>
      </c>
      <c r="P920" s="132">
        <f t="shared" si="1329"/>
        <v>4.9211828737148835</v>
      </c>
      <c r="Q920" s="132">
        <f t="shared" si="1329"/>
        <v>5.9103817295907533</v>
      </c>
      <c r="R920" s="132">
        <f t="shared" si="1329"/>
        <v>3.6708796450485721</v>
      </c>
      <c r="S920" s="132">
        <f t="shared" si="1329"/>
        <v>6.7779629085127624</v>
      </c>
      <c r="T920" s="132">
        <f t="shared" si="1327"/>
        <v>4.2044446257559827</v>
      </c>
      <c r="U920" s="132">
        <f t="shared" si="1327"/>
        <v>4.1538820405160379</v>
      </c>
      <c r="V920" s="132">
        <f t="shared" si="1327"/>
        <v>4.1874312849057134</v>
      </c>
    </row>
    <row r="921" spans="1:22" ht="12" customHeight="1">
      <c r="A921" s="70" t="s">
        <v>24</v>
      </c>
      <c r="B921" s="132" t="s">
        <v>50</v>
      </c>
      <c r="C921" s="132">
        <f t="shared" ref="C921:F921" si="1334">ROUND(C897/B897*100-100,1)</f>
        <v>-5.9</v>
      </c>
      <c r="D921" s="132">
        <f t="shared" si="1334"/>
        <v>5.0999999999999996</v>
      </c>
      <c r="E921" s="132">
        <f t="shared" si="1334"/>
        <v>2.8</v>
      </c>
      <c r="F921" s="132">
        <f t="shared" si="1334"/>
        <v>-4.5999999999999996</v>
      </c>
      <c r="G921" s="132">
        <f t="shared" si="1329"/>
        <v>10.560990030250238</v>
      </c>
      <c r="H921" s="132">
        <f t="shared" si="1329"/>
        <v>-3.365334284024712</v>
      </c>
      <c r="I921" s="132">
        <f t="shared" si="1329"/>
        <v>-2.743805137424502</v>
      </c>
      <c r="J921" s="132">
        <f t="shared" si="1329"/>
        <v>2.4379670160945608</v>
      </c>
      <c r="K921" s="132">
        <f t="shared" si="1329"/>
        <v>4.7069887732910161</v>
      </c>
      <c r="L921" s="132">
        <f t="shared" si="1329"/>
        <v>2.3274090873367754</v>
      </c>
      <c r="M921" s="132">
        <f t="shared" si="1329"/>
        <v>-0.13111408571239735</v>
      </c>
      <c r="N921" s="132">
        <f t="shared" si="1329"/>
        <v>-0.90334807327859323</v>
      </c>
      <c r="O921" s="132">
        <f t="shared" si="1329"/>
        <v>3.0127410955069251</v>
      </c>
      <c r="P921" s="132">
        <f t="shared" si="1329"/>
        <v>0.20232947956660041</v>
      </c>
      <c r="Q921" s="132">
        <f t="shared" si="1329"/>
        <v>3.288464998133847</v>
      </c>
      <c r="R921" s="132">
        <f t="shared" si="1329"/>
        <v>0.71125900122181918</v>
      </c>
      <c r="S921" s="132">
        <f t="shared" si="1329"/>
        <v>7.936893078579061</v>
      </c>
      <c r="T921" s="132">
        <f t="shared" si="1327"/>
        <v>2.0451795271598598</v>
      </c>
      <c r="U921" s="132">
        <f t="shared" si="1327"/>
        <v>5.7608751693203288</v>
      </c>
      <c r="V921" s="132">
        <f t="shared" si="1327"/>
        <v>2.151176189041152</v>
      </c>
    </row>
    <row r="922" spans="1:22" ht="12" customHeight="1">
      <c r="A922" s="70" t="s">
        <v>25</v>
      </c>
      <c r="B922" s="132" t="s">
        <v>50</v>
      </c>
      <c r="C922" s="132">
        <f t="shared" ref="C922:F922" si="1335">ROUND(C898/B898*100-100,1)</f>
        <v>1.2</v>
      </c>
      <c r="D922" s="132">
        <f t="shared" si="1335"/>
        <v>3.2</v>
      </c>
      <c r="E922" s="132">
        <f t="shared" si="1335"/>
        <v>-1</v>
      </c>
      <c r="F922" s="132">
        <f t="shared" si="1335"/>
        <v>-2.1</v>
      </c>
      <c r="G922" s="132">
        <f t="shared" si="1329"/>
        <v>-1.9698587038961648</v>
      </c>
      <c r="H922" s="132">
        <f t="shared" si="1329"/>
        <v>-0.28189496457508767</v>
      </c>
      <c r="I922" s="132">
        <f t="shared" si="1329"/>
        <v>1.0887408179026181</v>
      </c>
      <c r="J922" s="132">
        <f t="shared" si="1329"/>
        <v>3.5977486088705461</v>
      </c>
      <c r="K922" s="132">
        <f t="shared" si="1329"/>
        <v>6.4029963882819914</v>
      </c>
      <c r="L922" s="132">
        <f t="shared" si="1329"/>
        <v>1.9782798603567215</v>
      </c>
      <c r="M922" s="132">
        <f t="shared" si="1329"/>
        <v>1.4019016550974186</v>
      </c>
      <c r="N922" s="132">
        <f t="shared" si="1329"/>
        <v>3.0440380185229543</v>
      </c>
      <c r="O922" s="132">
        <f t="shared" si="1329"/>
        <v>3.4623482859182673</v>
      </c>
      <c r="P922" s="132">
        <f t="shared" si="1329"/>
        <v>7.4619664854781149</v>
      </c>
      <c r="Q922" s="132">
        <f t="shared" si="1329"/>
        <v>4.9257049257049204</v>
      </c>
      <c r="R922" s="132">
        <f t="shared" si="1329"/>
        <v>4.1016637968590999</v>
      </c>
      <c r="S922" s="132">
        <f t="shared" si="1329"/>
        <v>5.6650915078430018</v>
      </c>
      <c r="T922" s="132">
        <f t="shared" si="1327"/>
        <v>4.2260062284438504</v>
      </c>
      <c r="U922" s="132">
        <f t="shared" si="1327"/>
        <v>6.1833167838700547</v>
      </c>
      <c r="V922" s="132">
        <f t="shared" si="1327"/>
        <v>4.977143271004536</v>
      </c>
    </row>
    <row r="923" spans="1:22" ht="12" customHeight="1">
      <c r="A923" s="70" t="s">
        <v>26</v>
      </c>
      <c r="B923" s="132" t="s">
        <v>50</v>
      </c>
      <c r="C923" s="132">
        <f t="shared" ref="C923:F923" si="1336">ROUND(C899/B899*100-100,1)</f>
        <v>4</v>
      </c>
      <c r="D923" s="132">
        <f t="shared" si="1336"/>
        <v>5</v>
      </c>
      <c r="E923" s="132">
        <f t="shared" si="1336"/>
        <v>-2.5</v>
      </c>
      <c r="F923" s="132">
        <f t="shared" si="1336"/>
        <v>0</v>
      </c>
      <c r="G923" s="132">
        <f t="shared" si="1329"/>
        <v>-0.25785250098464019</v>
      </c>
      <c r="H923" s="132">
        <f t="shared" si="1329"/>
        <v>-0.59909795961179668</v>
      </c>
      <c r="I923" s="132">
        <f t="shared" si="1329"/>
        <v>-0.24290425765231305</v>
      </c>
      <c r="J923" s="132">
        <f t="shared" si="1329"/>
        <v>5.8511565009623752</v>
      </c>
      <c r="K923" s="132">
        <f t="shared" si="1329"/>
        <v>5.0850878310195782</v>
      </c>
      <c r="L923" s="132">
        <f t="shared" si="1329"/>
        <v>-0.54595595433212907</v>
      </c>
      <c r="M923" s="132">
        <f t="shared" si="1329"/>
        <v>-3.0976097671637035</v>
      </c>
      <c r="N923" s="132">
        <f t="shared" si="1329"/>
        <v>-1.6470706597762899</v>
      </c>
      <c r="O923" s="132">
        <f t="shared" si="1329"/>
        <v>6.1881324457454099</v>
      </c>
      <c r="P923" s="132">
        <f t="shared" si="1329"/>
        <v>6.4857234425278847</v>
      </c>
      <c r="Q923" s="132">
        <f t="shared" si="1329"/>
        <v>2.1026041603239918</v>
      </c>
      <c r="R923" s="132">
        <f t="shared" si="1329"/>
        <v>5.2131805069714119</v>
      </c>
      <c r="S923" s="132">
        <f t="shared" si="1329"/>
        <v>5.5586055226536786</v>
      </c>
      <c r="T923" s="132">
        <f t="shared" si="1327"/>
        <v>4.1836895938584036</v>
      </c>
      <c r="U923" s="132">
        <f t="shared" si="1327"/>
        <v>5.5009151993779852</v>
      </c>
      <c r="V923" s="132">
        <f t="shared" si="1327"/>
        <v>4.5960390428826798</v>
      </c>
    </row>
    <row r="924" spans="1:22" ht="12" customHeight="1">
      <c r="A924" s="70" t="s">
        <v>27</v>
      </c>
      <c r="B924" s="132" t="s">
        <v>50</v>
      </c>
      <c r="C924" s="132">
        <f t="shared" ref="C924:F924" si="1337">ROUND(C900/B900*100-100,1)</f>
        <v>0.7</v>
      </c>
      <c r="D924" s="132">
        <f t="shared" si="1337"/>
        <v>1.4</v>
      </c>
      <c r="E924" s="132">
        <f t="shared" si="1337"/>
        <v>-0.4</v>
      </c>
      <c r="F924" s="132">
        <f t="shared" si="1337"/>
        <v>2</v>
      </c>
      <c r="G924" s="132">
        <f t="shared" si="1329"/>
        <v>-1.0632637114518957</v>
      </c>
      <c r="H924" s="132">
        <f t="shared" si="1329"/>
        <v>0.15553455919760495</v>
      </c>
      <c r="I924" s="132">
        <f t="shared" si="1329"/>
        <v>1.6238038566853419</v>
      </c>
      <c r="J924" s="132">
        <f t="shared" si="1329"/>
        <v>2.1974412377268777</v>
      </c>
      <c r="K924" s="132">
        <f t="shared" si="1329"/>
        <v>6.770356603013326</v>
      </c>
      <c r="L924" s="132">
        <f t="shared" si="1329"/>
        <v>5.1844790653235151</v>
      </c>
      <c r="M924" s="132">
        <f t="shared" si="1329"/>
        <v>0.84302343667370394</v>
      </c>
      <c r="N924" s="132">
        <f t="shared" si="1329"/>
        <v>5.3736905099761998</v>
      </c>
      <c r="O924" s="132">
        <f t="shared" si="1329"/>
        <v>8.6893135670624417</v>
      </c>
      <c r="P924" s="132">
        <f t="shared" si="1329"/>
        <v>-0.37241139068898121</v>
      </c>
      <c r="Q924" s="132">
        <f t="shared" si="1329"/>
        <v>4.883055744299682</v>
      </c>
      <c r="R924" s="132">
        <f t="shared" si="1329"/>
        <v>6.1457563624490916</v>
      </c>
      <c r="S924" s="132">
        <f t="shared" si="1329"/>
        <v>8.717099405207108</v>
      </c>
      <c r="T924" s="132">
        <f t="shared" si="1327"/>
        <v>4.2122646637053265</v>
      </c>
      <c r="U924" s="132">
        <f t="shared" si="1327"/>
        <v>5.3544738263511249</v>
      </c>
      <c r="V924" s="132">
        <f t="shared" si="1327"/>
        <v>4.2412972773559545</v>
      </c>
    </row>
    <row r="925" spans="1:22" ht="12" customHeight="1">
      <c r="A925" s="70" t="s">
        <v>28</v>
      </c>
      <c r="B925" s="132" t="s">
        <v>50</v>
      </c>
      <c r="C925" s="132">
        <f t="shared" ref="C925:F925" si="1338">ROUND(C901/B901*100-100,1)</f>
        <v>5.4</v>
      </c>
      <c r="D925" s="132">
        <f t="shared" si="1338"/>
        <v>0.3</v>
      </c>
      <c r="E925" s="132">
        <f t="shared" si="1338"/>
        <v>-5.3</v>
      </c>
      <c r="F925" s="132">
        <f t="shared" si="1338"/>
        <v>3.3</v>
      </c>
      <c r="G925" s="132">
        <f t="shared" si="1329"/>
        <v>-0.74536656754749231</v>
      </c>
      <c r="H925" s="132">
        <f t="shared" si="1329"/>
        <v>-0.48245281177837285</v>
      </c>
      <c r="I925" s="132">
        <f t="shared" si="1329"/>
        <v>0.2886961826738883</v>
      </c>
      <c r="J925" s="132">
        <f t="shared" si="1329"/>
        <v>4.0558204880309745</v>
      </c>
      <c r="K925" s="132">
        <f t="shared" si="1329"/>
        <v>2.7594894422560401</v>
      </c>
      <c r="L925" s="132">
        <f t="shared" si="1329"/>
        <v>0.86081367549151366</v>
      </c>
      <c r="M925" s="132">
        <f t="shared" si="1329"/>
        <v>4.8451538389223856</v>
      </c>
      <c r="N925" s="132">
        <f t="shared" si="1329"/>
        <v>3.9112961332159273</v>
      </c>
      <c r="O925" s="132">
        <f t="shared" si="1329"/>
        <v>3.4330901817935455</v>
      </c>
      <c r="P925" s="132">
        <f t="shared" si="1329"/>
        <v>4.7388634474374811</v>
      </c>
      <c r="Q925" s="132">
        <f t="shared" si="1329"/>
        <v>3.59140225412051</v>
      </c>
      <c r="R925" s="132">
        <f t="shared" si="1329"/>
        <v>1.9002688386117228</v>
      </c>
      <c r="S925" s="132">
        <f t="shared" si="1329"/>
        <v>4.6197709921606815</v>
      </c>
      <c r="T925" s="132">
        <f t="shared" si="1327"/>
        <v>4.816316437502266</v>
      </c>
      <c r="U925" s="132">
        <f t="shared" si="1327"/>
        <v>3.930010812936203</v>
      </c>
      <c r="V925" s="132">
        <f t="shared" si="1327"/>
        <v>3.3517611228813564</v>
      </c>
    </row>
    <row r="926" spans="1:22" ht="12" customHeight="1">
      <c r="A926" s="70" t="s">
        <v>29</v>
      </c>
      <c r="B926" s="132" t="s">
        <v>50</v>
      </c>
      <c r="C926" s="132">
        <f t="shared" ref="C926:F926" si="1339">ROUND(C902/B902*100-100,1)</f>
        <v>2.1</v>
      </c>
      <c r="D926" s="132">
        <f t="shared" si="1339"/>
        <v>3.6</v>
      </c>
      <c r="E926" s="132">
        <f t="shared" si="1339"/>
        <v>-0.9</v>
      </c>
      <c r="F926" s="132">
        <f t="shared" si="1339"/>
        <v>0.2</v>
      </c>
      <c r="G926" s="132">
        <f t="shared" si="1329"/>
        <v>-3.1016516740387345</v>
      </c>
      <c r="H926" s="132">
        <f t="shared" si="1329"/>
        <v>0.3340271752371109</v>
      </c>
      <c r="I926" s="132">
        <f t="shared" si="1329"/>
        <v>-1.1540206479810848</v>
      </c>
      <c r="J926" s="132">
        <f t="shared" si="1329"/>
        <v>1.6064352221965947</v>
      </c>
      <c r="K926" s="132">
        <f t="shared" si="1329"/>
        <v>3.9779354690939783</v>
      </c>
      <c r="L926" s="132">
        <f t="shared" si="1329"/>
        <v>2.8275506187242883</v>
      </c>
      <c r="M926" s="132">
        <f t="shared" si="1329"/>
        <v>2.5254588948439647</v>
      </c>
      <c r="N926" s="132">
        <f t="shared" si="1329"/>
        <v>2.1771094919884177</v>
      </c>
      <c r="O926" s="132">
        <f t="shared" si="1329"/>
        <v>4.2737502627189201</v>
      </c>
      <c r="P926" s="132">
        <f t="shared" si="1329"/>
        <v>5.8863051160155777</v>
      </c>
      <c r="Q926" s="132">
        <f t="shared" si="1329"/>
        <v>5.506261168408443</v>
      </c>
      <c r="R926" s="132">
        <f t="shared" si="1329"/>
        <v>4.9827217965430464</v>
      </c>
      <c r="S926" s="132">
        <f t="shared" si="1329"/>
        <v>6.41155259250543</v>
      </c>
      <c r="T926" s="132">
        <f t="shared" si="1327"/>
        <v>4.1552935288057995</v>
      </c>
      <c r="U926" s="132">
        <f t="shared" si="1327"/>
        <v>4.3488100177271605</v>
      </c>
      <c r="V926" s="132">
        <f t="shared" si="1327"/>
        <v>4.4709243328487247</v>
      </c>
    </row>
    <row r="927" spans="1:22" ht="12" customHeight="1">
      <c r="A927" s="70" t="s">
        <v>30</v>
      </c>
      <c r="B927" s="132" t="s">
        <v>50</v>
      </c>
      <c r="C927" s="132">
        <f t="shared" ref="C927:F927" si="1340">ROUND(C903/B903*100-100,1)</f>
        <v>4.9000000000000004</v>
      </c>
      <c r="D927" s="132">
        <f t="shared" si="1340"/>
        <v>3</v>
      </c>
      <c r="E927" s="132">
        <f t="shared" si="1340"/>
        <v>-2.5</v>
      </c>
      <c r="F927" s="132">
        <f t="shared" si="1340"/>
        <v>-2.1</v>
      </c>
      <c r="G927" s="132">
        <f t="shared" si="1329"/>
        <v>-6.2420768990383237</v>
      </c>
      <c r="H927" s="132">
        <f t="shared" si="1329"/>
        <v>1.9784608128291978</v>
      </c>
      <c r="I927" s="132">
        <f t="shared" si="1329"/>
        <v>-0.70116583466176507</v>
      </c>
      <c r="J927" s="132">
        <f t="shared" si="1329"/>
        <v>3.9948081467381655</v>
      </c>
      <c r="K927" s="132">
        <f t="shared" si="1329"/>
        <v>5.348334467973288</v>
      </c>
      <c r="L927" s="132">
        <f t="shared" si="1329"/>
        <v>1.598548835100047</v>
      </c>
      <c r="M927" s="132">
        <f t="shared" si="1329"/>
        <v>0.14060146180885624</v>
      </c>
      <c r="N927" s="132">
        <f t="shared" si="1329"/>
        <v>3.4607927257329436</v>
      </c>
      <c r="O927" s="132">
        <f t="shared" si="1329"/>
        <v>5.4767668227482318</v>
      </c>
      <c r="P927" s="132">
        <f t="shared" si="1329"/>
        <v>5.8311017621966386</v>
      </c>
      <c r="Q927" s="132">
        <f t="shared" si="1329"/>
        <v>5.9015507671823002</v>
      </c>
      <c r="R927" s="132">
        <f t="shared" si="1329"/>
        <v>3.6917330053412485</v>
      </c>
      <c r="S927" s="132">
        <f t="shared" si="1329"/>
        <v>6.9332202801580536</v>
      </c>
      <c r="T927" s="132">
        <f t="shared" si="1327"/>
        <v>4.3927149624285704</v>
      </c>
      <c r="U927" s="132">
        <f t="shared" si="1327"/>
        <v>5.5272634250969048</v>
      </c>
      <c r="V927" s="132">
        <f t="shared" si="1327"/>
        <v>3.7577455018749788</v>
      </c>
    </row>
    <row r="928" spans="1:22" ht="12" customHeight="1">
      <c r="A928" s="70" t="s">
        <v>31</v>
      </c>
      <c r="B928" s="132" t="s">
        <v>50</v>
      </c>
      <c r="C928" s="132">
        <f t="shared" ref="C928:F928" si="1341">ROUND(C904/B904*100-100,1)</f>
        <v>-2</v>
      </c>
      <c r="D928" s="132">
        <f t="shared" si="1341"/>
        <v>3</v>
      </c>
      <c r="E928" s="132">
        <f t="shared" si="1341"/>
        <v>-4.5</v>
      </c>
      <c r="F928" s="132">
        <f t="shared" si="1341"/>
        <v>-0.3</v>
      </c>
      <c r="G928" s="132">
        <f t="shared" si="1329"/>
        <v>2.5796797577126114</v>
      </c>
      <c r="H928" s="132">
        <f t="shared" si="1329"/>
        <v>-1.2954001502419601</v>
      </c>
      <c r="I928" s="132">
        <f t="shared" si="1329"/>
        <v>3.6283506933689722</v>
      </c>
      <c r="J928" s="132">
        <f t="shared" si="1329"/>
        <v>3.3066038138669001</v>
      </c>
      <c r="K928" s="132">
        <f t="shared" si="1329"/>
        <v>2.3466367972489195</v>
      </c>
      <c r="L928" s="132">
        <f t="shared" si="1329"/>
        <v>3.5675704054002324</v>
      </c>
      <c r="M928" s="132">
        <f t="shared" si="1329"/>
        <v>3.702425585924928</v>
      </c>
      <c r="N928" s="132">
        <f t="shared" si="1329"/>
        <v>3.1679065683769352</v>
      </c>
      <c r="O928" s="132">
        <f t="shared" si="1329"/>
        <v>6.4691014256114272</v>
      </c>
      <c r="P928" s="132">
        <f t="shared" si="1329"/>
        <v>6.4086018560674916</v>
      </c>
      <c r="Q928" s="132">
        <f t="shared" si="1329"/>
        <v>6.5344674499105793</v>
      </c>
      <c r="R928" s="132">
        <f t="shared" si="1329"/>
        <v>2.7477986205896912</v>
      </c>
      <c r="S928" s="132">
        <f t="shared" si="1329"/>
        <v>5.7076226541525443</v>
      </c>
      <c r="T928" s="132">
        <f t="shared" si="1327"/>
        <v>4.0719981316518243</v>
      </c>
      <c r="U928" s="132">
        <f t="shared" si="1327"/>
        <v>3.716051955268469</v>
      </c>
      <c r="V928" s="132">
        <f t="shared" si="1327"/>
        <v>5.0851037523954545</v>
      </c>
    </row>
    <row r="929" spans="1:22" ht="12" customHeight="1">
      <c r="A929" s="70" t="s">
        <v>32</v>
      </c>
      <c r="B929" s="132" t="s">
        <v>50</v>
      </c>
      <c r="C929" s="132">
        <f t="shared" ref="C929:F929" si="1342">ROUND(C905/B905*100-100,1)</f>
        <v>3.4</v>
      </c>
      <c r="D929" s="132">
        <f t="shared" si="1342"/>
        <v>4.5999999999999996</v>
      </c>
      <c r="E929" s="132">
        <f t="shared" si="1342"/>
        <v>-6.9</v>
      </c>
      <c r="F929" s="132">
        <f t="shared" si="1342"/>
        <v>-0.2</v>
      </c>
      <c r="G929" s="132">
        <f t="shared" si="1329"/>
        <v>-4.253837785567498</v>
      </c>
      <c r="H929" s="132">
        <f t="shared" si="1329"/>
        <v>2.1022385836274822</v>
      </c>
      <c r="I929" s="132">
        <f t="shared" si="1329"/>
        <v>-0.13601068302092756</v>
      </c>
      <c r="J929" s="132">
        <f t="shared" si="1329"/>
        <v>4.5390387044053284</v>
      </c>
      <c r="K929" s="132">
        <f t="shared" si="1329"/>
        <v>1.2516581390941752</v>
      </c>
      <c r="L929" s="132">
        <f t="shared" si="1329"/>
        <v>2.3123496879123167</v>
      </c>
      <c r="M929" s="132">
        <f t="shared" si="1329"/>
        <v>5.0479274137489512</v>
      </c>
      <c r="N929" s="132">
        <f t="shared" si="1329"/>
        <v>3.1741125458202362</v>
      </c>
      <c r="O929" s="132">
        <f t="shared" si="1329"/>
        <v>-1.488651563548288</v>
      </c>
      <c r="P929" s="132">
        <f t="shared" si="1329"/>
        <v>4.9202235881181196</v>
      </c>
      <c r="Q929" s="132">
        <f t="shared" si="1329"/>
        <v>5.3439041118259638</v>
      </c>
      <c r="R929" s="132">
        <f t="shared" si="1329"/>
        <v>6.0986196045605112</v>
      </c>
      <c r="S929" s="132">
        <f t="shared" si="1329"/>
        <v>5.0142633291815741</v>
      </c>
      <c r="T929" s="132">
        <f t="shared" si="1327"/>
        <v>6.3125419555002225</v>
      </c>
      <c r="U929" s="132">
        <f t="shared" si="1327"/>
        <v>3.5553040018844797</v>
      </c>
      <c r="V929" s="132">
        <f t="shared" si="1327"/>
        <v>5.5613652088473629</v>
      </c>
    </row>
    <row r="930" spans="1:22" ht="12" customHeight="1">
      <c r="A930" s="70" t="s">
        <v>33</v>
      </c>
      <c r="B930" s="132" t="s">
        <v>50</v>
      </c>
      <c r="C930" s="132">
        <f t="shared" ref="C930:F930" si="1343">ROUND(C906/B906*100-100,1)</f>
        <v>11.4</v>
      </c>
      <c r="D930" s="132">
        <f t="shared" si="1343"/>
        <v>2.8</v>
      </c>
      <c r="E930" s="132">
        <f t="shared" si="1343"/>
        <v>-5.4</v>
      </c>
      <c r="F930" s="132">
        <f t="shared" si="1343"/>
        <v>-1.8</v>
      </c>
      <c r="G930" s="132">
        <f t="shared" si="1329"/>
        <v>-3.1873350532826521</v>
      </c>
      <c r="H930" s="132">
        <f t="shared" si="1329"/>
        <v>-1.2035847556126669</v>
      </c>
      <c r="I930" s="132">
        <f t="shared" si="1329"/>
        <v>-1.1191777217070893</v>
      </c>
      <c r="J930" s="132">
        <f t="shared" si="1329"/>
        <v>3.5419080121481556</v>
      </c>
      <c r="K930" s="132">
        <f t="shared" si="1329"/>
        <v>3.4797136399029114</v>
      </c>
      <c r="L930" s="132">
        <f t="shared" si="1329"/>
        <v>1.7343151865813553</v>
      </c>
      <c r="M930" s="132">
        <f t="shared" si="1329"/>
        <v>-4.0622441798675908</v>
      </c>
      <c r="N930" s="132">
        <f t="shared" si="1329"/>
        <v>-0.6541867201592737</v>
      </c>
      <c r="O930" s="132">
        <f t="shared" si="1329"/>
        <v>2.6855877101117329</v>
      </c>
      <c r="P930" s="132">
        <f t="shared" si="1329"/>
        <v>3.2415814632607294</v>
      </c>
      <c r="Q930" s="132">
        <f t="shared" si="1329"/>
        <v>0.43458330816328328</v>
      </c>
      <c r="R930" s="132">
        <f t="shared" si="1329"/>
        <v>5.2129549040836025</v>
      </c>
      <c r="S930" s="132">
        <f t="shared" si="1329"/>
        <v>4.2696787904874753</v>
      </c>
      <c r="T930" s="132">
        <f t="shared" ref="T930:V930" si="1344">T906/S906*100-100</f>
        <v>3.7194467109358271</v>
      </c>
      <c r="U930" s="132">
        <f t="shared" si="1344"/>
        <v>4.2297096447205575</v>
      </c>
      <c r="V930" s="132">
        <f t="shared" si="1344"/>
        <v>3.8080719789742972</v>
      </c>
    </row>
    <row r="931" spans="1:22" ht="12" customHeight="1">
      <c r="A931" s="70" t="s">
        <v>34</v>
      </c>
      <c r="B931" s="132" t="s">
        <v>50</v>
      </c>
      <c r="C931" s="132">
        <f t="shared" ref="C931:F931" si="1345">ROUND(C907/B907*100-100,1)</f>
        <v>3.9</v>
      </c>
      <c r="D931" s="132">
        <f t="shared" si="1345"/>
        <v>3.6</v>
      </c>
      <c r="E931" s="132">
        <f t="shared" si="1345"/>
        <v>1.5</v>
      </c>
      <c r="F931" s="132">
        <f t="shared" si="1345"/>
        <v>-2.8</v>
      </c>
      <c r="G931" s="132">
        <f t="shared" si="1329"/>
        <v>-3.7998712517029389</v>
      </c>
      <c r="H931" s="132">
        <f t="shared" si="1329"/>
        <v>0.2639327220551877</v>
      </c>
      <c r="I931" s="132">
        <f t="shared" si="1329"/>
        <v>1.2649701063506029</v>
      </c>
      <c r="J931" s="132">
        <f t="shared" si="1329"/>
        <v>4.3544634399801367</v>
      </c>
      <c r="K931" s="132">
        <f t="shared" si="1329"/>
        <v>3.6754381326706209</v>
      </c>
      <c r="L931" s="132">
        <f t="shared" si="1329"/>
        <v>2.2567958881830634</v>
      </c>
      <c r="M931" s="132">
        <f t="shared" si="1329"/>
        <v>-0.54419657577328451</v>
      </c>
      <c r="N931" s="132">
        <f t="shared" si="1329"/>
        <v>0.75751877080807617</v>
      </c>
      <c r="O931" s="132">
        <f t="shared" si="1329"/>
        <v>3.976176124140764</v>
      </c>
      <c r="P931" s="132">
        <f t="shared" si="1329"/>
        <v>7.1679688538802395</v>
      </c>
      <c r="Q931" s="132">
        <f t="shared" si="1329"/>
        <v>4.6676327831101787</v>
      </c>
      <c r="R931" s="132">
        <f t="shared" si="1329"/>
        <v>5.500974400068273</v>
      </c>
      <c r="S931" s="132">
        <f t="shared" ref="S931:V935" si="1346">S907/R907*100-100</f>
        <v>4.2948218093892052</v>
      </c>
      <c r="T931" s="132">
        <f t="shared" si="1346"/>
        <v>5.6553037730035669</v>
      </c>
      <c r="U931" s="132">
        <f t="shared" si="1346"/>
        <v>4.7361122440655663</v>
      </c>
      <c r="V931" s="132">
        <f t="shared" si="1346"/>
        <v>5.066746627620816</v>
      </c>
    </row>
    <row r="932" spans="1:22" ht="12" customHeight="1">
      <c r="A932" s="70" t="s">
        <v>35</v>
      </c>
      <c r="B932" s="132" t="s">
        <v>50</v>
      </c>
      <c r="C932" s="132">
        <f t="shared" ref="C932:F932" si="1347">ROUND(C908/B908*100-100,1)</f>
        <v>-1</v>
      </c>
      <c r="D932" s="132">
        <f t="shared" si="1347"/>
        <v>3.4</v>
      </c>
      <c r="E932" s="132">
        <f t="shared" si="1347"/>
        <v>-8.1999999999999993</v>
      </c>
      <c r="F932" s="132">
        <f t="shared" si="1347"/>
        <v>-4.3</v>
      </c>
      <c r="G932" s="132">
        <f t="shared" si="1329"/>
        <v>0.74792797859419125</v>
      </c>
      <c r="H932" s="132">
        <f t="shared" si="1329"/>
        <v>1.4277780815059202</v>
      </c>
      <c r="I932" s="132">
        <f t="shared" si="1329"/>
        <v>2.8947928339409117</v>
      </c>
      <c r="J932" s="132">
        <f t="shared" si="1329"/>
        <v>2.9801570999644156</v>
      </c>
      <c r="K932" s="132">
        <f t="shared" si="1329"/>
        <v>1.2904676740524934</v>
      </c>
      <c r="L932" s="132">
        <f t="shared" si="1329"/>
        <v>-0.11524391533271228</v>
      </c>
      <c r="M932" s="132">
        <f t="shared" si="1329"/>
        <v>-0.43081091952197426</v>
      </c>
      <c r="N932" s="132">
        <f t="shared" si="1329"/>
        <v>0.67399485467649356</v>
      </c>
      <c r="O932" s="132">
        <f t="shared" si="1329"/>
        <v>4.7008975712777215</v>
      </c>
      <c r="P932" s="132">
        <f t="shared" si="1329"/>
        <v>4.7086914754404177</v>
      </c>
      <c r="Q932" s="132">
        <f t="shared" si="1329"/>
        <v>3.1954190164755545</v>
      </c>
      <c r="R932" s="132">
        <f t="shared" si="1329"/>
        <v>2.4235098657805736</v>
      </c>
      <c r="S932" s="132">
        <f t="shared" si="1346"/>
        <v>7.2465815217639005</v>
      </c>
      <c r="T932" s="132">
        <f t="shared" si="1346"/>
        <v>2.7320465813835995</v>
      </c>
      <c r="U932" s="132">
        <f t="shared" si="1346"/>
        <v>4.8518735254038887</v>
      </c>
      <c r="V932" s="132">
        <f t="shared" si="1346"/>
        <v>4.6841566565628767</v>
      </c>
    </row>
    <row r="933" spans="1:22" ht="12" customHeight="1">
      <c r="A933" s="72" t="s">
        <v>5</v>
      </c>
      <c r="B933" s="132" t="s">
        <v>50</v>
      </c>
      <c r="C933" s="133">
        <f t="shared" ref="C933:F933" si="1348">ROUND(C909/B909*100-100,1)</f>
        <v>2.9</v>
      </c>
      <c r="D933" s="133">
        <f t="shared" si="1348"/>
        <v>2.9</v>
      </c>
      <c r="E933" s="133">
        <f t="shared" si="1348"/>
        <v>-0.9</v>
      </c>
      <c r="F933" s="133">
        <f t="shared" si="1348"/>
        <v>0.4</v>
      </c>
      <c r="G933" s="133">
        <f t="shared" si="1329"/>
        <v>-0.60750652726414955</v>
      </c>
      <c r="H933" s="133">
        <f t="shared" si="1329"/>
        <v>0.20414500992798423</v>
      </c>
      <c r="I933" s="133">
        <f t="shared" si="1329"/>
        <v>0.80905873281784579</v>
      </c>
      <c r="J933" s="133">
        <f t="shared" si="1329"/>
        <v>3.7120414519337288</v>
      </c>
      <c r="K933" s="133">
        <f t="shared" si="1329"/>
        <v>3.9805519359395589</v>
      </c>
      <c r="L933" s="133">
        <f t="shared" si="1329"/>
        <v>1.3543678350812911</v>
      </c>
      <c r="M933" s="133">
        <f t="shared" si="1329"/>
        <v>0.79301939649822373</v>
      </c>
      <c r="N933" s="133">
        <f t="shared" si="1329"/>
        <v>0.93361517679404926</v>
      </c>
      <c r="O933" s="133">
        <f t="shared" si="1329"/>
        <v>4.2203150399684546</v>
      </c>
      <c r="P933" s="133">
        <f t="shared" si="1329"/>
        <v>4.150171895350411</v>
      </c>
      <c r="Q933" s="133">
        <f t="shared" si="1329"/>
        <v>4.602594582213726</v>
      </c>
      <c r="R933" s="133">
        <f t="shared" si="1329"/>
        <v>4.6848769482052148</v>
      </c>
      <c r="S933" s="133">
        <f t="shared" si="1346"/>
        <v>5.8556144605941114</v>
      </c>
      <c r="T933" s="133">
        <f t="shared" si="1346"/>
        <v>4.7313912139173198</v>
      </c>
      <c r="U933" s="133">
        <f t="shared" si="1346"/>
        <v>5.1170154317294276</v>
      </c>
      <c r="V933" s="133">
        <f t="shared" si="1346"/>
        <v>4.6341996646089569</v>
      </c>
    </row>
    <row r="934" spans="1:22" ht="12" customHeight="1">
      <c r="A934" s="73" t="s">
        <v>3</v>
      </c>
      <c r="B934" s="132" t="s">
        <v>50</v>
      </c>
      <c r="C934" s="132">
        <f t="shared" ref="C934:F934" si="1349">ROUND(C910/B910*100-100,1)</f>
        <v>3.7</v>
      </c>
      <c r="D934" s="132">
        <f t="shared" si="1349"/>
        <v>2.5</v>
      </c>
      <c r="E934" s="132">
        <f t="shared" si="1349"/>
        <v>1.3</v>
      </c>
      <c r="F934" s="132">
        <f t="shared" si="1349"/>
        <v>2.5</v>
      </c>
      <c r="G934" s="132">
        <f t="shared" si="1329"/>
        <v>-1.0641082733553304</v>
      </c>
      <c r="H934" s="132">
        <f t="shared" si="1329"/>
        <v>-0.27824030777888709</v>
      </c>
      <c r="I934" s="132">
        <f t="shared" si="1329"/>
        <v>1.140998520476046</v>
      </c>
      <c r="J934" s="132">
        <f t="shared" si="1329"/>
        <v>4.0584288924043079</v>
      </c>
      <c r="K934" s="132">
        <f t="shared" si="1329"/>
        <v>3.6822320360018921</v>
      </c>
      <c r="L934" s="132">
        <f t="shared" si="1329"/>
        <v>1.5965967032571626</v>
      </c>
      <c r="M934" s="132">
        <f t="shared" si="1329"/>
        <v>0.54000856916299256</v>
      </c>
      <c r="N934" s="132">
        <f t="shared" si="1329"/>
        <v>-0.40539625406063351</v>
      </c>
      <c r="O934" s="132">
        <f t="shared" si="1329"/>
        <v>3.312793853472229</v>
      </c>
      <c r="P934" s="132">
        <f t="shared" si="1329"/>
        <v>3.2109213474182496</v>
      </c>
      <c r="Q934" s="132">
        <f t="shared" si="1329"/>
        <v>5.1961695552167555</v>
      </c>
      <c r="R934" s="132">
        <f t="shared" si="1329"/>
        <v>5.2140609118407184</v>
      </c>
      <c r="S934" s="132">
        <f t="shared" si="1346"/>
        <v>5.731914905999119</v>
      </c>
      <c r="T934" s="132">
        <f t="shared" si="1346"/>
        <v>5.8107025511763908</v>
      </c>
      <c r="U934" s="132">
        <f t="shared" si="1346"/>
        <v>5.4768286916503826</v>
      </c>
      <c r="V934" s="132">
        <f t="shared" si="1346"/>
        <v>5.3311521929805963</v>
      </c>
    </row>
    <row r="935" spans="1:22" ht="12" customHeight="1">
      <c r="A935" s="73" t="s">
        <v>4</v>
      </c>
      <c r="B935" s="132" t="s">
        <v>50</v>
      </c>
      <c r="C935" s="132">
        <f t="shared" ref="C935:F935" si="1350">ROUND(C911/B911*100-100,1)</f>
        <v>2.5</v>
      </c>
      <c r="D935" s="132">
        <f t="shared" si="1350"/>
        <v>3.1</v>
      </c>
      <c r="E935" s="132">
        <f t="shared" si="1350"/>
        <v>-2</v>
      </c>
      <c r="F935" s="132">
        <f t="shared" si="1350"/>
        <v>-0.7</v>
      </c>
      <c r="G935" s="132">
        <f t="shared" si="1329"/>
        <v>-0.37054806526047912</v>
      </c>
      <c r="H935" s="132">
        <f t="shared" si="1329"/>
        <v>0.4527414278095705</v>
      </c>
      <c r="I935" s="132">
        <f t="shared" si="1329"/>
        <v>0.63923896705256311</v>
      </c>
      <c r="J935" s="132">
        <f t="shared" si="1329"/>
        <v>3.5339467683231476</v>
      </c>
      <c r="K935" s="132">
        <f t="shared" si="1329"/>
        <v>4.134691030137887</v>
      </c>
      <c r="L935" s="132">
        <f t="shared" si="1329"/>
        <v>1.2297393631993856</v>
      </c>
      <c r="M935" s="132">
        <f t="shared" si="1329"/>
        <v>0.92368517357452617</v>
      </c>
      <c r="N935" s="132">
        <f t="shared" si="1329"/>
        <v>1.6224155315563706</v>
      </c>
      <c r="O935" s="132">
        <f t="shared" si="1329"/>
        <v>4.677854524150149</v>
      </c>
      <c r="P935" s="132">
        <f t="shared" si="1329"/>
        <v>4.6174980789644309</v>
      </c>
      <c r="Q935" s="132">
        <f t="shared" si="1329"/>
        <v>4.3112200615865675</v>
      </c>
      <c r="R935" s="132">
        <f t="shared" si="1329"/>
        <v>4.4229069441767308</v>
      </c>
      <c r="S935" s="132">
        <f t="shared" si="1346"/>
        <v>5.9173152942583016</v>
      </c>
      <c r="T935" s="132">
        <f t="shared" si="1346"/>
        <v>4.193977470222876</v>
      </c>
      <c r="U935" s="132">
        <f t="shared" si="1346"/>
        <v>4.9350762761037714</v>
      </c>
      <c r="V935" s="132">
        <f t="shared" si="1346"/>
        <v>4.2799670131621781</v>
      </c>
    </row>
    <row r="936" spans="1:22" ht="12" customHeight="1">
      <c r="A936" s="14"/>
      <c r="B936" s="135"/>
      <c r="C936" s="135"/>
      <c r="D936" s="135"/>
    </row>
    <row r="937" spans="1:22" ht="12" customHeight="1">
      <c r="A937" s="127"/>
      <c r="B937" s="185" t="s">
        <v>77</v>
      </c>
      <c r="C937" s="185"/>
      <c r="D937" s="185"/>
      <c r="E937" s="185"/>
      <c r="F937" s="185"/>
      <c r="G937" s="185"/>
      <c r="H937" s="185"/>
      <c r="I937" s="185"/>
      <c r="J937" s="185"/>
      <c r="K937" s="185"/>
      <c r="L937" s="185"/>
      <c r="M937" s="185"/>
      <c r="N937" s="185"/>
      <c r="O937" s="185"/>
      <c r="P937" s="185"/>
      <c r="Q937" s="185"/>
      <c r="R937" s="185"/>
      <c r="S937" s="185"/>
      <c r="T937" s="185"/>
      <c r="U937" s="185"/>
      <c r="V937" s="185"/>
    </row>
    <row r="938" spans="1:22" s="41" customFormat="1" ht="12" customHeight="1">
      <c r="A938" s="127"/>
      <c r="B938" s="184" t="s">
        <v>69</v>
      </c>
      <c r="C938" s="184"/>
      <c r="D938" s="184"/>
      <c r="E938" s="184"/>
      <c r="F938" s="184"/>
      <c r="G938" s="184"/>
      <c r="H938" s="184"/>
      <c r="I938" s="184"/>
      <c r="J938" s="184"/>
      <c r="K938" s="184"/>
      <c r="L938" s="184"/>
      <c r="M938" s="184"/>
      <c r="N938" s="184"/>
      <c r="O938" s="184"/>
      <c r="P938" s="184"/>
      <c r="Q938" s="184"/>
      <c r="R938" s="184"/>
      <c r="S938" s="184"/>
      <c r="T938" s="184"/>
      <c r="U938" s="184"/>
      <c r="V938" s="184"/>
    </row>
    <row r="939" spans="1:22" ht="12" customHeight="1">
      <c r="A939" s="70" t="s">
        <v>18</v>
      </c>
      <c r="B939" s="136">
        <f>B890/B$909*100</f>
        <v>4.0676503144650686</v>
      </c>
      <c r="C939" s="136">
        <f t="shared" ref="C939:R954" si="1351">C890/C$909*100</f>
        <v>4.1171566575735463</v>
      </c>
      <c r="D939" s="136">
        <f t="shared" si="1351"/>
        <v>4.2011755609368446</v>
      </c>
      <c r="E939" s="136">
        <f t="shared" si="1351"/>
        <v>4.5203267638949729</v>
      </c>
      <c r="F939" s="136">
        <f t="shared" si="1351"/>
        <v>4.4961471215401128</v>
      </c>
      <c r="G939" s="136">
        <f t="shared" si="1351"/>
        <v>4.3694013651211723</v>
      </c>
      <c r="H939" s="136">
        <f t="shared" si="1351"/>
        <v>4.3583965293540228</v>
      </c>
      <c r="I939" s="136">
        <f t="shared" si="1351"/>
        <v>4.2678832753928804</v>
      </c>
      <c r="J939" s="136">
        <f t="shared" si="1351"/>
        <v>4.2684373859635842</v>
      </c>
      <c r="K939" s="136">
        <f t="shared" si="1351"/>
        <v>4.3608446272485768</v>
      </c>
      <c r="L939" s="136">
        <f t="shared" si="1351"/>
        <v>4.4276906546359136</v>
      </c>
      <c r="M939" s="136">
        <f t="shared" si="1351"/>
        <v>4.40968839800572</v>
      </c>
      <c r="N939" s="136">
        <f t="shared" si="1351"/>
        <v>4.4930137361091074</v>
      </c>
      <c r="O939" s="136">
        <f t="shared" si="1351"/>
        <v>4.5317443427052897</v>
      </c>
      <c r="P939" s="136">
        <f t="shared" si="1351"/>
        <v>4.5164372318518158</v>
      </c>
      <c r="Q939" s="136">
        <f t="shared" si="1351"/>
        <v>4.6149795873349024</v>
      </c>
      <c r="R939" s="136">
        <f t="shared" si="1351"/>
        <v>4.6158939794522924</v>
      </c>
      <c r="S939" s="136">
        <f t="shared" ref="S939:T939" si="1352">S890/S$909*100</f>
        <v>4.5562608907568798</v>
      </c>
      <c r="T939" s="136">
        <f t="shared" si="1352"/>
        <v>4.5904219683119782</v>
      </c>
      <c r="U939" s="136">
        <f t="shared" ref="U939:V939" si="1353">U890/U$909*100</f>
        <v>4.5275795182624092</v>
      </c>
      <c r="V939" s="136">
        <f t="shared" si="1353"/>
        <v>4.5361799014533428</v>
      </c>
    </row>
    <row r="940" spans="1:22" ht="12" customHeight="1">
      <c r="A940" s="70" t="s">
        <v>19</v>
      </c>
      <c r="B940" s="136">
        <f t="shared" ref="B940:Q960" si="1354">B891/B$909*100</f>
        <v>9.1385034850952742</v>
      </c>
      <c r="C940" s="136">
        <f t="shared" si="1354"/>
        <v>9.1336699260281282</v>
      </c>
      <c r="D940" s="136">
        <f t="shared" si="1354"/>
        <v>8.9640386813957438</v>
      </c>
      <c r="E940" s="136">
        <f t="shared" si="1354"/>
        <v>9.1651044190322271</v>
      </c>
      <c r="F940" s="136">
        <f t="shared" si="1354"/>
        <v>9.3909720078735806</v>
      </c>
      <c r="G940" s="136">
        <f t="shared" si="1354"/>
        <v>9.1746956377611646</v>
      </c>
      <c r="H940" s="136">
        <f t="shared" si="1354"/>
        <v>9.0218061107894112</v>
      </c>
      <c r="I940" s="136">
        <f t="shared" si="1354"/>
        <v>8.8266719090809715</v>
      </c>
      <c r="J940" s="136">
        <f t="shared" si="1354"/>
        <v>8.7161120951502866</v>
      </c>
      <c r="K940" s="136">
        <f t="shared" si="1354"/>
        <v>8.4837289764171278</v>
      </c>
      <c r="L940" s="136">
        <f t="shared" si="1354"/>
        <v>8.5188782246894927</v>
      </c>
      <c r="M940" s="136">
        <f t="shared" si="1354"/>
        <v>8.4604968972241448</v>
      </c>
      <c r="N940" s="136">
        <f t="shared" si="1354"/>
        <v>8.2313638721649465</v>
      </c>
      <c r="O940" s="136">
        <f t="shared" si="1354"/>
        <v>8.0725378609876906</v>
      </c>
      <c r="P940" s="136">
        <f t="shared" si="1354"/>
        <v>8.0177977226889148</v>
      </c>
      <c r="Q940" s="136">
        <f t="shared" si="1354"/>
        <v>8.1685026170707307</v>
      </c>
      <c r="R940" s="136">
        <f t="shared" si="1351"/>
        <v>7.9145008203085583</v>
      </c>
      <c r="S940" s="136">
        <f t="shared" ref="S940" si="1355">S891/S$909*100</f>
        <v>7.9082172201482575</v>
      </c>
      <c r="T940" s="136">
        <f t="shared" ref="T940:U940" si="1356">T891/T$909*100</f>
        <v>7.9804672930665967</v>
      </c>
      <c r="U940" s="136">
        <f t="shared" si="1356"/>
        <v>7.9469526755623976</v>
      </c>
      <c r="V940" s="136">
        <f t="shared" ref="V940" si="1357">V891/V$909*100</f>
        <v>7.8227097273230113</v>
      </c>
    </row>
    <row r="941" spans="1:22" ht="12" customHeight="1">
      <c r="A941" s="70" t="s">
        <v>20</v>
      </c>
      <c r="B941" s="136">
        <f t="shared" si="1354"/>
        <v>6.5941196107033724</v>
      </c>
      <c r="C941" s="136">
        <f t="shared" si="1351"/>
        <v>6.5819611274347931</v>
      </c>
      <c r="D941" s="136">
        <f t="shared" si="1351"/>
        <v>6.504724516000179</v>
      </c>
      <c r="E941" s="136">
        <f t="shared" si="1351"/>
        <v>6.4749810750018195</v>
      </c>
      <c r="F941" s="136">
        <f t="shared" si="1351"/>
        <v>6.6287936711173794</v>
      </c>
      <c r="G941" s="136">
        <f t="shared" si="1351"/>
        <v>6.5689701136359817</v>
      </c>
      <c r="H941" s="136">
        <f t="shared" si="1351"/>
        <v>6.4706119150174795</v>
      </c>
      <c r="I941" s="136">
        <f t="shared" si="1351"/>
        <v>6.3605485797485635</v>
      </c>
      <c r="J941" s="136">
        <f t="shared" si="1351"/>
        <v>6.5885882691368609</v>
      </c>
      <c r="K941" s="136">
        <f t="shared" si="1351"/>
        <v>6.3991494670639231</v>
      </c>
      <c r="L941" s="136">
        <f t="shared" si="1351"/>
        <v>6.2888968619275287</v>
      </c>
      <c r="M941" s="136">
        <f t="shared" si="1351"/>
        <v>6.2323070908724425</v>
      </c>
      <c r="N941" s="136">
        <f t="shared" si="1351"/>
        <v>6.111227043994246</v>
      </c>
      <c r="O941" s="136">
        <f t="shared" si="1351"/>
        <v>5.8682639624316248</v>
      </c>
      <c r="P941" s="136">
        <f t="shared" si="1351"/>
        <v>5.745767420751144</v>
      </c>
      <c r="Q941" s="136">
        <f t="shared" si="1351"/>
        <v>5.6263979472174066</v>
      </c>
      <c r="R941" s="136">
        <f t="shared" si="1351"/>
        <v>5.5810711016072858</v>
      </c>
      <c r="S941" s="136">
        <f t="shared" ref="S941" si="1358">S892/S$909*100</f>
        <v>5.4563652517434358</v>
      </c>
      <c r="T941" s="136">
        <f t="shared" ref="T941:U941" si="1359">T892/T$909*100</f>
        <v>5.4160068271012163</v>
      </c>
      <c r="U941" s="136">
        <f t="shared" si="1359"/>
        <v>5.3953151119328728</v>
      </c>
      <c r="V941" s="136">
        <f t="shared" ref="V941" si="1360">V892/V$909*100</f>
        <v>5.3343212617847593</v>
      </c>
    </row>
    <row r="942" spans="1:22" ht="12" customHeight="1">
      <c r="A942" s="70" t="s">
        <v>21</v>
      </c>
      <c r="B942" s="136">
        <f t="shared" si="1354"/>
        <v>12.801122088052924</v>
      </c>
      <c r="C942" s="136">
        <f t="shared" si="1351"/>
        <v>13.021938643519521</v>
      </c>
      <c r="D942" s="136">
        <f t="shared" si="1351"/>
        <v>13.051501805355844</v>
      </c>
      <c r="E942" s="136">
        <f t="shared" si="1351"/>
        <v>13.306699010739905</v>
      </c>
      <c r="F942" s="136">
        <f t="shared" si="1351"/>
        <v>13.649608698255738</v>
      </c>
      <c r="G942" s="136">
        <f t="shared" si="1351"/>
        <v>13.895500509522158</v>
      </c>
      <c r="H942" s="136">
        <f t="shared" si="1351"/>
        <v>13.994034956250495</v>
      </c>
      <c r="I942" s="136">
        <f t="shared" si="1351"/>
        <v>14.501188630411582</v>
      </c>
      <c r="J942" s="136">
        <f t="shared" si="1351"/>
        <v>14.49656513217025</v>
      </c>
      <c r="K942" s="136">
        <f t="shared" si="1351"/>
        <v>14.728233933586651</v>
      </c>
      <c r="L942" s="136">
        <f t="shared" si="1351"/>
        <v>14.817681535082643</v>
      </c>
      <c r="M942" s="136">
        <f t="shared" si="1351"/>
        <v>14.865174615732698</v>
      </c>
      <c r="N942" s="136">
        <f t="shared" si="1351"/>
        <v>14.681438498283317</v>
      </c>
      <c r="O942" s="136">
        <f t="shared" si="1351"/>
        <v>14.752640000918865</v>
      </c>
      <c r="P942" s="136">
        <f t="shared" si="1351"/>
        <v>14.64555131160648</v>
      </c>
      <c r="Q942" s="136">
        <f t="shared" si="1351"/>
        <v>14.702511966184883</v>
      </c>
      <c r="R942" s="136">
        <f t="shared" si="1351"/>
        <v>15.16830996294812</v>
      </c>
      <c r="S942" s="136">
        <f t="shared" ref="S942" si="1361">S893/S$909*100</f>
        <v>15.320042798250308</v>
      </c>
      <c r="T942" s="136">
        <f t="shared" ref="T942:U942" si="1362">T893/T$909*100</f>
        <v>15.596554654806006</v>
      </c>
      <c r="U942" s="136">
        <f t="shared" si="1362"/>
        <v>15.828558859746936</v>
      </c>
      <c r="V942" s="136">
        <f t="shared" ref="V942" si="1363">V893/V$909*100</f>
        <v>16.229655245530793</v>
      </c>
    </row>
    <row r="943" spans="1:22" ht="12" customHeight="1">
      <c r="A943" s="70"/>
      <c r="B943" s="136"/>
      <c r="C943" s="136"/>
      <c r="D943" s="136"/>
      <c r="E943" s="136"/>
      <c r="F943" s="136"/>
      <c r="G943" s="136"/>
      <c r="H943" s="136"/>
      <c r="I943" s="136"/>
      <c r="J943" s="136"/>
      <c r="K943" s="136"/>
      <c r="L943" s="136"/>
      <c r="M943" s="136"/>
      <c r="N943" s="136"/>
      <c r="O943" s="136"/>
      <c r="P943" s="136"/>
      <c r="Q943" s="136"/>
      <c r="R943" s="136"/>
      <c r="S943" s="136"/>
      <c r="T943" s="136"/>
      <c r="U943" s="136"/>
      <c r="V943" s="136"/>
    </row>
    <row r="944" spans="1:22" ht="12" customHeight="1">
      <c r="A944" s="70" t="s">
        <v>22</v>
      </c>
      <c r="B944" s="136">
        <f t="shared" si="1354"/>
        <v>6.2828656456664094</v>
      </c>
      <c r="C944" s="136">
        <f t="shared" si="1351"/>
        <v>6.3481436572853971</v>
      </c>
      <c r="D944" s="136">
        <f t="shared" si="1351"/>
        <v>6.1994937055649064</v>
      </c>
      <c r="E944" s="136">
        <f t="shared" si="1351"/>
        <v>6.3570836255291123</v>
      </c>
      <c r="F944" s="136">
        <f t="shared" si="1351"/>
        <v>6.4658658587139968</v>
      </c>
      <c r="G944" s="136">
        <f t="shared" si="1351"/>
        <v>6.5182376868495702</v>
      </c>
      <c r="H944" s="136">
        <f t="shared" si="1351"/>
        <v>6.5534583112702061</v>
      </c>
      <c r="I944" s="136">
        <f t="shared" si="1351"/>
        <v>6.5462984792134939</v>
      </c>
      <c r="J944" s="136">
        <f t="shared" si="1351"/>
        <v>6.5311790135850885</v>
      </c>
      <c r="K944" s="136">
        <f t="shared" si="1351"/>
        <v>6.6293478487916131</v>
      </c>
      <c r="L944" s="136">
        <f t="shared" si="1351"/>
        <v>6.6703770961037927</v>
      </c>
      <c r="M944" s="136">
        <f t="shared" si="1351"/>
        <v>6.8077045732180164</v>
      </c>
      <c r="N944" s="136">
        <f t="shared" si="1351"/>
        <v>6.8185378483391474</v>
      </c>
      <c r="O944" s="136">
        <f t="shared" si="1351"/>
        <v>6.8095717144707173</v>
      </c>
      <c r="P944" s="136">
        <f t="shared" si="1351"/>
        <v>6.7702711013931509</v>
      </c>
      <c r="Q944" s="136">
        <f t="shared" si="1351"/>
        <v>6.6477408199776491</v>
      </c>
      <c r="R944" s="136">
        <f t="shared" si="1351"/>
        <v>6.847634875441118</v>
      </c>
      <c r="S944" s="136">
        <f t="shared" ref="S944" si="1364">S895/S$909*100</f>
        <v>6.6736966403227127</v>
      </c>
      <c r="T944" s="136">
        <f t="shared" ref="T944:U944" si="1365">T895/T$909*100</f>
        <v>6.6566769940839361</v>
      </c>
      <c r="U944" s="136">
        <f t="shared" si="1365"/>
        <v>6.7385245403746001</v>
      </c>
      <c r="V944" s="136">
        <f t="shared" ref="V944" si="1366">V895/V$909*100</f>
        <v>6.6794128496613538</v>
      </c>
    </row>
    <row r="945" spans="1:22" ht="12" customHeight="1">
      <c r="A945" s="70" t="s">
        <v>23</v>
      </c>
      <c r="B945" s="136">
        <f t="shared" si="1354"/>
        <v>4.9752772061262185</v>
      </c>
      <c r="C945" s="136">
        <f t="shared" si="1351"/>
        <v>5.1624273584449289</v>
      </c>
      <c r="D945" s="136">
        <f t="shared" si="1351"/>
        <v>5.2311554443518888</v>
      </c>
      <c r="E945" s="136">
        <f t="shared" si="1351"/>
        <v>5.2831448057781749</v>
      </c>
      <c r="F945" s="136">
        <f t="shared" si="1351"/>
        <v>5.2386194042796852</v>
      </c>
      <c r="G945" s="136">
        <f t="shared" si="1351"/>
        <v>5.4231723074385059</v>
      </c>
      <c r="H945" s="136">
        <f t="shared" si="1351"/>
        <v>5.7590567200413698</v>
      </c>
      <c r="I945" s="136">
        <f t="shared" si="1351"/>
        <v>5.8332994163462466</v>
      </c>
      <c r="J945" s="136">
        <f t="shared" si="1351"/>
        <v>5.855176390924945</v>
      </c>
      <c r="K945" s="136">
        <f t="shared" si="1351"/>
        <v>5.829445264151337</v>
      </c>
      <c r="L945" s="136">
        <f t="shared" si="1351"/>
        <v>5.3434165209583444</v>
      </c>
      <c r="M945" s="136">
        <f t="shared" si="1351"/>
        <v>5.3175589289251439</v>
      </c>
      <c r="N945" s="136">
        <f t="shared" si="1351"/>
        <v>5.2473320313808376</v>
      </c>
      <c r="O945" s="136">
        <f t="shared" si="1351"/>
        <v>5.2819235050505053</v>
      </c>
      <c r="P945" s="136">
        <f t="shared" si="1351"/>
        <v>5.3210249384438875</v>
      </c>
      <c r="Q945" s="136">
        <f t="shared" si="1351"/>
        <v>5.3875507072659996</v>
      </c>
      <c r="R945" s="136">
        <f t="shared" si="1351"/>
        <v>5.3353658831820958</v>
      </c>
      <c r="S945" s="136">
        <f t="shared" ref="S945" si="1367">S896/S$909*100</f>
        <v>5.3818543615354386</v>
      </c>
      <c r="T945" s="136">
        <f t="shared" ref="T945:U945" si="1368">T896/T$909*100</f>
        <v>5.3547760447010919</v>
      </c>
      <c r="U945" s="136">
        <f t="shared" si="1368"/>
        <v>5.3057129735138142</v>
      </c>
      <c r="V945" s="136">
        <f t="shared" ref="V945" si="1369">V896/V$909*100</f>
        <v>5.283058575659715</v>
      </c>
    </row>
    <row r="946" spans="1:22" ht="12" customHeight="1">
      <c r="A946" s="70" t="s">
        <v>24</v>
      </c>
      <c r="B946" s="136">
        <f t="shared" si="1354"/>
        <v>4.4547268865098628</v>
      </c>
      <c r="C946" s="136">
        <f t="shared" si="1351"/>
        <v>4.0757748958357434</v>
      </c>
      <c r="D946" s="136">
        <f t="shared" si="1351"/>
        <v>4.1659079661446423</v>
      </c>
      <c r="E946" s="136">
        <f t="shared" si="1351"/>
        <v>4.3234526008133498</v>
      </c>
      <c r="F946" s="136">
        <f t="shared" si="1351"/>
        <v>4.1077880753649394</v>
      </c>
      <c r="G946" s="136">
        <f t="shared" si="1351"/>
        <v>4.5693703878289753</v>
      </c>
      <c r="H946" s="136">
        <f t="shared" si="1351"/>
        <v>4.4065999457066445</v>
      </c>
      <c r="I946" s="136">
        <f t="shared" si="1351"/>
        <v>4.2512959488782682</v>
      </c>
      <c r="J946" s="136">
        <f t="shared" si="1351"/>
        <v>4.1990699256332942</v>
      </c>
      <c r="K946" s="136">
        <f t="shared" si="1351"/>
        <v>4.2284057871939629</v>
      </c>
      <c r="L946" s="136">
        <f t="shared" si="1351"/>
        <v>4.2690001231865695</v>
      </c>
      <c r="M946" s="136">
        <f t="shared" si="1351"/>
        <v>4.2298592583427581</v>
      </c>
      <c r="N946" s="136">
        <f t="shared" si="1351"/>
        <v>4.152877016133905</v>
      </c>
      <c r="O946" s="136">
        <f t="shared" si="1351"/>
        <v>4.104758699879409</v>
      </c>
      <c r="P946" s="136">
        <f t="shared" si="1351"/>
        <v>3.9491666330873914</v>
      </c>
      <c r="Q946" s="136">
        <f t="shared" si="1351"/>
        <v>3.8995529812871741</v>
      </c>
      <c r="R946" s="136">
        <f t="shared" si="1351"/>
        <v>3.7515341445327319</v>
      </c>
      <c r="S946" s="136">
        <f t="shared" ref="S946" si="1370">S897/S$909*100</f>
        <v>3.8252948783345566</v>
      </c>
      <c r="T946" s="136">
        <f t="shared" ref="T946:U946" si="1371">T897/T$909*100</f>
        <v>3.7271814885631209</v>
      </c>
      <c r="U946" s="136">
        <f t="shared" si="1371"/>
        <v>3.7500111140554702</v>
      </c>
      <c r="V946" s="136">
        <f t="shared" ref="V946" si="1372">V897/V$909*100</f>
        <v>3.6610214179552818</v>
      </c>
    </row>
    <row r="947" spans="1:22" ht="12" customHeight="1">
      <c r="A947" s="70" t="s">
        <v>25</v>
      </c>
      <c r="B947" s="136">
        <f t="shared" si="1354"/>
        <v>3.8051375224422341</v>
      </c>
      <c r="C947" s="136">
        <f t="shared" si="1351"/>
        <v>3.742433499982122</v>
      </c>
      <c r="D947" s="136">
        <f t="shared" si="1351"/>
        <v>3.7550021524733128</v>
      </c>
      <c r="E947" s="136">
        <f t="shared" si="1351"/>
        <v>3.7537804844696336</v>
      </c>
      <c r="F947" s="136">
        <f t="shared" si="1351"/>
        <v>3.6596370021282514</v>
      </c>
      <c r="G947" s="136">
        <f t="shared" si="1351"/>
        <v>3.6094751210713074</v>
      </c>
      <c r="H947" s="136">
        <f t="shared" si="1351"/>
        <v>3.5919673703126822</v>
      </c>
      <c r="I947" s="136">
        <f t="shared" si="1351"/>
        <v>3.6019328331025697</v>
      </c>
      <c r="J947" s="136">
        <f t="shared" si="1351"/>
        <v>3.5979634276386077</v>
      </c>
      <c r="K947" s="136">
        <f t="shared" si="1351"/>
        <v>3.6817855115065958</v>
      </c>
      <c r="L947" s="136">
        <f t="shared" si="1351"/>
        <v>3.7044496581455597</v>
      </c>
      <c r="M947" s="136">
        <f t="shared" si="1351"/>
        <v>3.726827930849602</v>
      </c>
      <c r="N947" s="136">
        <f t="shared" si="1351"/>
        <v>3.8047522455457692</v>
      </c>
      <c r="O947" s="136">
        <f t="shared" si="1351"/>
        <v>3.7770812899512145</v>
      </c>
      <c r="P947" s="136">
        <f t="shared" si="1351"/>
        <v>3.8971859153675021</v>
      </c>
      <c r="Q947" s="136">
        <f t="shared" si="1351"/>
        <v>3.9092240592088943</v>
      </c>
      <c r="R947" s="136">
        <f t="shared" si="1351"/>
        <v>3.8874452603092475</v>
      </c>
      <c r="S947" s="136">
        <f t="shared" ref="S947" si="1373">S898/S$909*100</f>
        <v>3.8804484887782662</v>
      </c>
      <c r="T947" s="136">
        <f t="shared" ref="T947:U947" si="1374">T898/T$909*100</f>
        <v>3.861723249092238</v>
      </c>
      <c r="U947" s="136">
        <f t="shared" si="1374"/>
        <v>3.9008963620767325</v>
      </c>
      <c r="V947" s="136">
        <f t="shared" ref="V947" si="1375">V898/V$909*100</f>
        <v>3.9136817369434014</v>
      </c>
    </row>
    <row r="948" spans="1:22" ht="12" customHeight="1">
      <c r="A948" s="70" t="s">
        <v>26</v>
      </c>
      <c r="B948" s="136">
        <f t="shared" si="1354"/>
        <v>6.1940363788972492</v>
      </c>
      <c r="C948" s="136">
        <f t="shared" si="1351"/>
        <v>6.2635397759180229</v>
      </c>
      <c r="D948" s="136">
        <f t="shared" si="1351"/>
        <v>6.3912165288483171</v>
      </c>
      <c r="E948" s="136">
        <f t="shared" si="1351"/>
        <v>6.2905042692835016</v>
      </c>
      <c r="F948" s="136">
        <f t="shared" si="1351"/>
        <v>6.2643231653048446</v>
      </c>
      <c r="G948" s="136">
        <f t="shared" si="1351"/>
        <v>6.2863605017287032</v>
      </c>
      <c r="H948" s="136">
        <f t="shared" si="1351"/>
        <v>6.2359686254594546</v>
      </c>
      <c r="I948" s="136">
        <f t="shared" si="1351"/>
        <v>6.1708950270529561</v>
      </c>
      <c r="J948" s="136">
        <f t="shared" si="1351"/>
        <v>6.2981729615487563</v>
      </c>
      <c r="K948" s="136">
        <f t="shared" si="1351"/>
        <v>6.3650754541777514</v>
      </c>
      <c r="L948" s="136">
        <f t="shared" si="1351"/>
        <v>6.2457347235773009</v>
      </c>
      <c r="M948" s="136">
        <f t="shared" si="1351"/>
        <v>6.004648209753805</v>
      </c>
      <c r="N948" s="136">
        <f t="shared" si="1351"/>
        <v>5.8511204622203756</v>
      </c>
      <c r="O948" s="136">
        <f t="shared" si="1351"/>
        <v>5.9615973561391806</v>
      </c>
      <c r="P948" s="136">
        <f t="shared" si="1351"/>
        <v>6.0952852577085643</v>
      </c>
      <c r="Q948" s="136">
        <f t="shared" si="1351"/>
        <v>5.94960861532872</v>
      </c>
      <c r="R948" s="136">
        <f t="shared" si="1351"/>
        <v>5.9796339589731451</v>
      </c>
      <c r="S948" s="136">
        <f t="shared" ref="S948" si="1376">S899/S$909*100</f>
        <v>5.9628563441014446</v>
      </c>
      <c r="T948" s="136">
        <f t="shared" ref="T948:U948" si="1377">T899/T$909*100</f>
        <v>5.9316730852715081</v>
      </c>
      <c r="U948" s="136">
        <f t="shared" si="1377"/>
        <v>5.9533362566415313</v>
      </c>
      <c r="V948" s="136">
        <f t="shared" ref="V948" si="1378">V899/V$909*100</f>
        <v>5.951165044804223</v>
      </c>
    </row>
    <row r="949" spans="1:22" ht="12" customHeight="1">
      <c r="A949" s="70" t="s">
        <v>27</v>
      </c>
      <c r="B949" s="136">
        <f t="shared" si="1354"/>
        <v>5.4398123579762663</v>
      </c>
      <c r="C949" s="136">
        <f t="shared" si="1351"/>
        <v>5.3233535106667143</v>
      </c>
      <c r="D949" s="136">
        <f t="shared" si="1351"/>
        <v>5.2445341297676258</v>
      </c>
      <c r="E949" s="136">
        <f t="shared" si="1351"/>
        <v>5.2750949088013757</v>
      </c>
      <c r="F949" s="136">
        <f t="shared" si="1351"/>
        <v>5.3611847071192997</v>
      </c>
      <c r="G949" s="136">
        <f t="shared" si="1351"/>
        <v>5.3366013773259144</v>
      </c>
      <c r="H949" s="136">
        <f t="shared" si="1351"/>
        <v>5.3340125163731624</v>
      </c>
      <c r="I949" s="136">
        <f t="shared" si="1351"/>
        <v>5.3771223394683405</v>
      </c>
      <c r="J949" s="136">
        <f t="shared" si="1351"/>
        <v>5.2985953860581159</v>
      </c>
      <c r="K949" s="136">
        <f t="shared" si="1351"/>
        <v>5.4407570293822198</v>
      </c>
      <c r="L949" s="136">
        <f t="shared" si="1351"/>
        <v>5.6463594621571325</v>
      </c>
      <c r="M949" s="136">
        <f t="shared" si="1351"/>
        <v>5.6491606560005296</v>
      </c>
      <c r="N949" s="136">
        <f t="shared" si="1351"/>
        <v>5.89766754677182</v>
      </c>
      <c r="O949" s="136">
        <f t="shared" si="1351"/>
        <v>6.1505613090839528</v>
      </c>
      <c r="P949" s="136">
        <f t="shared" si="1351"/>
        <v>5.8834813295696264</v>
      </c>
      <c r="Q949" s="136">
        <f t="shared" si="1351"/>
        <v>5.8992561582666827</v>
      </c>
      <c r="R949" s="136">
        <f t="shared" si="1351"/>
        <v>5.9815803882051419</v>
      </c>
      <c r="S949" s="136">
        <f t="shared" ref="S949" si="1379">S900/S$909*100</f>
        <v>6.1432742417910857</v>
      </c>
      <c r="T949" s="136">
        <f t="shared" ref="T949:U949" si="1380">T900/T$909*100</f>
        <v>6.1128236125462836</v>
      </c>
      <c r="U949" s="136">
        <f t="shared" si="1380"/>
        <v>6.1266324262352869</v>
      </c>
      <c r="V949" s="136">
        <f t="shared" ref="V949" si="1381">V900/V$909*100</f>
        <v>6.1036268648241485</v>
      </c>
    </row>
    <row r="950" spans="1:22" ht="12" customHeight="1">
      <c r="A950" s="70" t="s">
        <v>28</v>
      </c>
      <c r="B950" s="136">
        <f t="shared" si="1354"/>
        <v>3.6458532618931496</v>
      </c>
      <c r="C950" s="136">
        <f t="shared" si="1351"/>
        <v>3.7347434330772256</v>
      </c>
      <c r="D950" s="136">
        <f t="shared" si="1351"/>
        <v>3.6430147608940131</v>
      </c>
      <c r="E950" s="136">
        <f t="shared" si="1351"/>
        <v>3.4828317886303459</v>
      </c>
      <c r="F950" s="136">
        <f t="shared" si="1351"/>
        <v>3.5824971915866075</v>
      </c>
      <c r="G950" s="136">
        <f t="shared" si="1351"/>
        <v>3.5775281723992323</v>
      </c>
      <c r="H950" s="136">
        <f t="shared" si="1351"/>
        <v>3.5530149843467917</v>
      </c>
      <c r="I950" s="136">
        <f t="shared" si="1351"/>
        <v>3.5346748077674759</v>
      </c>
      <c r="J950" s="136">
        <f t="shared" si="1351"/>
        <v>3.5463913556371338</v>
      </c>
      <c r="K950" s="136">
        <f t="shared" si="1351"/>
        <v>3.5047454382836669</v>
      </c>
      <c r="L950" s="136">
        <f t="shared" si="1351"/>
        <v>3.4876787668977545</v>
      </c>
      <c r="M950" s="136">
        <f t="shared" si="1351"/>
        <v>3.6278922791040258</v>
      </c>
      <c r="N950" s="136">
        <f t="shared" si="1351"/>
        <v>3.7349201085592183</v>
      </c>
      <c r="O950" s="136">
        <f t="shared" si="1351"/>
        <v>3.7067085074752306</v>
      </c>
      <c r="P950" s="136">
        <f t="shared" si="1351"/>
        <v>3.7276600618000049</v>
      </c>
      <c r="Q950" s="136">
        <f t="shared" si="1351"/>
        <v>3.6916248059701977</v>
      </c>
      <c r="R950" s="136">
        <f t="shared" si="1351"/>
        <v>3.5934279252749355</v>
      </c>
      <c r="S950" s="136">
        <f t="shared" ref="S950" si="1382">S901/S$909*100</f>
        <v>3.5514753613663825</v>
      </c>
      <c r="T950" s="136">
        <f t="shared" ref="T950:U950" si="1383">T901/T$909*100</f>
        <v>3.5543552031752661</v>
      </c>
      <c r="U950" s="136">
        <f t="shared" si="1383"/>
        <v>3.5142186370287423</v>
      </c>
      <c r="V950" s="136">
        <f t="shared" ref="V950" si="1384">V901/V$909*100</f>
        <v>3.4711469698431663</v>
      </c>
    </row>
    <row r="951" spans="1:22" ht="12" customHeight="1">
      <c r="A951" s="70" t="s">
        <v>29</v>
      </c>
      <c r="B951" s="136">
        <f t="shared" si="1354"/>
        <v>6.2117887118147381</v>
      </c>
      <c r="C951" s="136">
        <f t="shared" si="1351"/>
        <v>6.1650149016407578</v>
      </c>
      <c r="D951" s="136">
        <f t="shared" si="1351"/>
        <v>6.21075122404749</v>
      </c>
      <c r="E951" s="136">
        <f t="shared" si="1351"/>
        <v>6.2143527599020176</v>
      </c>
      <c r="F951" s="136">
        <f t="shared" si="1351"/>
        <v>6.2054178027323141</v>
      </c>
      <c r="G951" s="136">
        <f t="shared" si="1351"/>
        <v>6.0496996779964771</v>
      </c>
      <c r="H951" s="136">
        <f t="shared" si="1351"/>
        <v>6.0575411509572037</v>
      </c>
      <c r="I951" s="136">
        <f t="shared" si="1351"/>
        <v>5.9395811751250509</v>
      </c>
      <c r="J951" s="136">
        <f t="shared" si="1351"/>
        <v>5.8189932573742578</v>
      </c>
      <c r="K951" s="136">
        <f t="shared" si="1351"/>
        <v>5.8188468338109161</v>
      </c>
      <c r="L951" s="136">
        <f t="shared" si="1351"/>
        <v>5.9034236030151206</v>
      </c>
      <c r="M951" s="136">
        <f t="shared" si="1351"/>
        <v>6.0048921797733756</v>
      </c>
      <c r="N951" s="136">
        <f t="shared" si="1351"/>
        <v>6.0788719859640503</v>
      </c>
      <c r="O951" s="136">
        <f t="shared" si="1351"/>
        <v>6.08198870921054</v>
      </c>
      <c r="P951" s="136">
        <f t="shared" si="1351"/>
        <v>6.1833725327185851</v>
      </c>
      <c r="Q951" s="136">
        <f t="shared" si="1351"/>
        <v>6.2367909700922421</v>
      </c>
      <c r="R951" s="136">
        <f t="shared" si="1351"/>
        <v>6.2545356158782912</v>
      </c>
      <c r="S951" s="136">
        <f t="shared" ref="S951" si="1385">S902/S$909*100</f>
        <v>6.2873835178434607</v>
      </c>
      <c r="T951" s="136">
        <f t="shared" ref="T951:U951" si="1386">T902/T$909*100</f>
        <v>6.25279840398166</v>
      </c>
      <c r="U951" s="136">
        <f t="shared" si="1386"/>
        <v>6.2071023426268441</v>
      </c>
      <c r="V951" s="136">
        <f t="shared" ref="V951" si="1387">V902/V$909*100</f>
        <v>6.1974165353333337</v>
      </c>
    </row>
    <row r="952" spans="1:22" ht="12" customHeight="1">
      <c r="A952" s="70" t="s">
        <v>30</v>
      </c>
      <c r="B952" s="136">
        <f t="shared" si="1354"/>
        <v>4.4506031534254493</v>
      </c>
      <c r="C952" s="136">
        <f t="shared" si="1351"/>
        <v>4.5395056483212777</v>
      </c>
      <c r="D952" s="136">
        <f t="shared" si="1351"/>
        <v>4.5431690055087728</v>
      </c>
      <c r="E952" s="136">
        <f t="shared" si="1351"/>
        <v>4.4711501496713222</v>
      </c>
      <c r="F952" s="136">
        <f t="shared" si="1351"/>
        <v>4.3587655265874696</v>
      </c>
      <c r="G952" s="136">
        <f t="shared" si="1351"/>
        <v>4.1116666739929597</v>
      </c>
      <c r="H952" s="136">
        <f t="shared" si="1351"/>
        <v>4.1844719971181163</v>
      </c>
      <c r="I952" s="136">
        <f t="shared" si="1351"/>
        <v>4.1217842536611791</v>
      </c>
      <c r="J952" s="136">
        <f t="shared" si="1351"/>
        <v>4.1330221320578246</v>
      </c>
      <c r="K952" s="136">
        <f t="shared" si="1351"/>
        <v>4.1873887936256553</v>
      </c>
      <c r="L952" s="136">
        <f t="shared" si="1351"/>
        <v>4.1974769704347548</v>
      </c>
      <c r="M952" s="136">
        <f t="shared" si="1351"/>
        <v>4.1703073383277482</v>
      </c>
      <c r="N952" s="136">
        <f t="shared" si="1351"/>
        <v>4.2747235633795988</v>
      </c>
      <c r="O952" s="136">
        <f t="shared" si="1351"/>
        <v>4.3262584684510257</v>
      </c>
      <c r="P952" s="136">
        <f t="shared" si="1351"/>
        <v>4.3960820408847114</v>
      </c>
      <c r="Q952" s="136">
        <f t="shared" si="1351"/>
        <v>4.4506726366480738</v>
      </c>
      <c r="R952" s="136">
        <f t="shared" si="1351"/>
        <v>4.4084491684680014</v>
      </c>
      <c r="S952" s="136">
        <f t="shared" ref="S952" si="1388">S903/S$909*100</f>
        <v>4.4533270004413019</v>
      </c>
      <c r="T952" s="136">
        <f t="shared" ref="T952:U952" si="1389">T903/T$909*100</f>
        <v>4.4389260068358363</v>
      </c>
      <c r="U952" s="136">
        <f t="shared" si="1389"/>
        <v>4.456250133472536</v>
      </c>
      <c r="V952" s="136">
        <f t="shared" ref="V952" si="1390">V903/V$909*100</f>
        <v>4.4189229594492705</v>
      </c>
    </row>
    <row r="953" spans="1:22" ht="12" customHeight="1">
      <c r="A953" s="70" t="s">
        <v>31</v>
      </c>
      <c r="B953" s="136">
        <f t="shared" si="1354"/>
        <v>6.2867460108966604</v>
      </c>
      <c r="C953" s="136">
        <f t="shared" si="1351"/>
        <v>5.9875518192200667</v>
      </c>
      <c r="D953" s="136">
        <f t="shared" si="1351"/>
        <v>5.9932805009429613</v>
      </c>
      <c r="E953" s="136">
        <f t="shared" si="1351"/>
        <v>5.7786262850809091</v>
      </c>
      <c r="F953" s="136">
        <f t="shared" si="1351"/>
        <v>5.7364879399494262</v>
      </c>
      <c r="G953" s="136">
        <f t="shared" si="1351"/>
        <v>5.9204380054657593</v>
      </c>
      <c r="H953" s="136">
        <f t="shared" si="1351"/>
        <v>5.8318392338650149</v>
      </c>
      <c r="I953" s="136">
        <f t="shared" si="1351"/>
        <v>5.9949362578223448</v>
      </c>
      <c r="J953" s="136">
        <f t="shared" si="1351"/>
        <v>5.9715004757983339</v>
      </c>
      <c r="K953" s="136">
        <f t="shared" si="1351"/>
        <v>5.8776663419488004</v>
      </c>
      <c r="L953" s="136">
        <f t="shared" si="1351"/>
        <v>6.0060127224091362</v>
      </c>
      <c r="M953" s="136">
        <f t="shared" si="1351"/>
        <v>6.1793772142457586</v>
      </c>
      <c r="N953" s="136">
        <f t="shared" si="1351"/>
        <v>6.3161654318375842</v>
      </c>
      <c r="O953" s="136">
        <f t="shared" si="1351"/>
        <v>6.4524508271286845</v>
      </c>
      <c r="P953" s="136">
        <f t="shared" si="1351"/>
        <v>6.5923681023750795</v>
      </c>
      <c r="Q953" s="136">
        <f t="shared" si="1351"/>
        <v>6.7141205036583846</v>
      </c>
      <c r="R953" s="136">
        <f t="shared" si="1351"/>
        <v>6.5898830999780946</v>
      </c>
      <c r="S953" s="136">
        <f t="shared" ref="S953" si="1391">S904/S$909*100</f>
        <v>6.5806700912097451</v>
      </c>
      <c r="T953" s="136">
        <f t="shared" ref="T953:U953" si="1392">T904/T$909*100</f>
        <v>6.5392379257002444</v>
      </c>
      <c r="U953" s="136">
        <f t="shared" si="1392"/>
        <v>6.4520852087003577</v>
      </c>
      <c r="V953" s="136">
        <f t="shared" ref="V953" si="1393">V904/V$909*100</f>
        <v>6.4798894218990544</v>
      </c>
    </row>
    <row r="954" spans="1:22" ht="12" customHeight="1">
      <c r="A954" s="70" t="s">
        <v>32</v>
      </c>
      <c r="B954" s="136">
        <f t="shared" si="1354"/>
        <v>2.7817756956906718</v>
      </c>
      <c r="C954" s="136">
        <f t="shared" si="1351"/>
        <v>2.7969364876717053</v>
      </c>
      <c r="D954" s="136">
        <f t="shared" si="1351"/>
        <v>2.8434881644635279</v>
      </c>
      <c r="E954" s="136">
        <f t="shared" si="1351"/>
        <v>2.6733398248528184</v>
      </c>
      <c r="F954" s="136">
        <f t="shared" si="1351"/>
        <v>2.6577446802058193</v>
      </c>
      <c r="G954" s="136">
        <f t="shared" si="1351"/>
        <v>2.5602421710582619</v>
      </c>
      <c r="H954" s="136">
        <f t="shared" si="1351"/>
        <v>2.6087389594048784</v>
      </c>
      <c r="I954" s="136">
        <f t="shared" si="1351"/>
        <v>2.5842824330229095</v>
      </c>
      <c r="J954" s="136">
        <f t="shared" si="1351"/>
        <v>2.6048894372029499</v>
      </c>
      <c r="K954" s="136">
        <f t="shared" si="1351"/>
        <v>2.5365260125595555</v>
      </c>
      <c r="L954" s="136">
        <f t="shared" si="1351"/>
        <v>2.5605007651150622</v>
      </c>
      <c r="M954" s="136">
        <f t="shared" si="1351"/>
        <v>2.6685905445352751</v>
      </c>
      <c r="N954" s="136">
        <f t="shared" si="1351"/>
        <v>2.7278272030416284</v>
      </c>
      <c r="O954" s="136">
        <f t="shared" si="1351"/>
        <v>2.5784026460696325</v>
      </c>
      <c r="P954" s="136">
        <f t="shared" si="1351"/>
        <v>2.5974664967201888</v>
      </c>
      <c r="Q954" s="136">
        <f t="shared" si="1351"/>
        <v>2.6158745168515996</v>
      </c>
      <c r="R954" s="136">
        <f t="shared" si="1351"/>
        <v>2.6512012373479674</v>
      </c>
      <c r="S954" s="136">
        <f t="shared" ref="S954" si="1394">S905/S$909*100</f>
        <v>2.6301292217348951</v>
      </c>
      <c r="T954" s="136">
        <f t="shared" ref="T954:U954" si="1395">T905/T$909*100</f>
        <v>2.6698368081729558</v>
      </c>
      <c r="U954" s="136">
        <f t="shared" si="1395"/>
        <v>2.6301713492363632</v>
      </c>
      <c r="V954" s="136">
        <f t="shared" ref="V954" si="1396">V905/V$909*100</f>
        <v>2.6534773453473055</v>
      </c>
    </row>
    <row r="955" spans="1:22" ht="12" customHeight="1">
      <c r="A955" s="70" t="s">
        <v>33</v>
      </c>
      <c r="B955" s="136">
        <f t="shared" si="1354"/>
        <v>3.4315137845580663</v>
      </c>
      <c r="C955" s="136">
        <f t="shared" ref="C955:R960" si="1397">C906/C$909*100</f>
        <v>3.7181407758107561</v>
      </c>
      <c r="D955" s="136">
        <f t="shared" si="1397"/>
        <v>3.7163228012283853</v>
      </c>
      <c r="E955" s="136">
        <f t="shared" si="1397"/>
        <v>3.547863087765033</v>
      </c>
      <c r="F955" s="136">
        <f t="shared" si="1397"/>
        <v>3.4716512802535711</v>
      </c>
      <c r="G955" s="136">
        <f t="shared" si="1397"/>
        <v>3.381541205616561</v>
      </c>
      <c r="H955" s="136">
        <f t="shared" si="1397"/>
        <v>3.3340352246206946</v>
      </c>
      <c r="I955" s="136">
        <f t="shared" si="1397"/>
        <v>3.2702630959886569</v>
      </c>
      <c r="J955" s="136">
        <f t="shared" si="1397"/>
        <v>3.2648984237506484</v>
      </c>
      <c r="K955" s="136">
        <f t="shared" si="1397"/>
        <v>3.2491725391228057</v>
      </c>
      <c r="L955" s="136">
        <f t="shared" si="1397"/>
        <v>3.261352719683106</v>
      </c>
      <c r="M955" s="136">
        <f t="shared" si="1397"/>
        <v>3.1042512937672049</v>
      </c>
      <c r="N955" s="136">
        <f t="shared" si="1397"/>
        <v>3.0554178492875841</v>
      </c>
      <c r="O955" s="136">
        <f t="shared" si="1397"/>
        <v>3.0104243825566943</v>
      </c>
      <c r="P955" s="136">
        <f t="shared" si="1397"/>
        <v>2.9841618931076237</v>
      </c>
      <c r="Q955" s="136">
        <f t="shared" si="1397"/>
        <v>2.8652545135751928</v>
      </c>
      <c r="R955" s="136">
        <f t="shared" si="1397"/>
        <v>2.8797081556934212</v>
      </c>
      <c r="S955" s="136">
        <f t="shared" ref="S955" si="1398">S906/S$909*100</f>
        <v>2.8365641816408091</v>
      </c>
      <c r="T955" s="136">
        <f t="shared" ref="T955:U955" si="1399">T906/T$909*100</f>
        <v>2.8091564913800862</v>
      </c>
      <c r="U955" s="136">
        <f t="shared" si="1399"/>
        <v>2.785444052426433</v>
      </c>
      <c r="V955" s="136">
        <f t="shared" ref="V955" si="1400">V906/V$909*100</f>
        <v>2.7634518887182784</v>
      </c>
    </row>
    <row r="956" spans="1:22" ht="12" customHeight="1">
      <c r="A956" s="70" t="s">
        <v>34</v>
      </c>
      <c r="B956" s="136">
        <f t="shared" si="1354"/>
        <v>4.2532859054453693</v>
      </c>
      <c r="C956" s="136">
        <f t="shared" si="1397"/>
        <v>4.294751194129363</v>
      </c>
      <c r="D956" s="136">
        <f t="shared" si="1397"/>
        <v>4.3232959969618756</v>
      </c>
      <c r="E956" s="136">
        <f t="shared" si="1397"/>
        <v>4.4305007500336702</v>
      </c>
      <c r="F956" s="136">
        <f t="shared" si="1397"/>
        <v>4.2917773819341987</v>
      </c>
      <c r="G956" s="136">
        <f t="shared" si="1397"/>
        <v>4.1539307675619659</v>
      </c>
      <c r="H956" s="136">
        <f t="shared" si="1397"/>
        <v>4.1564092480370265</v>
      </c>
      <c r="I956" s="136">
        <f t="shared" si="1397"/>
        <v>4.1752067080377113</v>
      </c>
      <c r="J956" s="136">
        <f t="shared" si="1397"/>
        <v>4.2010691301473502</v>
      </c>
      <c r="K956" s="136">
        <f t="shared" si="1397"/>
        <v>4.1887417847329438</v>
      </c>
      <c r="L956" s="136">
        <f t="shared" si="1397"/>
        <v>4.226037050585651</v>
      </c>
      <c r="M956" s="136">
        <f t="shared" si="1397"/>
        <v>4.1699704273483418</v>
      </c>
      <c r="N956" s="136">
        <f t="shared" si="1397"/>
        <v>4.1626951820889948</v>
      </c>
      <c r="O956" s="136">
        <f t="shared" si="1397"/>
        <v>4.152943955677074</v>
      </c>
      <c r="P956" s="136">
        <f t="shared" si="1397"/>
        <v>4.2732773301719336</v>
      </c>
      <c r="Q956" s="136">
        <f t="shared" si="1397"/>
        <v>4.2759343031714652</v>
      </c>
      <c r="R956" s="136">
        <f t="shared" si="1397"/>
        <v>4.3092684311838481</v>
      </c>
      <c r="S956" s="136">
        <f t="shared" ref="S956" si="1401">S907/S$909*100</f>
        <v>4.2457302378274182</v>
      </c>
      <c r="T956" s="136">
        <f t="shared" ref="T956:U956" si="1402">T907/T$909*100</f>
        <v>4.2831849440406558</v>
      </c>
      <c r="U956" s="136">
        <f t="shared" si="1402"/>
        <v>4.267664347381416</v>
      </c>
      <c r="V956" s="136">
        <f t="shared" ref="V956" si="1403">V907/V$909*100</f>
        <v>4.28530643054859</v>
      </c>
    </row>
    <row r="957" spans="1:22" ht="12" customHeight="1">
      <c r="A957" s="70" t="s">
        <v>35</v>
      </c>
      <c r="B957" s="136">
        <f t="shared" si="1354"/>
        <v>5.1851819803410155</v>
      </c>
      <c r="C957" s="136">
        <f t="shared" si="1397"/>
        <v>4.9929566874399249</v>
      </c>
      <c r="D957" s="136">
        <f t="shared" si="1397"/>
        <v>5.0179270551136668</v>
      </c>
      <c r="E957" s="136">
        <f t="shared" si="1397"/>
        <v>4.6511633907198098</v>
      </c>
      <c r="F957" s="136">
        <f t="shared" si="1397"/>
        <v>4.4327184850527637</v>
      </c>
      <c r="G957" s="136">
        <f t="shared" si="1397"/>
        <v>4.4931683176253294</v>
      </c>
      <c r="H957" s="136">
        <f t="shared" si="1397"/>
        <v>4.5480362010753383</v>
      </c>
      <c r="I957" s="136">
        <f t="shared" si="1397"/>
        <v>4.6421348298787919</v>
      </c>
      <c r="J957" s="136">
        <f t="shared" si="1397"/>
        <v>4.6093758002217138</v>
      </c>
      <c r="K957" s="136">
        <f t="shared" si="1397"/>
        <v>4.4901264880528506</v>
      </c>
      <c r="L957" s="136">
        <f t="shared" si="1397"/>
        <v>4.4250208316451785</v>
      </c>
      <c r="M957" s="136">
        <f t="shared" si="1397"/>
        <v>4.3712921639734121</v>
      </c>
      <c r="N957" s="136">
        <f t="shared" si="1397"/>
        <v>4.360048374897862</v>
      </c>
      <c r="O957" s="136">
        <f t="shared" si="1397"/>
        <v>4.3801535058777068</v>
      </c>
      <c r="P957" s="136">
        <f t="shared" si="1397"/>
        <v>4.4036426797533936</v>
      </c>
      <c r="Q957" s="136">
        <f t="shared" si="1397"/>
        <v>4.3444022908898043</v>
      </c>
      <c r="R957" s="136">
        <f t="shared" si="1397"/>
        <v>4.2505559912156965</v>
      </c>
      <c r="S957" s="136">
        <f t="shared" ref="S957" si="1404">S908/S$909*100</f>
        <v>4.3064092721735987</v>
      </c>
      <c r="T957" s="136">
        <f t="shared" ref="T957:U957" si="1405">T908/T$909*100</f>
        <v>4.2241989991693227</v>
      </c>
      <c r="U957" s="136">
        <f t="shared" si="1405"/>
        <v>4.2135440907252608</v>
      </c>
      <c r="V957" s="136">
        <f t="shared" ref="V957" si="1406">V908/V$909*100</f>
        <v>4.2155558229209724</v>
      </c>
    </row>
    <row r="958" spans="1:22" ht="12" customHeight="1">
      <c r="A958" s="72" t="s">
        <v>5</v>
      </c>
      <c r="B958" s="137">
        <f t="shared" si="1354"/>
        <v>100</v>
      </c>
      <c r="C958" s="137">
        <f t="shared" si="1397"/>
        <v>100</v>
      </c>
      <c r="D958" s="137">
        <f t="shared" si="1397"/>
        <v>100</v>
      </c>
      <c r="E958" s="137">
        <f t="shared" si="1397"/>
        <v>100</v>
      </c>
      <c r="F958" s="137">
        <f t="shared" si="1397"/>
        <v>100</v>
      </c>
      <c r="G958" s="137">
        <f t="shared" si="1397"/>
        <v>100</v>
      </c>
      <c r="H958" s="137">
        <f t="shared" si="1397"/>
        <v>100</v>
      </c>
      <c r="I958" s="137">
        <f t="shared" si="1397"/>
        <v>100</v>
      </c>
      <c r="J958" s="137">
        <f t="shared" si="1397"/>
        <v>100</v>
      </c>
      <c r="K958" s="137">
        <f t="shared" si="1397"/>
        <v>100</v>
      </c>
      <c r="L958" s="137">
        <f t="shared" si="1397"/>
        <v>100</v>
      </c>
      <c r="M958" s="137">
        <f t="shared" si="1397"/>
        <v>100</v>
      </c>
      <c r="N958" s="137">
        <f t="shared" si="1397"/>
        <v>100</v>
      </c>
      <c r="O958" s="137">
        <f t="shared" si="1397"/>
        <v>100</v>
      </c>
      <c r="P958" s="137">
        <f t="shared" si="1397"/>
        <v>100</v>
      </c>
      <c r="Q958" s="137">
        <f t="shared" si="1397"/>
        <v>100</v>
      </c>
      <c r="R958" s="137">
        <f t="shared" si="1397"/>
        <v>100</v>
      </c>
      <c r="S958" s="137">
        <f t="shared" ref="S958" si="1407">S909/S$909*100</f>
        <v>100</v>
      </c>
      <c r="T958" s="137">
        <f t="shared" ref="T958:U958" si="1408">T909/T$909*100</f>
        <v>100</v>
      </c>
      <c r="U958" s="137">
        <f t="shared" si="1408"/>
        <v>100</v>
      </c>
      <c r="V958" s="137">
        <f t="shared" ref="V958" si="1409">V909/V$909*100</f>
        <v>100</v>
      </c>
    </row>
    <row r="959" spans="1:22" ht="12" customHeight="1">
      <c r="A959" s="73" t="s">
        <v>3</v>
      </c>
      <c r="B959" s="136">
        <f t="shared" si="1354"/>
        <v>32.601395498316634</v>
      </c>
      <c r="C959" s="136">
        <f t="shared" si="1397"/>
        <v>32.854726354555986</v>
      </c>
      <c r="D959" s="136">
        <f t="shared" si="1397"/>
        <v>32.72144056368861</v>
      </c>
      <c r="E959" s="136">
        <f t="shared" si="1397"/>
        <v>33.467111268668923</v>
      </c>
      <c r="F959" s="136">
        <f t="shared" si="1397"/>
        <v>34.165521498786816</v>
      </c>
      <c r="G959" s="136">
        <f t="shared" si="1397"/>
        <v>34.008567626040467</v>
      </c>
      <c r="H959" s="136">
        <f t="shared" si="1397"/>
        <v>33.844849511411404</v>
      </c>
      <c r="I959" s="136">
        <f t="shared" si="1397"/>
        <v>33.956292394633998</v>
      </c>
      <c r="J959" s="136">
        <f t="shared" si="1397"/>
        <v>34.069702882420977</v>
      </c>
      <c r="K959" s="136">
        <f t="shared" si="1397"/>
        <v>33.97195700431628</v>
      </c>
      <c r="L959" s="136">
        <f t="shared" si="1397"/>
        <v>34.053147276335579</v>
      </c>
      <c r="M959" s="136">
        <f t="shared" si="1397"/>
        <v>33.967667001835004</v>
      </c>
      <c r="N959" s="136">
        <f t="shared" si="1397"/>
        <v>33.517043150551615</v>
      </c>
      <c r="O959" s="136">
        <f t="shared" si="1397"/>
        <v>33.225186167043468</v>
      </c>
      <c r="P959" s="136">
        <f t="shared" si="1397"/>
        <v>32.925553686898354</v>
      </c>
      <c r="Q959" s="136">
        <f t="shared" si="1397"/>
        <v>33.112392117807921</v>
      </c>
      <c r="R959" s="136">
        <f t="shared" si="1397"/>
        <v>33.279775864316257</v>
      </c>
      <c r="S959" s="136">
        <f t="shared" ref="S959" si="1410">S910/S$909*100</f>
        <v>33.240886160898881</v>
      </c>
      <c r="T959" s="136">
        <f t="shared" ref="T959:U959" si="1411">T910/T$909*100</f>
        <v>33.583450743285795</v>
      </c>
      <c r="U959" s="136">
        <f t="shared" si="1411"/>
        <v>33.698406165504622</v>
      </c>
      <c r="V959" s="136">
        <f t="shared" ref="V959" si="1412">V910/V$909*100</f>
        <v>33.922866136091905</v>
      </c>
    </row>
    <row r="960" spans="1:22" ht="12" customHeight="1">
      <c r="A960" s="73" t="s">
        <v>4</v>
      </c>
      <c r="B960" s="136">
        <f t="shared" si="1354"/>
        <v>67.398604501683366</v>
      </c>
      <c r="C960" s="136">
        <f t="shared" si="1397"/>
        <v>67.145273645444007</v>
      </c>
      <c r="D960" s="136">
        <f t="shared" si="1397"/>
        <v>67.278559436311397</v>
      </c>
      <c r="E960" s="136">
        <f t="shared" si="1397"/>
        <v>66.53288873133107</v>
      </c>
      <c r="F960" s="136">
        <f t="shared" si="1397"/>
        <v>65.834478501213184</v>
      </c>
      <c r="G960" s="136">
        <f t="shared" si="1397"/>
        <v>65.991432373959526</v>
      </c>
      <c r="H960" s="136">
        <f t="shared" si="1397"/>
        <v>66.155150488588575</v>
      </c>
      <c r="I960" s="136">
        <f t="shared" si="1397"/>
        <v>66.043707605365981</v>
      </c>
      <c r="J960" s="136">
        <f t="shared" si="1397"/>
        <v>65.930297117579002</v>
      </c>
      <c r="K960" s="136">
        <f t="shared" si="1397"/>
        <v>66.028031127340668</v>
      </c>
      <c r="L960" s="136">
        <f t="shared" si="1397"/>
        <v>65.946841013914465</v>
      </c>
      <c r="M960" s="136">
        <f t="shared" si="1397"/>
        <v>66.032332998165018</v>
      </c>
      <c r="N960" s="136">
        <f t="shared" si="1397"/>
        <v>66.482956849448385</v>
      </c>
      <c r="O960" s="136">
        <f t="shared" si="1397"/>
        <v>66.774824877021558</v>
      </c>
      <c r="P960" s="136">
        <f t="shared" si="1397"/>
        <v>67.07444631310166</v>
      </c>
      <c r="Q960" s="136">
        <f t="shared" si="1397"/>
        <v>66.887607882192071</v>
      </c>
      <c r="R960" s="136">
        <f t="shared" si="1397"/>
        <v>66.720224135683765</v>
      </c>
      <c r="S960" s="136">
        <f t="shared" ref="S960" si="1413">S911/S$909*100</f>
        <v>66.759113839101119</v>
      </c>
      <c r="T960" s="136">
        <f t="shared" ref="T960:U960" si="1414">T911/T$909*100</f>
        <v>66.416549256714191</v>
      </c>
      <c r="U960" s="136">
        <f t="shared" si="1414"/>
        <v>66.301593834495392</v>
      </c>
      <c r="V960" s="136">
        <f t="shared" ref="V960" si="1415">V911/V$909*100</f>
        <v>66.077133863908116</v>
      </c>
    </row>
    <row r="961" spans="1:22" ht="12" customHeight="1">
      <c r="A961" s="14"/>
      <c r="B961" s="138"/>
      <c r="C961" s="138"/>
      <c r="D961" s="138"/>
      <c r="E961" s="138"/>
      <c r="F961" s="138"/>
      <c r="G961" s="138"/>
      <c r="H961" s="138"/>
    </row>
    <row r="962" spans="1:22" ht="12" customHeight="1">
      <c r="B962" s="184" t="s">
        <v>95</v>
      </c>
      <c r="C962" s="184"/>
      <c r="D962" s="184"/>
      <c r="E962" s="184"/>
      <c r="F962" s="184"/>
      <c r="G962" s="184"/>
      <c r="H962" s="184"/>
      <c r="I962" s="184"/>
      <c r="J962" s="184"/>
      <c r="K962" s="184"/>
      <c r="L962" s="184"/>
      <c r="M962" s="184"/>
      <c r="N962" s="184"/>
      <c r="O962" s="184"/>
      <c r="P962" s="184"/>
      <c r="Q962" s="184"/>
      <c r="R962" s="184"/>
      <c r="S962" s="184"/>
      <c r="T962" s="184"/>
      <c r="U962" s="184"/>
      <c r="V962" s="184"/>
    </row>
    <row r="963" spans="1:22" ht="12" customHeight="1">
      <c r="A963" s="70" t="s">
        <v>18</v>
      </c>
      <c r="B963" s="136">
        <f t="shared" ref="B963:T963" si="1416">B890/$Q890*100</f>
        <v>66.086024386975737</v>
      </c>
      <c r="C963" s="136">
        <f t="shared" si="1416"/>
        <v>68.798641604593598</v>
      </c>
      <c r="D963" s="136">
        <f t="shared" si="1416"/>
        <v>72.220550343442952</v>
      </c>
      <c r="E963" s="136">
        <f t="shared" si="1416"/>
        <v>76.969882019053557</v>
      </c>
      <c r="F963" s="136">
        <f t="shared" si="1416"/>
        <v>76.857634274442447</v>
      </c>
      <c r="G963" s="136">
        <f t="shared" si="1416"/>
        <v>74.237275477052904</v>
      </c>
      <c r="H963" s="136">
        <f t="shared" si="1416"/>
        <v>74.201470423488132</v>
      </c>
      <c r="I963" s="136">
        <f t="shared" si="1416"/>
        <v>73.248353077367483</v>
      </c>
      <c r="J963" s="136">
        <f t="shared" si="1416"/>
        <v>75.977225349977914</v>
      </c>
      <c r="K963" s="136">
        <f t="shared" si="1416"/>
        <v>80.711839610933069</v>
      </c>
      <c r="L963" s="136">
        <f t="shared" si="1416"/>
        <v>83.058937754122525</v>
      </c>
      <c r="M963" s="136">
        <f t="shared" si="1416"/>
        <v>83.377229303910227</v>
      </c>
      <c r="N963" s="136">
        <f t="shared" si="1416"/>
        <v>85.745854411819622</v>
      </c>
      <c r="O963" s="136">
        <f t="shared" si="1416"/>
        <v>90.134938922729191</v>
      </c>
      <c r="P963" s="136">
        <f t="shared" si="1416"/>
        <v>93.558604964820972</v>
      </c>
      <c r="Q963" s="139">
        <f t="shared" si="1416"/>
        <v>100</v>
      </c>
      <c r="R963" s="136">
        <f t="shared" si="1416"/>
        <v>104.70561875745481</v>
      </c>
      <c r="S963" s="136">
        <f t="shared" si="1416"/>
        <v>109.40486729065574</v>
      </c>
      <c r="T963" s="136">
        <f t="shared" si="1416"/>
        <v>115.44032527683017</v>
      </c>
      <c r="U963" s="136">
        <f t="shared" ref="U963:V963" si="1417">U890/$Q890*100</f>
        <v>119.68618957348056</v>
      </c>
      <c r="V963" s="136">
        <f t="shared" si="1417"/>
        <v>125.47057285889076</v>
      </c>
    </row>
    <row r="964" spans="1:22" ht="12" customHeight="1">
      <c r="A964" s="70" t="s">
        <v>19</v>
      </c>
      <c r="B964" s="136">
        <f t="shared" ref="B964:T964" si="1418">B891/$Q891*100</f>
        <v>83.881932887305339</v>
      </c>
      <c r="C964" s="136">
        <f t="shared" si="1418"/>
        <v>86.229350727680909</v>
      </c>
      <c r="D964" s="136">
        <f t="shared" si="1418"/>
        <v>87.060471915996814</v>
      </c>
      <c r="E964" s="136">
        <f t="shared" si="1418"/>
        <v>88.16896444310413</v>
      </c>
      <c r="F964" s="136">
        <f t="shared" si="1418"/>
        <v>90.695215437483483</v>
      </c>
      <c r="G964" s="136">
        <f t="shared" si="1418"/>
        <v>88.068192395185278</v>
      </c>
      <c r="H964" s="136">
        <f t="shared" si="1418"/>
        <v>86.777391815870104</v>
      </c>
      <c r="I964" s="136">
        <f t="shared" si="1418"/>
        <v>85.587363284473781</v>
      </c>
      <c r="J964" s="136">
        <f t="shared" si="1418"/>
        <v>87.652569749273681</v>
      </c>
      <c r="K964" s="136">
        <f t="shared" si="1418"/>
        <v>88.711669080479894</v>
      </c>
      <c r="L964" s="136">
        <f t="shared" si="1418"/>
        <v>90.285673863429068</v>
      </c>
      <c r="M964" s="136">
        <f t="shared" si="1418"/>
        <v>90.378006872852225</v>
      </c>
      <c r="N964" s="136">
        <f t="shared" si="1418"/>
        <v>88.751258099305147</v>
      </c>
      <c r="O964" s="136">
        <f t="shared" si="1418"/>
        <v>90.712093514474816</v>
      </c>
      <c r="P964" s="136">
        <f t="shared" si="1418"/>
        <v>93.836151103466335</v>
      </c>
      <c r="Q964" s="139">
        <f t="shared" si="1418"/>
        <v>100</v>
      </c>
      <c r="R964" s="136">
        <f t="shared" si="1418"/>
        <v>101.42967240397181</v>
      </c>
      <c r="S964" s="136">
        <f t="shared" si="1418"/>
        <v>107.28375894631159</v>
      </c>
      <c r="T964" s="136">
        <f t="shared" si="1418"/>
        <v>113.38630071024438</v>
      </c>
      <c r="U964" s="136">
        <f t="shared" ref="U964:V964" si="1419">U891/$Q891*100</f>
        <v>118.68775433462524</v>
      </c>
      <c r="V964" s="136">
        <f t="shared" si="1419"/>
        <v>122.24642240614361</v>
      </c>
    </row>
    <row r="965" spans="1:22" ht="12" customHeight="1">
      <c r="A965" s="70" t="s">
        <v>20</v>
      </c>
      <c r="B965" s="136">
        <f t="shared" ref="B965:T965" si="1420">B892/$Q892*100</f>
        <v>87.874359926055917</v>
      </c>
      <c r="C965" s="136">
        <f t="shared" si="1420"/>
        <v>90.214661251788243</v>
      </c>
      <c r="D965" s="136">
        <f t="shared" si="1420"/>
        <v>91.718767454514662</v>
      </c>
      <c r="E965" s="136">
        <f t="shared" si="1420"/>
        <v>90.433394472932221</v>
      </c>
      <c r="F965" s="136">
        <f t="shared" si="1420"/>
        <v>92.943781598302024</v>
      </c>
      <c r="G965" s="136">
        <f t="shared" si="1420"/>
        <v>91.545438493443399</v>
      </c>
      <c r="H965" s="136">
        <f t="shared" si="1420"/>
        <v>90.358801759955611</v>
      </c>
      <c r="I965" s="136">
        <f t="shared" si="1420"/>
        <v>89.540444024835409</v>
      </c>
      <c r="J965" s="136">
        <f t="shared" si="1420"/>
        <v>96.193609530570399</v>
      </c>
      <c r="K965" s="136">
        <f t="shared" si="1420"/>
        <v>97.146738640827081</v>
      </c>
      <c r="L965" s="136">
        <f t="shared" si="1420"/>
        <v>96.766027523630044</v>
      </c>
      <c r="M965" s="136">
        <f t="shared" si="1420"/>
        <v>96.655760034881993</v>
      </c>
      <c r="N965" s="136">
        <f t="shared" si="1420"/>
        <v>95.662812109244086</v>
      </c>
      <c r="O965" s="136">
        <f t="shared" si="1420"/>
        <v>95.736323768409449</v>
      </c>
      <c r="P965" s="136">
        <f t="shared" si="1420"/>
        <v>97.628167938106074</v>
      </c>
      <c r="Q965" s="139">
        <f t="shared" si="1420"/>
        <v>100</v>
      </c>
      <c r="R965" s="136">
        <f t="shared" si="1420"/>
        <v>103.8415247182954</v>
      </c>
      <c r="S965" s="136">
        <f t="shared" si="1420"/>
        <v>107.46593779616371</v>
      </c>
      <c r="T965" s="136">
        <f t="shared" si="1420"/>
        <v>111.71808278710087</v>
      </c>
      <c r="U965" s="136">
        <f t="shared" ref="U965:V965" si="1421">U892/$Q892*100</f>
        <v>116.98605800934752</v>
      </c>
      <c r="V965" s="136">
        <f t="shared" si="1421"/>
        <v>121.0236138187505</v>
      </c>
    </row>
    <row r="966" spans="1:22" ht="12" customHeight="1">
      <c r="A966" s="70" t="s">
        <v>21</v>
      </c>
      <c r="B966" s="136">
        <f t="shared" ref="B966:T966" si="1422">B893/$Q893*100</f>
        <v>65.281826681486336</v>
      </c>
      <c r="C966" s="136">
        <f t="shared" si="1422"/>
        <v>68.302462070544237</v>
      </c>
      <c r="D966" s="136">
        <f t="shared" si="1422"/>
        <v>70.425298071327504</v>
      </c>
      <c r="E966" s="136">
        <f t="shared" si="1422"/>
        <v>71.12128048629134</v>
      </c>
      <c r="F966" s="136">
        <f t="shared" si="1422"/>
        <v>73.239427879563465</v>
      </c>
      <c r="G966" s="136">
        <f t="shared" si="1422"/>
        <v>74.10585496757966</v>
      </c>
      <c r="H966" s="136">
        <f t="shared" si="1422"/>
        <v>74.783703503493001</v>
      </c>
      <c r="I966" s="136">
        <f t="shared" si="1422"/>
        <v>78.120888849663942</v>
      </c>
      <c r="J966" s="136">
        <f t="shared" si="1422"/>
        <v>80.994936303887968</v>
      </c>
      <c r="K966" s="136">
        <f t="shared" si="1422"/>
        <v>85.564880674938834</v>
      </c>
      <c r="L966" s="136">
        <f t="shared" si="1422"/>
        <v>87.250435075196989</v>
      </c>
      <c r="M966" s="136">
        <f t="shared" si="1422"/>
        <v>88.224217485196405</v>
      </c>
      <c r="N966" s="136">
        <f t="shared" si="1422"/>
        <v>87.947244891486307</v>
      </c>
      <c r="O966" s="136">
        <f t="shared" si="1422"/>
        <v>92.103419649678273</v>
      </c>
      <c r="P966" s="136">
        <f t="shared" si="1422"/>
        <v>95.229548707737024</v>
      </c>
      <c r="Q966" s="139">
        <f t="shared" si="1422"/>
        <v>100</v>
      </c>
      <c r="R966" s="136">
        <f t="shared" si="1422"/>
        <v>108.00145346832846</v>
      </c>
      <c r="S966" s="136">
        <f t="shared" si="1422"/>
        <v>115.46923308171139</v>
      </c>
      <c r="T966" s="136">
        <f t="shared" si="1422"/>
        <v>123.11524873062845</v>
      </c>
      <c r="U966" s="136">
        <f t="shared" ref="U966:V966" si="1423">U893/$Q893*100</f>
        <v>131.34016950695153</v>
      </c>
      <c r="V966" s="136">
        <f t="shared" si="1423"/>
        <v>140.90913478643392</v>
      </c>
    </row>
    <row r="967" spans="1:22" ht="12" customHeight="1">
      <c r="A967" s="70"/>
      <c r="B967" s="136"/>
      <c r="C967" s="136"/>
      <c r="D967" s="136"/>
      <c r="E967" s="136"/>
      <c r="F967" s="136"/>
      <c r="G967" s="136"/>
      <c r="H967" s="136"/>
      <c r="I967" s="136"/>
      <c r="J967" s="136"/>
      <c r="K967" s="136"/>
      <c r="L967" s="136"/>
      <c r="M967" s="136"/>
      <c r="N967" s="136"/>
      <c r="O967" s="136"/>
      <c r="P967" s="136"/>
      <c r="Q967" s="139"/>
      <c r="R967" s="136"/>
      <c r="S967" s="136"/>
      <c r="T967" s="136"/>
      <c r="U967" s="136"/>
      <c r="V967" s="136"/>
    </row>
    <row r="968" spans="1:22" ht="12" customHeight="1">
      <c r="A968" s="70" t="s">
        <v>22</v>
      </c>
      <c r="B968" s="136">
        <f t="shared" ref="B968:T968" si="1424">B895/$Q895*100</f>
        <v>70.862993393964899</v>
      </c>
      <c r="C968" s="136">
        <f t="shared" si="1424"/>
        <v>73.641889460232633</v>
      </c>
      <c r="D968" s="136">
        <f t="shared" si="1424"/>
        <v>73.984695713701882</v>
      </c>
      <c r="E968" s="136">
        <f t="shared" si="1424"/>
        <v>75.14578415405542</v>
      </c>
      <c r="F968" s="136">
        <f t="shared" si="1424"/>
        <v>76.73065310081067</v>
      </c>
      <c r="G968" s="136">
        <f t="shared" si="1424"/>
        <v>76.882232022495899</v>
      </c>
      <c r="H968" s="136">
        <f t="shared" si="1424"/>
        <v>77.455456536192898</v>
      </c>
      <c r="I968" s="136">
        <f t="shared" si="1424"/>
        <v>77.996809827925901</v>
      </c>
      <c r="J968" s="136">
        <f t="shared" si="1424"/>
        <v>80.705253719325853</v>
      </c>
      <c r="K968" s="136">
        <f t="shared" si="1424"/>
        <v>85.179119317315369</v>
      </c>
      <c r="L968" s="136">
        <f t="shared" si="1424"/>
        <v>86.867074130327381</v>
      </c>
      <c r="M968" s="136">
        <f t="shared" si="1424"/>
        <v>89.358519223379147</v>
      </c>
      <c r="N968" s="136">
        <f t="shared" si="1424"/>
        <v>90.336310013968443</v>
      </c>
      <c r="O968" s="136">
        <f t="shared" si="1424"/>
        <v>94.024984598117612</v>
      </c>
      <c r="P968" s="136">
        <f t="shared" si="1424"/>
        <v>97.362008283467844</v>
      </c>
      <c r="Q968" s="139">
        <f t="shared" si="1424"/>
        <v>100</v>
      </c>
      <c r="R968" s="136">
        <f t="shared" si="1424"/>
        <v>107.83269590889407</v>
      </c>
      <c r="S968" s="136">
        <f t="shared" si="1424"/>
        <v>111.24749147559183</v>
      </c>
      <c r="T968" s="136">
        <f t="shared" si="1424"/>
        <v>116.21391232211589</v>
      </c>
      <c r="U968" s="136">
        <f t="shared" ref="U968:V968" si="1425">U895/$Q895*100</f>
        <v>123.66262862859199</v>
      </c>
      <c r="V968" s="136">
        <f t="shared" si="1425"/>
        <v>128.25833684069266</v>
      </c>
    </row>
    <row r="969" spans="1:22" ht="12" customHeight="1">
      <c r="A969" s="70" t="s">
        <v>23</v>
      </c>
      <c r="B969" s="136">
        <f t="shared" ref="B969:T969" si="1426">B896/$Q896*100</f>
        <v>69.240741890628158</v>
      </c>
      <c r="C969" s="136">
        <f t="shared" si="1426"/>
        <v>73.894963430444463</v>
      </c>
      <c r="D969" s="136">
        <f t="shared" si="1426"/>
        <v>77.031082710982915</v>
      </c>
      <c r="E969" s="136">
        <f t="shared" si="1426"/>
        <v>77.058742729836879</v>
      </c>
      <c r="F969" s="136">
        <f t="shared" si="1426"/>
        <v>76.708194327626344</v>
      </c>
      <c r="G969" s="136">
        <f t="shared" si="1426"/>
        <v>78.928146044899549</v>
      </c>
      <c r="H969" s="136">
        <f t="shared" si="1426"/>
        <v>83.987671534453668</v>
      </c>
      <c r="I969" s="136">
        <f t="shared" si="1426"/>
        <v>85.758665394682126</v>
      </c>
      <c r="J969" s="136">
        <f t="shared" si="1426"/>
        <v>89.275627383794998</v>
      </c>
      <c r="K969" s="136">
        <f t="shared" si="1426"/>
        <v>92.421342997405233</v>
      </c>
      <c r="L969" s="136">
        <f t="shared" si="1426"/>
        <v>85.863096078110388</v>
      </c>
      <c r="M969" s="136">
        <f t="shared" si="1426"/>
        <v>86.125207685345657</v>
      </c>
      <c r="N969" s="136">
        <f t="shared" si="1426"/>
        <v>85.781245001909866</v>
      </c>
      <c r="O969" s="136">
        <f t="shared" si="1426"/>
        <v>89.990836442733425</v>
      </c>
      <c r="P969" s="136">
        <f t="shared" si="1426"/>
        <v>94.419450073665985</v>
      </c>
      <c r="Q969" s="139">
        <f t="shared" si="1426"/>
        <v>100</v>
      </c>
      <c r="R969" s="136">
        <f t="shared" si="1426"/>
        <v>103.67087964504857</v>
      </c>
      <c r="S969" s="136">
        <f t="shared" si="1426"/>
        <v>110.69765341431888</v>
      </c>
      <c r="T969" s="136">
        <f t="shared" si="1426"/>
        <v>115.3518749541352</v>
      </c>
      <c r="U969" s="136">
        <f t="shared" ref="U969:V969" si="1427">U896/$Q896*100</f>
        <v>120.14345577125351</v>
      </c>
      <c r="V969" s="136">
        <f t="shared" si="1427"/>
        <v>125.17438042498586</v>
      </c>
    </row>
    <row r="970" spans="1:22" ht="12" customHeight="1">
      <c r="A970" s="70" t="s">
        <v>24</v>
      </c>
      <c r="B970" s="136">
        <f t="shared" ref="B970:T970" si="1428">B897/$Q897*100</f>
        <v>85.652897288585024</v>
      </c>
      <c r="C970" s="136">
        <f t="shared" si="1428"/>
        <v>80.602334468505461</v>
      </c>
      <c r="D970" s="136">
        <f t="shared" si="1428"/>
        <v>84.752905087477586</v>
      </c>
      <c r="E970" s="136">
        <f t="shared" si="1428"/>
        <v>87.123768424883664</v>
      </c>
      <c r="F970" s="136">
        <f t="shared" si="1428"/>
        <v>83.101619570021043</v>
      </c>
      <c r="G970" s="136">
        <f t="shared" si="1428"/>
        <v>91.877973327787458</v>
      </c>
      <c r="H970" s="136">
        <f t="shared" si="1428"/>
        <v>88.785972391920339</v>
      </c>
      <c r="I970" s="136">
        <f t="shared" si="1428"/>
        <v>86.349858320118528</v>
      </c>
      <c r="J970" s="136">
        <f t="shared" si="1428"/>
        <v>88.455039384407414</v>
      </c>
      <c r="K970" s="136">
        <f t="shared" si="1428"/>
        <v>92.618608157641617</v>
      </c>
      <c r="L970" s="136">
        <f t="shared" si="1428"/>
        <v>94.774222060467409</v>
      </c>
      <c r="M970" s="136">
        <f t="shared" si="1428"/>
        <v>94.64995970572177</v>
      </c>
      <c r="N970" s="136">
        <f t="shared" si="1428"/>
        <v>93.79494111836118</v>
      </c>
      <c r="O970" s="136">
        <f t="shared" si="1428"/>
        <v>96.620739854940595</v>
      </c>
      <c r="P970" s="136">
        <f t="shared" si="1428"/>
        <v>96.816232095042494</v>
      </c>
      <c r="Q970" s="139">
        <f t="shared" si="1428"/>
        <v>100</v>
      </c>
      <c r="R970" s="136">
        <f t="shared" si="1428"/>
        <v>100.71125900122182</v>
      </c>
      <c r="S970" s="136">
        <f t="shared" si="1428"/>
        <v>108.70460394623962</v>
      </c>
      <c r="T970" s="136">
        <f t="shared" si="1428"/>
        <v>110.92780825122833</v>
      </c>
      <c r="U970" s="136">
        <f t="shared" ref="U970:V970" si="1429">U897/$Q897*100</f>
        <v>117.3182208126446</v>
      </c>
      <c r="V970" s="136">
        <f t="shared" si="1429"/>
        <v>119.84194244417293</v>
      </c>
    </row>
    <row r="971" spans="1:22" ht="12" customHeight="1">
      <c r="A971" s="70" t="s">
        <v>25</v>
      </c>
      <c r="B971" s="136">
        <f t="shared" ref="B971:T971" si="1430">B898/$Q898*100</f>
        <v>72.981972076426771</v>
      </c>
      <c r="C971" s="136">
        <f t="shared" si="1430"/>
        <v>73.827095823911364</v>
      </c>
      <c r="D971" s="136">
        <f t="shared" si="1430"/>
        <v>76.204281891168606</v>
      </c>
      <c r="E971" s="136">
        <f t="shared" si="1430"/>
        <v>75.456921768354661</v>
      </c>
      <c r="F971" s="136">
        <f t="shared" si="1430"/>
        <v>73.852249859967216</v>
      </c>
      <c r="G971" s="136">
        <f t="shared" si="1430"/>
        <v>72.397464888077508</v>
      </c>
      <c r="H971" s="136">
        <f t="shared" si="1430"/>
        <v>72.193380080078001</v>
      </c>
      <c r="I971" s="136">
        <f t="shared" si="1430"/>
        <v>72.979378876833394</v>
      </c>
      <c r="J971" s="136">
        <f t="shared" si="1430"/>
        <v>75.604993465137014</v>
      </c>
      <c r="K971" s="136">
        <f t="shared" si="1430"/>
        <v>80.445978466070571</v>
      </c>
      <c r="L971" s="136">
        <f t="shared" si="1430"/>
        <v>82.037425056531745</v>
      </c>
      <c r="M971" s="136">
        <f t="shared" si="1430"/>
        <v>83.18750907619858</v>
      </c>
      <c r="N971" s="136">
        <f t="shared" si="1430"/>
        <v>85.719768479140285</v>
      </c>
      <c r="O971" s="136">
        <f t="shared" si="1430"/>
        <v>88.687685413770907</v>
      </c>
      <c r="P971" s="136">
        <f t="shared" si="1430"/>
        <v>95.305530776092766</v>
      </c>
      <c r="Q971" s="139">
        <f t="shared" si="1430"/>
        <v>100</v>
      </c>
      <c r="R971" s="136">
        <f t="shared" si="1430"/>
        <v>104.1016637968591</v>
      </c>
      <c r="S971" s="136">
        <f t="shared" si="1430"/>
        <v>109.99911831213825</v>
      </c>
      <c r="T971" s="136">
        <f t="shared" si="1430"/>
        <v>114.64768790324254</v>
      </c>
      <c r="U971" s="136">
        <f t="shared" ref="U971:V971" si="1431">U898/$Q898*100</f>
        <v>121.73671763168268</v>
      </c>
      <c r="V971" s="136">
        <f t="shared" si="1431"/>
        <v>127.79572848162977</v>
      </c>
    </row>
    <row r="972" spans="1:22" ht="12" customHeight="1">
      <c r="A972" s="70" t="s">
        <v>26</v>
      </c>
      <c r="B972" s="136">
        <f t="shared" ref="B972:T972" si="1432">B899/$Q899*100</f>
        <v>78.058671283036034</v>
      </c>
      <c r="C972" s="136">
        <f t="shared" si="1432"/>
        <v>81.186477354629503</v>
      </c>
      <c r="D972" s="136">
        <f t="shared" si="1432"/>
        <v>85.222619982722676</v>
      </c>
      <c r="E972" s="136">
        <f t="shared" si="1432"/>
        <v>83.084084600875443</v>
      </c>
      <c r="F972" s="136">
        <f t="shared" si="1432"/>
        <v>83.061934206513229</v>
      </c>
      <c r="G972" s="136">
        <f t="shared" si="1432"/>
        <v>82.84775693179553</v>
      </c>
      <c r="H972" s="136">
        <f t="shared" si="1432"/>
        <v>82.351417710432997</v>
      </c>
      <c r="I972" s="136">
        <f t="shared" si="1432"/>
        <v>82.151382610577315</v>
      </c>
      <c r="J972" s="136">
        <f t="shared" si="1432"/>
        <v>86.958188574826593</v>
      </c>
      <c r="K972" s="136">
        <f t="shared" si="1432"/>
        <v>91.380088840120152</v>
      </c>
      <c r="L972" s="136">
        <f t="shared" si="1432"/>
        <v>90.881193804023525</v>
      </c>
      <c r="M972" s="136">
        <f t="shared" si="1432"/>
        <v>88.066049068235131</v>
      </c>
      <c r="N972" s="136">
        <f t="shared" si="1432"/>
        <v>86.615539012808028</v>
      </c>
      <c r="O972" s="136">
        <f t="shared" si="1432"/>
        <v>91.975423285516882</v>
      </c>
      <c r="P972" s="136">
        <f t="shared" si="1432"/>
        <v>97.940694874909909</v>
      </c>
      <c r="Q972" s="139">
        <f t="shared" si="1432"/>
        <v>100</v>
      </c>
      <c r="R972" s="136">
        <f t="shared" si="1432"/>
        <v>105.21318050697141</v>
      </c>
      <c r="S972" s="136">
        <f t="shared" si="1432"/>
        <v>111.06156616919152</v>
      </c>
      <c r="T972" s="136">
        <f t="shared" si="1432"/>
        <v>115.70803735578814</v>
      </c>
      <c r="U972" s="136">
        <f t="shared" ref="U972:V972" si="1433">U899/$Q899*100</f>
        <v>122.07303836959464</v>
      </c>
      <c r="V972" s="136">
        <f t="shared" si="1433"/>
        <v>127.68356287389437</v>
      </c>
    </row>
    <row r="973" spans="1:22" ht="12" customHeight="1">
      <c r="A973" s="70" t="s">
        <v>27</v>
      </c>
      <c r="B973" s="136">
        <f t="shared" ref="B973:T973" si="1434">B900/$Q900*100</f>
        <v>69.138899867681687</v>
      </c>
      <c r="C973" s="136">
        <f t="shared" si="1434"/>
        <v>69.588953997903531</v>
      </c>
      <c r="D973" s="136">
        <f t="shared" si="1434"/>
        <v>70.529273280291449</v>
      </c>
      <c r="E973" s="136">
        <f t="shared" si="1434"/>
        <v>70.267386111731653</v>
      </c>
      <c r="F973" s="136">
        <f t="shared" si="1434"/>
        <v>71.693502654958507</v>
      </c>
      <c r="G973" s="136">
        <f t="shared" si="1434"/>
        <v>70.931211657759533</v>
      </c>
      <c r="H973" s="136">
        <f t="shared" si="1434"/>
        <v>71.041534205144956</v>
      </c>
      <c r="I973" s="136">
        <f t="shared" si="1434"/>
        <v>72.195109377416529</v>
      </c>
      <c r="J973" s="136">
        <f t="shared" si="1434"/>
        <v>73.781554482497896</v>
      </c>
      <c r="K973" s="136">
        <f t="shared" si="1434"/>
        <v>78.776828828209588</v>
      </c>
      <c r="L973" s="136">
        <f t="shared" si="1434"/>
        <v>82.860997027133848</v>
      </c>
      <c r="M973" s="136">
        <f t="shared" si="1434"/>
        <v>83.559534651934086</v>
      </c>
      <c r="N973" s="136">
        <f t="shared" si="1434"/>
        <v>88.049765435705339</v>
      </c>
      <c r="O973" s="136">
        <f t="shared" si="1434"/>
        <v>95.700685649476739</v>
      </c>
      <c r="P973" s="136">
        <f t="shared" si="1434"/>
        <v>95.344285395150635</v>
      </c>
      <c r="Q973" s="139">
        <f t="shared" si="1434"/>
        <v>100</v>
      </c>
      <c r="R973" s="136">
        <f t="shared" si="1434"/>
        <v>106.14575636244909</v>
      </c>
      <c r="S973" s="136">
        <f t="shared" si="1434"/>
        <v>115.39858745897274</v>
      </c>
      <c r="T973" s="136">
        <f t="shared" si="1434"/>
        <v>120.25948138092213</v>
      </c>
      <c r="U973" s="136">
        <f t="shared" ref="U973:V973" si="1435">U900/$Q900*100</f>
        <v>126.6987438351692</v>
      </c>
      <c r="V973" s="136">
        <f t="shared" si="1435"/>
        <v>132.07241420789441</v>
      </c>
    </row>
    <row r="974" spans="1:22" ht="12" customHeight="1">
      <c r="A974" s="70" t="s">
        <v>28</v>
      </c>
      <c r="B974" s="136">
        <f t="shared" ref="B974:T974" si="1436">B901/$Q901*100</f>
        <v>74.048698508069265</v>
      </c>
      <c r="C974" s="136">
        <f t="shared" si="1436"/>
        <v>78.018118459244462</v>
      </c>
      <c r="D974" s="136">
        <f t="shared" si="1436"/>
        <v>78.289428518861271</v>
      </c>
      <c r="E974" s="136">
        <f t="shared" si="1436"/>
        <v>74.137121422235879</v>
      </c>
      <c r="F974" s="136">
        <f t="shared" si="1436"/>
        <v>76.556943532907326</v>
      </c>
      <c r="G974" s="136">
        <f t="shared" si="1436"/>
        <v>75.986313670676822</v>
      </c>
      <c r="H974" s="136">
        <f t="shared" si="1436"/>
        <v>75.619715563805912</v>
      </c>
      <c r="I974" s="136">
        <f t="shared" si="1436"/>
        <v>75.838026795987474</v>
      </c>
      <c r="J974" s="136">
        <f t="shared" si="1436"/>
        <v>78.913881024497542</v>
      </c>
      <c r="K974" s="136">
        <f t="shared" si="1436"/>
        <v>81.091501239843041</v>
      </c>
      <c r="L974" s="136">
        <f t="shared" si="1436"/>
        <v>81.78954797217699</v>
      </c>
      <c r="M974" s="136">
        <f t="shared" si="1436"/>
        <v>85.752377395588184</v>
      </c>
      <c r="N974" s="136">
        <f t="shared" si="1436"/>
        <v>89.106406816802547</v>
      </c>
      <c r="O974" s="136">
        <f t="shared" si="1436"/>
        <v>92.165510120579214</v>
      </c>
      <c r="P974" s="136">
        <f t="shared" si="1436"/>
        <v>96.533107790827628</v>
      </c>
      <c r="Q974" s="139">
        <f t="shared" si="1436"/>
        <v>100</v>
      </c>
      <c r="R974" s="136">
        <f t="shared" si="1436"/>
        <v>101.90026883861172</v>
      </c>
      <c r="S974" s="136">
        <f t="shared" si="1436"/>
        <v>106.60782789935166</v>
      </c>
      <c r="T974" s="136">
        <f t="shared" si="1436"/>
        <v>111.74239823813225</v>
      </c>
      <c r="U974" s="136">
        <f t="shared" ref="U974:V974" si="1437">U901/$Q901*100</f>
        <v>116.13388657152508</v>
      </c>
      <c r="V974" s="136">
        <f t="shared" si="1437"/>
        <v>120.02641703212058</v>
      </c>
    </row>
    <row r="975" spans="1:22" ht="12" customHeight="1">
      <c r="A975" s="70" t="s">
        <v>29</v>
      </c>
      <c r="B975" s="136">
        <f t="shared" ref="B975:T975" si="1438">B902/$Q902*100</f>
        <v>74.677760692818566</v>
      </c>
      <c r="C975" s="136">
        <f t="shared" si="1438"/>
        <v>76.229873249830135</v>
      </c>
      <c r="D975" s="136">
        <f t="shared" si="1438"/>
        <v>79.002837981489733</v>
      </c>
      <c r="E975" s="136">
        <f t="shared" si="1438"/>
        <v>78.298869033493375</v>
      </c>
      <c r="F975" s="136">
        <f t="shared" si="1438"/>
        <v>78.492131346854649</v>
      </c>
      <c r="G975" s="136">
        <f t="shared" si="1438"/>
        <v>76.057578840946249</v>
      </c>
      <c r="H975" s="136">
        <f t="shared" si="1438"/>
        <v>76.311631823102402</v>
      </c>
      <c r="I975" s="136">
        <f t="shared" si="1438"/>
        <v>75.430979835052497</v>
      </c>
      <c r="J975" s="136">
        <f t="shared" si="1438"/>
        <v>76.64272966357079</v>
      </c>
      <c r="K975" s="136">
        <f t="shared" si="1438"/>
        <v>79.691527991339768</v>
      </c>
      <c r="L975" s="136">
        <f t="shared" si="1438"/>
        <v>81.944846284129738</v>
      </c>
      <c r="M975" s="136">
        <f t="shared" si="1438"/>
        <v>84.014329693478501</v>
      </c>
      <c r="N975" s="136">
        <f t="shared" si="1438"/>
        <v>85.843413639865673</v>
      </c>
      <c r="O975" s="136">
        <f t="shared" si="1438"/>
        <v>89.512146755826322</v>
      </c>
      <c r="P975" s="136">
        <f t="shared" si="1438"/>
        <v>94.781104829769873</v>
      </c>
      <c r="Q975" s="139">
        <f t="shared" si="1438"/>
        <v>100</v>
      </c>
      <c r="R975" s="136">
        <f t="shared" si="1438"/>
        <v>104.98272179654305</v>
      </c>
      <c r="S975" s="136">
        <f t="shared" si="1438"/>
        <v>111.71374421757207</v>
      </c>
      <c r="T975" s="136">
        <f t="shared" si="1438"/>
        <v>116.35577820183151</v>
      </c>
      <c r="U975" s="136">
        <f t="shared" ref="U975:V975" si="1439">U902/$Q902*100</f>
        <v>121.41586994047715</v>
      </c>
      <c r="V975" s="136">
        <f t="shared" si="1439"/>
        <v>126.84428161358589</v>
      </c>
    </row>
    <row r="976" spans="1:22" ht="12" customHeight="1">
      <c r="A976" s="70" t="s">
        <v>30</v>
      </c>
      <c r="B976" s="136">
        <f t="shared" ref="B976:T976" si="1440">B903/$Q903*100</f>
        <v>74.97716582960355</v>
      </c>
      <c r="C976" s="136">
        <f t="shared" si="1440"/>
        <v>78.656599132187637</v>
      </c>
      <c r="D976" s="136">
        <f t="shared" si="1440"/>
        <v>80.982837359208261</v>
      </c>
      <c r="E976" s="136">
        <f t="shared" si="1440"/>
        <v>78.943136651975351</v>
      </c>
      <c r="F976" s="136">
        <f t="shared" si="1440"/>
        <v>77.25989955242747</v>
      </c>
      <c r="G976" s="136">
        <f t="shared" si="1440"/>
        <v>72.437277210245185</v>
      </c>
      <c r="H976" s="136">
        <f t="shared" si="1440"/>
        <v>73.870420353730339</v>
      </c>
      <c r="I976" s="136">
        <f t="shared" si="1440"/>
        <v>73.352466204288945</v>
      </c>
      <c r="J976" s="136">
        <f t="shared" si="1440"/>
        <v>76.282756500051249</v>
      </c>
      <c r="K976" s="136">
        <f t="shared" si="1440"/>
        <v>80.362613459063624</v>
      </c>
      <c r="L976" s="136">
        <f t="shared" si="1440"/>
        <v>81.647249080369434</v>
      </c>
      <c r="M976" s="136">
        <f t="shared" si="1440"/>
        <v>81.762046306103159</v>
      </c>
      <c r="N976" s="136">
        <f t="shared" si="1440"/>
        <v>84.591661257075174</v>
      </c>
      <c r="O976" s="136">
        <f t="shared" si="1440"/>
        <v>89.224549295614224</v>
      </c>
      <c r="P976" s="136">
        <f t="shared" si="1440"/>
        <v>94.42732356190281</v>
      </c>
      <c r="Q976" s="139">
        <f t="shared" si="1440"/>
        <v>100</v>
      </c>
      <c r="R976" s="136">
        <f t="shared" si="1440"/>
        <v>103.69173300534125</v>
      </c>
      <c r="S976" s="136">
        <f t="shared" si="1440"/>
        <v>110.88090926691491</v>
      </c>
      <c r="T976" s="136">
        <f t="shared" si="1440"/>
        <v>115.75159155875954</v>
      </c>
      <c r="U976" s="136">
        <f t="shared" ref="U976:V976" si="1441">U903/$Q903*100</f>
        <v>122.14948694295443</v>
      </c>
      <c r="V976" s="136">
        <f t="shared" si="1441"/>
        <v>126.73955379411666</v>
      </c>
    </row>
    <row r="977" spans="1:22" ht="12" customHeight="1">
      <c r="A977" s="70" t="s">
        <v>31</v>
      </c>
      <c r="B977" s="136">
        <f t="shared" ref="B977:T977" si="1442">B904/$Q904*100</f>
        <v>70.205733853531257</v>
      </c>
      <c r="C977" s="136">
        <f t="shared" si="1442"/>
        <v>68.772119484472569</v>
      </c>
      <c r="D977" s="136">
        <f t="shared" si="1442"/>
        <v>70.816624189203878</v>
      </c>
      <c r="E977" s="136">
        <f t="shared" si="1442"/>
        <v>67.632626315090178</v>
      </c>
      <c r="F977" s="136">
        <f t="shared" si="1442"/>
        <v>67.402070323352135</v>
      </c>
      <c r="G977" s="136">
        <f t="shared" si="1442"/>
        <v>69.140827887762867</v>
      </c>
      <c r="H977" s="136">
        <f t="shared" si="1442"/>
        <v>68.245177499426248</v>
      </c>
      <c r="I977" s="136">
        <f t="shared" si="1442"/>
        <v>70.721351870417564</v>
      </c>
      <c r="J977" s="136">
        <f t="shared" si="1442"/>
        <v>73.059826788583024</v>
      </c>
      <c r="K977" s="136">
        <f t="shared" si="1442"/>
        <v>74.774275568010239</v>
      </c>
      <c r="L977" s="136">
        <f t="shared" si="1442"/>
        <v>77.441900494026996</v>
      </c>
      <c r="M977" s="136">
        <f t="shared" si="1442"/>
        <v>80.309129232144372</v>
      </c>
      <c r="N977" s="136">
        <f t="shared" si="1442"/>
        <v>82.853247412095797</v>
      </c>
      <c r="O977" s="136">
        <f t="shared" si="1442"/>
        <v>88.213108021597066</v>
      </c>
      <c r="P977" s="136">
        <f t="shared" si="1442"/>
        <v>93.866334899563952</v>
      </c>
      <c r="Q977" s="139">
        <f t="shared" si="1442"/>
        <v>100</v>
      </c>
      <c r="R977" s="136">
        <f t="shared" si="1442"/>
        <v>102.74779862058969</v>
      </c>
      <c r="S977" s="136">
        <f t="shared" si="1442"/>
        <v>108.61225525130149</v>
      </c>
      <c r="T977" s="136">
        <f t="shared" si="1442"/>
        <v>113.03494425587941</v>
      </c>
      <c r="U977" s="136">
        <f t="shared" ref="U977:V977" si="1443">U904/$Q904*100</f>
        <v>117.23538151203662</v>
      </c>
      <c r="V977" s="136">
        <f t="shared" si="1443"/>
        <v>123.19692229644035</v>
      </c>
    </row>
    <row r="978" spans="1:22" ht="12" customHeight="1">
      <c r="A978" s="70" t="s">
        <v>32</v>
      </c>
      <c r="B978" s="136">
        <f t="shared" ref="B978:T978" si="1444">B905/$Q905*100</f>
        <v>79.733531750645255</v>
      </c>
      <c r="C978" s="136">
        <f t="shared" si="1444"/>
        <v>82.455181714604606</v>
      </c>
      <c r="D978" s="136">
        <f t="shared" si="1444"/>
        <v>86.237124189085506</v>
      </c>
      <c r="E978" s="136">
        <f t="shared" si="1444"/>
        <v>80.307856860511095</v>
      </c>
      <c r="F978" s="136">
        <f t="shared" si="1444"/>
        <v>80.151680734144065</v>
      </c>
      <c r="G978" s="136">
        <f t="shared" si="1444"/>
        <v>76.742158253307608</v>
      </c>
      <c r="H978" s="136">
        <f t="shared" si="1444"/>
        <v>78.355461514017108</v>
      </c>
      <c r="I978" s="136">
        <f t="shared" si="1444"/>
        <v>78.248889715627683</v>
      </c>
      <c r="J978" s="136">
        <f t="shared" si="1444"/>
        <v>81.800637105587469</v>
      </c>
      <c r="K978" s="136">
        <f t="shared" si="1444"/>
        <v>82.824501437750456</v>
      </c>
      <c r="L978" s="136">
        <f t="shared" si="1444"/>
        <v>84.739693538261221</v>
      </c>
      <c r="M978" s="136">
        <f t="shared" si="1444"/>
        <v>89.017291758705952</v>
      </c>
      <c r="N978" s="136">
        <f t="shared" si="1444"/>
        <v>91.842800784368436</v>
      </c>
      <c r="O978" s="136">
        <f t="shared" si="1444"/>
        <v>90.475581494485397</v>
      </c>
      <c r="P978" s="136">
        <f t="shared" si="1444"/>
        <v>94.927182396664122</v>
      </c>
      <c r="Q978" s="139">
        <f t="shared" si="1444"/>
        <v>100</v>
      </c>
      <c r="R978" s="136">
        <f t="shared" si="1444"/>
        <v>106.09861960456051</v>
      </c>
      <c r="S978" s="136">
        <f t="shared" si="1444"/>
        <v>111.41868378015982</v>
      </c>
      <c r="T978" s="136">
        <f t="shared" si="1444"/>
        <v>118.45203494004852</v>
      </c>
      <c r="U978" s="136">
        <f t="shared" ref="U978:V978" si="1445">U905/$Q905*100</f>
        <v>122.66336487858567</v>
      </c>
      <c r="V978" s="136">
        <f t="shared" si="1445"/>
        <v>129.48512257694483</v>
      </c>
    </row>
    <row r="979" spans="1:22" ht="12" customHeight="1">
      <c r="A979" s="70" t="s">
        <v>33</v>
      </c>
      <c r="B979" s="136">
        <f t="shared" ref="B979:T979" si="1446">B906/$Q906*100</f>
        <v>89.796279392305451</v>
      </c>
      <c r="C979" s="136">
        <f t="shared" si="1446"/>
        <v>100.07252991416703</v>
      </c>
      <c r="D979" s="136">
        <f t="shared" si="1446"/>
        <v>102.89871993546606</v>
      </c>
      <c r="E979" s="136">
        <f t="shared" si="1446"/>
        <v>97.302594801904874</v>
      </c>
      <c r="F979" s="136">
        <f t="shared" si="1446"/>
        <v>95.584874151753823</v>
      </c>
      <c r="G979" s="136">
        <f t="shared" si="1446"/>
        <v>92.538263952278868</v>
      </c>
      <c r="H979" s="136">
        <f t="shared" si="1446"/>
        <v>91.424487514240624</v>
      </c>
      <c r="I979" s="136">
        <f t="shared" si="1446"/>
        <v>90.401285017796368</v>
      </c>
      <c r="J979" s="136">
        <f t="shared" si="1446"/>
        <v>93.603215374926592</v>
      </c>
      <c r="K979" s="136">
        <f t="shared" si="1446"/>
        <v>96.860339227715613</v>
      </c>
      <c r="L979" s="136">
        <f t="shared" si="1446"/>
        <v>98.540202800716102</v>
      </c>
      <c r="M979" s="136">
        <f t="shared" si="1446"/>
        <v>94.537259147614293</v>
      </c>
      <c r="N979" s="136">
        <f t="shared" si="1446"/>
        <v>93.918808952668044</v>
      </c>
      <c r="O979" s="136">
        <f t="shared" si="1446"/>
        <v>96.441080943384222</v>
      </c>
      <c r="P979" s="136">
        <f t="shared" si="1446"/>
        <v>99.567297146213235</v>
      </c>
      <c r="Q979" s="139">
        <f t="shared" si="1446"/>
        <v>100</v>
      </c>
      <c r="R979" s="136">
        <f t="shared" si="1446"/>
        <v>105.2129549040836</v>
      </c>
      <c r="S979" s="136">
        <f t="shared" si="1446"/>
        <v>109.70521012446841</v>
      </c>
      <c r="T979" s="136">
        <f t="shared" si="1446"/>
        <v>113.78563695416817</v>
      </c>
      <c r="U979" s="136">
        <f t="shared" ref="U979:V979" si="1447">U906/$Q906*100</f>
        <v>118.59843901472536</v>
      </c>
      <c r="V979" s="136">
        <f t="shared" si="1447"/>
        <v>123.11475293834604</v>
      </c>
    </row>
    <row r="980" spans="1:22" ht="12" customHeight="1">
      <c r="A980" s="70" t="s">
        <v>34</v>
      </c>
      <c r="B980" s="136">
        <f t="shared" ref="B980:T980" si="1448">B907/$Q907*100</f>
        <v>74.581197634886848</v>
      </c>
      <c r="C980" s="136">
        <f t="shared" si="1448"/>
        <v>77.456744697698895</v>
      </c>
      <c r="D980" s="136">
        <f t="shared" si="1448"/>
        <v>80.212803284984759</v>
      </c>
      <c r="E980" s="136">
        <f t="shared" si="1448"/>
        <v>81.422149939070366</v>
      </c>
      <c r="F980" s="136">
        <f t="shared" si="1448"/>
        <v>79.181266862336955</v>
      </c>
      <c r="G980" s="136">
        <f t="shared" si="1448"/>
        <v>76.172480666100824</v>
      </c>
      <c r="H980" s="136">
        <f t="shared" si="1448"/>
        <v>76.373524767779827</v>
      </c>
      <c r="I980" s="136">
        <f t="shared" si="1448"/>
        <v>77.339627025258523</v>
      </c>
      <c r="J980" s="136">
        <f t="shared" si="1448"/>
        <v>80.70735280869043</v>
      </c>
      <c r="K980" s="136">
        <f t="shared" si="1448"/>
        <v>83.673701629690044</v>
      </c>
      <c r="L980" s="136">
        <f t="shared" si="1448"/>
        <v>85.56204628755944</v>
      </c>
      <c r="M980" s="136">
        <f t="shared" si="1448"/>
        <v>85.096420561501006</v>
      </c>
      <c r="N980" s="136">
        <f t="shared" si="1448"/>
        <v>85.741041920540155</v>
      </c>
      <c r="O980" s="136">
        <f t="shared" si="1448"/>
        <v>89.150256757974191</v>
      </c>
      <c r="P980" s="136">
        <f t="shared" si="1448"/>
        <v>95.540519395540045</v>
      </c>
      <c r="Q980" s="139">
        <f t="shared" si="1448"/>
        <v>100</v>
      </c>
      <c r="R980" s="136">
        <f t="shared" si="1448"/>
        <v>105.50097440006827</v>
      </c>
      <c r="S980" s="136">
        <f t="shared" si="1448"/>
        <v>110.03205325772052</v>
      </c>
      <c r="T980" s="136">
        <f t="shared" si="1448"/>
        <v>116.25470011711766</v>
      </c>
      <c r="U980" s="136">
        <f t="shared" ref="U980:V980" si="1449">U907/$Q907*100</f>
        <v>121.76065320366621</v>
      </c>
      <c r="V980" s="136">
        <f t="shared" si="1449"/>
        <v>127.929956993632</v>
      </c>
    </row>
    <row r="981" spans="1:22" ht="12" customHeight="1">
      <c r="A981" s="70" t="s">
        <v>35</v>
      </c>
      <c r="B981" s="136">
        <f t="shared" ref="B981:T981" si="1450">B908/$Q908*100</f>
        <v>89.489023502398766</v>
      </c>
      <c r="C981" s="136">
        <f t="shared" si="1450"/>
        <v>88.62985121992196</v>
      </c>
      <c r="D981" s="136">
        <f t="shared" si="1450"/>
        <v>91.633454049916935</v>
      </c>
      <c r="E981" s="136">
        <f t="shared" si="1450"/>
        <v>84.130280572719286</v>
      </c>
      <c r="F981" s="136">
        <f t="shared" si="1450"/>
        <v>80.49268233493251</v>
      </c>
      <c r="G981" s="136">
        <f t="shared" si="1450"/>
        <v>81.094709626836419</v>
      </c>
      <c r="H981" s="136">
        <f t="shared" si="1450"/>
        <v>82.252562116149264</v>
      </c>
      <c r="I981" s="136">
        <f t="shared" si="1450"/>
        <v>84.633603390020355</v>
      </c>
      <c r="J981" s="136">
        <f t="shared" si="1450"/>
        <v>87.155817730403768</v>
      </c>
      <c r="K981" s="136">
        <f t="shared" si="1450"/>
        <v>88.280535384270735</v>
      </c>
      <c r="L981" s="136">
        <f t="shared" si="1450"/>
        <v>88.178797438817227</v>
      </c>
      <c r="M981" s="136">
        <f t="shared" si="1450"/>
        <v>87.798913550747642</v>
      </c>
      <c r="N981" s="136">
        <f t="shared" si="1450"/>
        <v>88.390673710541549</v>
      </c>
      <c r="O981" s="136">
        <f t="shared" si="1450"/>
        <v>92.545828744236402</v>
      </c>
      <c r="P981" s="136">
        <f t="shared" si="1450"/>
        <v>96.903526293191945</v>
      </c>
      <c r="Q981" s="139">
        <f t="shared" si="1450"/>
        <v>100</v>
      </c>
      <c r="R981" s="136">
        <f t="shared" si="1450"/>
        <v>102.42350986578057</v>
      </c>
      <c r="S981" s="136">
        <f t="shared" si="1450"/>
        <v>109.84571300565624</v>
      </c>
      <c r="T981" s="136">
        <f t="shared" si="1450"/>
        <v>112.84674905262374</v>
      </c>
      <c r="U981" s="136">
        <f t="shared" ref="U981:V981" si="1451">U908/$Q908*100</f>
        <v>118.32193059418694</v>
      </c>
      <c r="V981" s="136">
        <f t="shared" si="1451"/>
        <v>123.86431518228824</v>
      </c>
    </row>
    <row r="982" spans="1:22" ht="12" customHeight="1">
      <c r="A982" s="72" t="s">
        <v>5</v>
      </c>
      <c r="B982" s="140">
        <f t="shared" ref="B982:T982" si="1452">B909/$Q909*100</f>
        <v>74.978336379959416</v>
      </c>
      <c r="C982" s="140">
        <f t="shared" si="1452"/>
        <v>77.117378095758681</v>
      </c>
      <c r="D982" s="140">
        <f t="shared" si="1452"/>
        <v>79.334072282082431</v>
      </c>
      <c r="E982" s="140">
        <f t="shared" si="1452"/>
        <v>78.581583348066346</v>
      </c>
      <c r="F982" s="140">
        <f t="shared" si="1452"/>
        <v>78.888969537523792</v>
      </c>
      <c r="G982" s="140">
        <f t="shared" si="1452"/>
        <v>78.409713898291884</v>
      </c>
      <c r="H982" s="140">
        <f t="shared" si="1452"/>
        <v>78.56978341651407</v>
      </c>
      <c r="I982" s="140">
        <f t="shared" si="1452"/>
        <v>79.205459110601453</v>
      </c>
      <c r="J982" s="140">
        <f t="shared" si="1452"/>
        <v>82.1455985849814</v>
      </c>
      <c r="K982" s="140">
        <f t="shared" si="1452"/>
        <v>85.415446799745027</v>
      </c>
      <c r="L982" s="140">
        <f t="shared" si="1452"/>
        <v>86.572286137391757</v>
      </c>
      <c r="M982" s="140">
        <f t="shared" si="1452"/>
        <v>87.258821158453216</v>
      </c>
      <c r="N982" s="140">
        <f t="shared" si="1452"/>
        <v>88.073482755880107</v>
      </c>
      <c r="O982" s="140">
        <f t="shared" si="1452"/>
        <v>91.790461194850536</v>
      </c>
      <c r="P982" s="140">
        <f t="shared" si="1452"/>
        <v>95.599923117971741</v>
      </c>
      <c r="Q982" s="137">
        <f t="shared" si="1452"/>
        <v>100</v>
      </c>
      <c r="R982" s="140">
        <f t="shared" si="1452"/>
        <v>104.68487694820521</v>
      </c>
      <c r="S982" s="140">
        <f t="shared" si="1452"/>
        <v>110.81481974083944</v>
      </c>
      <c r="T982" s="140">
        <f t="shared" si="1452"/>
        <v>116.05790238577585</v>
      </c>
      <c r="U982" s="140">
        <f t="shared" ref="U982:V982" si="1453">U909/$Q909*100</f>
        <v>121.99660316059746</v>
      </c>
      <c r="V982" s="140">
        <f t="shared" si="1453"/>
        <v>127.6501693351002</v>
      </c>
    </row>
    <row r="983" spans="1:22" ht="12" customHeight="1">
      <c r="A983" s="73" t="s">
        <v>3</v>
      </c>
      <c r="B983" s="136">
        <f t="shared" ref="B983:T983" si="1454">B910/$Q910*100</f>
        <v>73.821256689403498</v>
      </c>
      <c r="C983" s="136">
        <f t="shared" si="1454"/>
        <v>76.517285296170655</v>
      </c>
      <c r="D983" s="136">
        <f t="shared" si="1454"/>
        <v>78.397390367258964</v>
      </c>
      <c r="E983" s="136">
        <f t="shared" si="1454"/>
        <v>79.423394849312373</v>
      </c>
      <c r="F983" s="136">
        <f t="shared" si="1454"/>
        <v>81.398008792662182</v>
      </c>
      <c r="G983" s="136">
        <f t="shared" si="1454"/>
        <v>80.531845846752958</v>
      </c>
      <c r="H983" s="136">
        <f t="shared" si="1454"/>
        <v>80.307773791008941</v>
      </c>
      <c r="I983" s="136">
        <f t="shared" si="1454"/>
        <v>81.224084301791592</v>
      </c>
      <c r="J983" s="136">
        <f t="shared" si="1454"/>
        <v>84.520506006686318</v>
      </c>
      <c r="K983" s="136">
        <f t="shared" si="1454"/>
        <v>87.632747155855441</v>
      </c>
      <c r="L983" s="136">
        <f t="shared" si="1454"/>
        <v>89.031888707919521</v>
      </c>
      <c r="M983" s="136">
        <f t="shared" si="1454"/>
        <v>89.512668536229938</v>
      </c>
      <c r="N983" s="136">
        <f t="shared" si="1454"/>
        <v>89.149787531074338</v>
      </c>
      <c r="O983" s="136">
        <f t="shared" si="1454"/>
        <v>92.103136212787319</v>
      </c>
      <c r="P983" s="136">
        <f t="shared" si="1454"/>
        <v>95.060495475085418</v>
      </c>
      <c r="Q983" s="139">
        <f t="shared" si="1454"/>
        <v>100</v>
      </c>
      <c r="R983" s="136">
        <f t="shared" si="1454"/>
        <v>105.21406091184072</v>
      </c>
      <c r="S983" s="136">
        <f t="shared" si="1454"/>
        <v>111.24484135245349</v>
      </c>
      <c r="T983" s="136">
        <f t="shared" si="1454"/>
        <v>117.70894818697263</v>
      </c>
      <c r="U983" s="136">
        <f t="shared" ref="U983:V983" si="1455">U910/$Q910*100</f>
        <v>124.15566563391664</v>
      </c>
      <c r="V983" s="136">
        <f t="shared" si="1455"/>
        <v>130.77459312506886</v>
      </c>
    </row>
    <row r="984" spans="1:22" ht="12" customHeight="1">
      <c r="A984" s="73" t="s">
        <v>4</v>
      </c>
      <c r="B984" s="136">
        <f t="shared" ref="B984:T984" si="1456">B911/$Q911*100</f>
        <v>75.551143176888402</v>
      </c>
      <c r="C984" s="136">
        <f t="shared" si="1456"/>
        <v>77.414451181733426</v>
      </c>
      <c r="D984" s="136">
        <f t="shared" si="1456"/>
        <v>79.797772208501115</v>
      </c>
      <c r="E984" s="136">
        <f t="shared" si="1456"/>
        <v>78.164848568619121</v>
      </c>
      <c r="F984" s="136">
        <f t="shared" si="1456"/>
        <v>77.646881589014058</v>
      </c>
      <c r="G984" s="136">
        <f t="shared" si="1456"/>
        <v>77.359162571550868</v>
      </c>
      <c r="H984" s="136">
        <f t="shared" si="1456"/>
        <v>77.709399548718835</v>
      </c>
      <c r="I984" s="136">
        <f t="shared" si="1456"/>
        <v>78.206148311696822</v>
      </c>
      <c r="J984" s="136">
        <f t="shared" si="1456"/>
        <v>80.969911962588043</v>
      </c>
      <c r="K984" s="136">
        <f t="shared" si="1456"/>
        <v>84.317767649615718</v>
      </c>
      <c r="L984" s="136">
        <f t="shared" si="1456"/>
        <v>85.354656428574032</v>
      </c>
      <c r="M984" s="136">
        <f t="shared" si="1456"/>
        <v>86.143064734960248</v>
      </c>
      <c r="N984" s="136">
        <f t="shared" si="1456"/>
        <v>87.540663196578905</v>
      </c>
      <c r="O984" s="136">
        <f t="shared" si="1456"/>
        <v>91.635688070391126</v>
      </c>
      <c r="P984" s="136">
        <f t="shared" si="1456"/>
        <v>95.866964206687271</v>
      </c>
      <c r="Q984" s="139">
        <f t="shared" si="1456"/>
        <v>100</v>
      </c>
      <c r="R984" s="136">
        <f t="shared" si="1456"/>
        <v>104.42290694417673</v>
      </c>
      <c r="S984" s="136">
        <f t="shared" si="1456"/>
        <v>110.60193958749363</v>
      </c>
      <c r="T984" s="136">
        <f t="shared" si="1456"/>
        <v>115.2405600154226</v>
      </c>
      <c r="U984" s="136">
        <f t="shared" ref="U984:V984" si="1457">U911/$Q911*100</f>
        <v>120.92776955319286</v>
      </c>
      <c r="V984" s="136">
        <f t="shared" si="1457"/>
        <v>126.10343819982228</v>
      </c>
    </row>
    <row r="985" spans="1:22" s="150" customFormat="1" ht="12" customHeight="1">
      <c r="A985" s="148" t="s">
        <v>90</v>
      </c>
      <c r="B985" s="149"/>
      <c r="C985" s="149"/>
      <c r="D985" s="149"/>
      <c r="E985" s="149"/>
      <c r="F985" s="149"/>
      <c r="G985" s="149"/>
      <c r="H985" s="149"/>
      <c r="I985" s="149"/>
      <c r="J985" s="149"/>
      <c r="K985" s="149"/>
    </row>
    <row r="986" spans="1:22" s="151" customFormat="1" ht="21" customHeight="1">
      <c r="A986" s="189" t="s">
        <v>115</v>
      </c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</row>
  </sheetData>
  <mergeCells count="64">
    <mergeCell ref="B3:V3"/>
    <mergeCell ref="A1:V1"/>
    <mergeCell ref="B447:V447"/>
    <mergeCell ref="B448:V448"/>
    <mergeCell ref="B472:V472"/>
    <mergeCell ref="B178:V178"/>
    <mergeCell ref="B202:V202"/>
    <mergeCell ref="B203:V203"/>
    <mergeCell ref="B227:V227"/>
    <mergeCell ref="B251:V251"/>
    <mergeCell ref="B252:V252"/>
    <mergeCell ref="B276:V276"/>
    <mergeCell ref="B300:V300"/>
    <mergeCell ref="B496:V496"/>
    <mergeCell ref="B497:V497"/>
    <mergeCell ref="B350:V350"/>
    <mergeCell ref="B374:V374"/>
    <mergeCell ref="B398:V398"/>
    <mergeCell ref="B399:V399"/>
    <mergeCell ref="B423:V423"/>
    <mergeCell ref="A986:R986"/>
    <mergeCell ref="A3:A4"/>
    <mergeCell ref="B6:V6"/>
    <mergeCell ref="B7:V7"/>
    <mergeCell ref="B31:V31"/>
    <mergeCell ref="B55:V55"/>
    <mergeCell ref="B56:V56"/>
    <mergeCell ref="B80:V80"/>
    <mergeCell ref="B104:V104"/>
    <mergeCell ref="B105:V105"/>
    <mergeCell ref="B129:V129"/>
    <mergeCell ref="B301:V301"/>
    <mergeCell ref="B325:V325"/>
    <mergeCell ref="B349:V349"/>
    <mergeCell ref="B153:V153"/>
    <mergeCell ref="B154:V154"/>
    <mergeCell ref="B521:V521"/>
    <mergeCell ref="B545:V545"/>
    <mergeCell ref="B546:V546"/>
    <mergeCell ref="B570:V570"/>
    <mergeCell ref="B594:V594"/>
    <mergeCell ref="B595:V595"/>
    <mergeCell ref="B619:V619"/>
    <mergeCell ref="B643:V643"/>
    <mergeCell ref="B644:V644"/>
    <mergeCell ref="B668:V668"/>
    <mergeCell ref="B692:V692"/>
    <mergeCell ref="B693:V693"/>
    <mergeCell ref="B717:V717"/>
    <mergeCell ref="B741:V741"/>
    <mergeCell ref="B742:V742"/>
    <mergeCell ref="B766:V766"/>
    <mergeCell ref="B790:V790"/>
    <mergeCell ref="B791:V791"/>
    <mergeCell ref="B815:V815"/>
    <mergeCell ref="B839:V839"/>
    <mergeCell ref="B938:V938"/>
    <mergeCell ref="B962:V962"/>
    <mergeCell ref="B840:V840"/>
    <mergeCell ref="B864:V864"/>
    <mergeCell ref="B888:V888"/>
    <mergeCell ref="B889:V889"/>
    <mergeCell ref="B913:V913"/>
    <mergeCell ref="B937:V937"/>
  </mergeCells>
  <phoneticPr fontId="0" type="noConversion"/>
  <hyperlinks>
    <hyperlink ref="A1:H1" location="Inhalt!A1" display="Inhalt!A1" xr:uid="{00000000-0004-0000-0500-000000000000}"/>
    <hyperlink ref="A1:J1" location="Inhaltsverzeichnis!A39" display="Inhaltsverzeichnis!A39" xr:uid="{00000000-0004-0000-0500-000001000000}"/>
    <hyperlink ref="A1:M1" location="Inhaltsverzeichnis!A17" display="Inhaltsverzeichnis!A17" xr:uid="{00000000-0004-0000-0500-000002000000}"/>
  </hyperlinks>
  <pageMargins left="0.59055118110236227" right="0" top="0.78740157480314965" bottom="0.39370078740157483" header="0.31496062992125984" footer="0.23622047244094491"/>
  <pageSetup paperSize="9" firstPageNumber="8" orientation="portrait" r:id="rId1"/>
  <headerFooter alignWithMargins="0">
    <oddHeader>&amp;C&amp;8– &amp;P –</oddHeader>
    <oddFooter>&amp;C&amp;7© Amt für Statistik Berlin-Brandenburg — SB P I 7 - j / 20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V986"/>
  <sheetViews>
    <sheetView zoomScaleNormal="100" zoomScaleSheetLayoutView="100" workbookViewId="0">
      <pane ySplit="4" topLeftCell="A5" activePane="bottomLeft" state="frozen"/>
      <selection activeCell="C11" sqref="C11"/>
      <selection pane="bottomLeft" sqref="A1:V1"/>
    </sheetView>
  </sheetViews>
  <sheetFormatPr baseColWidth="10" defaultColWidth="11.44140625" defaultRowHeight="10.199999999999999" outlineLevelCol="1"/>
  <cols>
    <col min="1" max="1" width="19.44140625" style="121" customWidth="1"/>
    <col min="2" max="2" width="6.44140625" style="121" customWidth="1"/>
    <col min="3" max="6" width="6.44140625" style="121" hidden="1" customWidth="1" outlineLevel="1"/>
    <col min="7" max="7" width="6.44140625" style="121" customWidth="1" collapsed="1"/>
    <col min="8" max="11" width="6.44140625" style="121" hidden="1" customWidth="1" outlineLevel="1"/>
    <col min="12" max="12" width="6.44140625" style="121" customWidth="1" collapsed="1"/>
    <col min="13" max="16" width="6.44140625" style="121" hidden="1" customWidth="1" outlineLevel="1"/>
    <col min="17" max="17" width="6.44140625" style="121" customWidth="1" collapsed="1"/>
    <col min="18" max="18" width="6.44140625" style="121" customWidth="1"/>
    <col min="19" max="22" width="6.109375" style="121" customWidth="1"/>
    <col min="23" max="16384" width="11.44140625" style="121"/>
  </cols>
  <sheetData>
    <row r="1" spans="1:22" ht="24" customHeight="1">
      <c r="A1" s="193" t="s">
        <v>101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</row>
    <row r="2" spans="1:22" ht="12" customHeight="1">
      <c r="A2" s="122"/>
      <c r="B2" s="123"/>
      <c r="C2" s="123"/>
      <c r="D2" s="123"/>
      <c r="E2" s="123"/>
      <c r="F2" s="123"/>
      <c r="G2" s="123"/>
      <c r="H2" s="123"/>
      <c r="I2" s="124"/>
      <c r="J2" s="124"/>
      <c r="K2" s="124"/>
      <c r="L2" s="124"/>
      <c r="M2" s="124"/>
    </row>
    <row r="3" spans="1:22" ht="20.100000000000001" customHeight="1">
      <c r="A3" s="190" t="s">
        <v>66</v>
      </c>
      <c r="B3" s="191" t="s">
        <v>41</v>
      </c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</row>
    <row r="4" spans="1:22" ht="19.5" customHeight="1">
      <c r="A4" s="190"/>
      <c r="B4" s="68">
        <v>2000</v>
      </c>
      <c r="C4" s="68">
        <v>2001</v>
      </c>
      <c r="D4" s="68">
        <v>2002</v>
      </c>
      <c r="E4" s="68">
        <v>2003</v>
      </c>
      <c r="F4" s="68">
        <v>2004</v>
      </c>
      <c r="G4" s="69">
        <v>2005</v>
      </c>
      <c r="H4" s="69">
        <v>2006</v>
      </c>
      <c r="I4" s="69">
        <v>2007</v>
      </c>
      <c r="J4" s="69">
        <v>2008</v>
      </c>
      <c r="K4" s="69">
        <v>2009</v>
      </c>
      <c r="L4" s="69">
        <v>2010</v>
      </c>
      <c r="M4" s="69">
        <v>2011</v>
      </c>
      <c r="N4" s="69">
        <v>2012</v>
      </c>
      <c r="O4" s="69">
        <v>2013</v>
      </c>
      <c r="P4" s="69">
        <v>2014</v>
      </c>
      <c r="Q4" s="69">
        <v>2015</v>
      </c>
      <c r="R4" s="69">
        <v>2016</v>
      </c>
      <c r="S4" s="69">
        <v>2017</v>
      </c>
      <c r="T4" s="69">
        <v>2018</v>
      </c>
      <c r="U4" s="69">
        <v>2019</v>
      </c>
      <c r="V4" s="69">
        <v>2020</v>
      </c>
    </row>
    <row r="5" spans="1:22" ht="12" customHeight="1">
      <c r="A5" s="125"/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6"/>
      <c r="M5" s="126"/>
    </row>
    <row r="6" spans="1:22" ht="12" customHeight="1">
      <c r="A6" s="127"/>
      <c r="B6" s="185" t="s">
        <v>67</v>
      </c>
      <c r="C6" s="185"/>
      <c r="D6" s="185"/>
      <c r="E6" s="185"/>
      <c r="F6" s="185"/>
      <c r="G6" s="185"/>
      <c r="H6" s="185"/>
      <c r="I6" s="185"/>
      <c r="J6" s="185"/>
      <c r="K6" s="185"/>
      <c r="L6" s="185"/>
      <c r="M6" s="185"/>
      <c r="N6" s="185"/>
      <c r="O6" s="185"/>
      <c r="P6" s="185"/>
      <c r="Q6" s="185"/>
      <c r="R6" s="185"/>
      <c r="S6" s="185"/>
      <c r="T6" s="185"/>
      <c r="U6" s="185"/>
      <c r="V6" s="185"/>
    </row>
    <row r="7" spans="1:22" ht="12" customHeight="1">
      <c r="A7" s="127"/>
      <c r="B7" s="186" t="s">
        <v>68</v>
      </c>
      <c r="C7" s="186"/>
      <c r="D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</row>
    <row r="8" spans="1:22" ht="12" customHeight="1">
      <c r="A8" s="70" t="s">
        <v>18</v>
      </c>
      <c r="B8" s="117">
        <v>861.48299999999995</v>
      </c>
      <c r="C8" s="117">
        <v>876.60400000000004</v>
      </c>
      <c r="D8" s="117">
        <v>882.45600000000002</v>
      </c>
      <c r="E8" s="117">
        <v>911.01900000000001</v>
      </c>
      <c r="F8" s="117">
        <v>911.14400000000001</v>
      </c>
      <c r="G8" s="117">
        <v>890.851</v>
      </c>
      <c r="H8" s="117">
        <v>907.34900000000005</v>
      </c>
      <c r="I8" s="117">
        <v>943.63300000000004</v>
      </c>
      <c r="J8" s="117">
        <v>987.73</v>
      </c>
      <c r="K8" s="117">
        <v>998.32799999999997</v>
      </c>
      <c r="L8" s="117">
        <v>1029.0139999999999</v>
      </c>
      <c r="M8" s="117">
        <v>1069.3530000000001</v>
      </c>
      <c r="N8" s="117">
        <v>1088.6880000000001</v>
      </c>
      <c r="O8" s="117">
        <v>1124.914</v>
      </c>
      <c r="P8" s="117">
        <v>1165.7670000000001</v>
      </c>
      <c r="Q8" s="117">
        <v>1210.0940000000001</v>
      </c>
      <c r="R8" s="117">
        <v>1243.9939999999999</v>
      </c>
      <c r="S8" s="117">
        <v>1315.1279999999999</v>
      </c>
      <c r="T8" s="117">
        <v>1370.596</v>
      </c>
      <c r="U8" s="117">
        <v>1415.4849999999999</v>
      </c>
      <c r="V8" s="117">
        <v>1437.5440000000001</v>
      </c>
    </row>
    <row r="9" spans="1:22" ht="12" customHeight="1">
      <c r="A9" s="70" t="s">
        <v>19</v>
      </c>
      <c r="B9" s="117">
        <v>1781.299</v>
      </c>
      <c r="C9" s="117">
        <v>1774.16</v>
      </c>
      <c r="D9" s="117">
        <v>1724.1790000000001</v>
      </c>
      <c r="E9" s="117">
        <v>1725.05</v>
      </c>
      <c r="F9" s="117">
        <v>1768.6510000000001</v>
      </c>
      <c r="G9" s="117">
        <v>1697.404</v>
      </c>
      <c r="H9" s="117">
        <v>1686.72</v>
      </c>
      <c r="I9" s="117">
        <v>1676.27</v>
      </c>
      <c r="J9" s="117">
        <v>1708.4159999999999</v>
      </c>
      <c r="K9" s="117">
        <v>1696.126</v>
      </c>
      <c r="L9" s="117">
        <v>1736.8</v>
      </c>
      <c r="M9" s="117">
        <v>1768.4570000000001</v>
      </c>
      <c r="N9" s="117">
        <v>1761.9259999999999</v>
      </c>
      <c r="O9" s="117">
        <v>1804.2539999999999</v>
      </c>
      <c r="P9" s="117">
        <v>1863.11</v>
      </c>
      <c r="Q9" s="117">
        <v>1971.2529999999999</v>
      </c>
      <c r="R9" s="117">
        <v>2001.548</v>
      </c>
      <c r="S9" s="117">
        <v>2102.1439999999998</v>
      </c>
      <c r="T9" s="117">
        <v>2179.9920000000002</v>
      </c>
      <c r="U9" s="117">
        <v>2245.5340000000001</v>
      </c>
      <c r="V9" s="117">
        <v>2259.8339999999998</v>
      </c>
    </row>
    <row r="10" spans="1:22" ht="12" customHeight="1">
      <c r="A10" s="70" t="s">
        <v>20</v>
      </c>
      <c r="B10" s="117">
        <v>1070.529</v>
      </c>
      <c r="C10" s="117">
        <v>1084.059</v>
      </c>
      <c r="D10" s="117">
        <v>1079.0350000000001</v>
      </c>
      <c r="E10" s="117">
        <v>1050.489</v>
      </c>
      <c r="F10" s="117">
        <v>1043.5719999999999</v>
      </c>
      <c r="G10" s="117">
        <v>1019.8869999999999</v>
      </c>
      <c r="H10" s="117">
        <v>1012.974</v>
      </c>
      <c r="I10" s="117">
        <v>1035.2439999999999</v>
      </c>
      <c r="J10" s="117">
        <v>1096.8910000000001</v>
      </c>
      <c r="K10" s="117">
        <v>1127.144</v>
      </c>
      <c r="L10" s="117">
        <v>1160.3320000000001</v>
      </c>
      <c r="M10" s="117">
        <v>1188.557</v>
      </c>
      <c r="N10" s="117">
        <v>1176.9680000000001</v>
      </c>
      <c r="O10" s="117">
        <v>1135.1279999999999</v>
      </c>
      <c r="P10" s="117">
        <v>1140.3150000000001</v>
      </c>
      <c r="Q10" s="117">
        <v>1183.971</v>
      </c>
      <c r="R10" s="117">
        <v>1218.32</v>
      </c>
      <c r="S10" s="117">
        <v>1259.4490000000001</v>
      </c>
      <c r="T10" s="117">
        <v>1317.74</v>
      </c>
      <c r="U10" s="117">
        <v>1375.7470000000001</v>
      </c>
      <c r="V10" s="117">
        <v>1389.308</v>
      </c>
    </row>
    <row r="11" spans="1:22" ht="12" customHeight="1">
      <c r="A11" s="70" t="s">
        <v>21</v>
      </c>
      <c r="B11" s="117">
        <v>2488.3449999999998</v>
      </c>
      <c r="C11" s="117">
        <v>2539.991</v>
      </c>
      <c r="D11" s="117">
        <v>2531.393</v>
      </c>
      <c r="E11" s="117">
        <v>2566.5790000000002</v>
      </c>
      <c r="F11" s="117">
        <v>2621.4050000000002</v>
      </c>
      <c r="G11" s="117">
        <v>2676.4369999999999</v>
      </c>
      <c r="H11" s="117">
        <v>2721.2139999999999</v>
      </c>
      <c r="I11" s="117">
        <v>2839.8690000000001</v>
      </c>
      <c r="J11" s="117">
        <v>2983.1610000000001</v>
      </c>
      <c r="K11" s="117">
        <v>3109.2559999999999</v>
      </c>
      <c r="L11" s="117">
        <v>3211.223</v>
      </c>
      <c r="M11" s="117">
        <v>3324.9140000000002</v>
      </c>
      <c r="N11" s="117">
        <v>3424.5239999999999</v>
      </c>
      <c r="O11" s="117">
        <v>3486.4830000000002</v>
      </c>
      <c r="P11" s="117">
        <v>3571.25</v>
      </c>
      <c r="Q11" s="117">
        <v>3740.8270000000002</v>
      </c>
      <c r="R11" s="117">
        <v>3962.4430000000002</v>
      </c>
      <c r="S11" s="117">
        <v>4176.9380000000001</v>
      </c>
      <c r="T11" s="117">
        <v>4435.0619999999999</v>
      </c>
      <c r="U11" s="117">
        <v>4713.4960000000001</v>
      </c>
      <c r="V11" s="117">
        <v>4864.808</v>
      </c>
    </row>
    <row r="12" spans="1:22" ht="12" customHeight="1">
      <c r="A12" s="70"/>
      <c r="B12" s="117"/>
      <c r="C12" s="117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117"/>
    </row>
    <row r="13" spans="1:22" ht="12" customHeight="1">
      <c r="A13" s="70" t="s">
        <v>22</v>
      </c>
      <c r="B13" s="117">
        <v>1363.3240000000001</v>
      </c>
      <c r="C13" s="117">
        <v>1374.5920000000001</v>
      </c>
      <c r="D13" s="117">
        <v>1357.489</v>
      </c>
      <c r="E13" s="117">
        <v>1349.3989999999999</v>
      </c>
      <c r="F13" s="117">
        <v>1364.16</v>
      </c>
      <c r="G13" s="117">
        <v>1354.7539999999999</v>
      </c>
      <c r="H13" s="117">
        <v>1371.104</v>
      </c>
      <c r="I13" s="117">
        <v>1399.3119999999999</v>
      </c>
      <c r="J13" s="117">
        <v>1437.665</v>
      </c>
      <c r="K13" s="117">
        <v>1481.992</v>
      </c>
      <c r="L13" s="117">
        <v>1518.2909999999999</v>
      </c>
      <c r="M13" s="117">
        <v>1577.951</v>
      </c>
      <c r="N13" s="117">
        <v>1611.4090000000001</v>
      </c>
      <c r="O13" s="117">
        <v>1678.8440000000001</v>
      </c>
      <c r="P13" s="117">
        <v>1724.55</v>
      </c>
      <c r="Q13" s="117">
        <v>1805.453</v>
      </c>
      <c r="R13" s="117">
        <v>1902.809</v>
      </c>
      <c r="S13" s="117">
        <v>1984.2619999999999</v>
      </c>
      <c r="T13" s="117">
        <v>2070.37</v>
      </c>
      <c r="U13" s="117">
        <v>2184.8629999999998</v>
      </c>
      <c r="V13" s="117">
        <v>2212.8229999999999</v>
      </c>
    </row>
    <row r="14" spans="1:22" ht="12" customHeight="1">
      <c r="A14" s="70" t="s">
        <v>23</v>
      </c>
      <c r="B14" s="117">
        <v>1462.4770000000001</v>
      </c>
      <c r="C14" s="117">
        <v>1467.258</v>
      </c>
      <c r="D14" s="117">
        <v>1444.0920000000001</v>
      </c>
      <c r="E14" s="117">
        <v>1441.441</v>
      </c>
      <c r="F14" s="117">
        <v>1444.431</v>
      </c>
      <c r="G14" s="117">
        <v>1493.1510000000001</v>
      </c>
      <c r="H14" s="117">
        <v>1558.0650000000001</v>
      </c>
      <c r="I14" s="117">
        <v>1635.5719999999999</v>
      </c>
      <c r="J14" s="117">
        <v>1705.896</v>
      </c>
      <c r="K14" s="117">
        <v>1744.961</v>
      </c>
      <c r="L14" s="117">
        <v>1830.096</v>
      </c>
      <c r="M14" s="117">
        <v>1902.163</v>
      </c>
      <c r="N14" s="117">
        <v>1979.2619999999999</v>
      </c>
      <c r="O14" s="117">
        <v>2030.558</v>
      </c>
      <c r="P14" s="117">
        <v>2131.1529999999998</v>
      </c>
      <c r="Q14" s="117">
        <v>2226.9769999999999</v>
      </c>
      <c r="R14" s="117">
        <v>2315.4989999999998</v>
      </c>
      <c r="S14" s="117">
        <v>2475.0790000000002</v>
      </c>
      <c r="T14" s="117">
        <v>2590.413</v>
      </c>
      <c r="U14" s="117">
        <v>2665.0450000000001</v>
      </c>
      <c r="V14" s="117">
        <v>2725.6210000000001</v>
      </c>
    </row>
    <row r="15" spans="1:22" ht="12" customHeight="1">
      <c r="A15" s="70" t="s">
        <v>24</v>
      </c>
      <c r="B15" s="117">
        <v>1065.5070000000001</v>
      </c>
      <c r="C15" s="117">
        <v>996.14599999999996</v>
      </c>
      <c r="D15" s="117">
        <v>993.02700000000004</v>
      </c>
      <c r="E15" s="117">
        <v>1000.417</v>
      </c>
      <c r="F15" s="117">
        <v>975.53300000000002</v>
      </c>
      <c r="G15" s="117">
        <v>1004.675</v>
      </c>
      <c r="H15" s="117">
        <v>969.66800000000001</v>
      </c>
      <c r="I15" s="117">
        <v>988.08600000000001</v>
      </c>
      <c r="J15" s="117">
        <v>1007.75</v>
      </c>
      <c r="K15" s="117">
        <v>1026.471</v>
      </c>
      <c r="L15" s="117">
        <v>1062.518</v>
      </c>
      <c r="M15" s="117">
        <v>1103.4770000000001</v>
      </c>
      <c r="N15" s="117">
        <v>1102.0519999999999</v>
      </c>
      <c r="O15" s="117">
        <v>1127.135</v>
      </c>
      <c r="P15" s="117">
        <v>1149.9559999999999</v>
      </c>
      <c r="Q15" s="117">
        <v>1182.2739999999999</v>
      </c>
      <c r="R15" s="117">
        <v>1208.0260000000001</v>
      </c>
      <c r="S15" s="117">
        <v>1271.1020000000001</v>
      </c>
      <c r="T15" s="117">
        <v>1311.684</v>
      </c>
      <c r="U15" s="117">
        <v>1368.635</v>
      </c>
      <c r="V15" s="117">
        <v>1372.47</v>
      </c>
    </row>
    <row r="16" spans="1:22" ht="12" customHeight="1">
      <c r="A16" s="70" t="s">
        <v>25</v>
      </c>
      <c r="B16" s="117">
        <v>1077.473</v>
      </c>
      <c r="C16" s="117">
        <v>1057.2429999999999</v>
      </c>
      <c r="D16" s="117">
        <v>1055.7349999999999</v>
      </c>
      <c r="E16" s="117">
        <v>1040.116</v>
      </c>
      <c r="F16" s="117">
        <v>1033.319</v>
      </c>
      <c r="G16" s="117">
        <v>1015.068</v>
      </c>
      <c r="H16" s="117">
        <v>1038.4259999999999</v>
      </c>
      <c r="I16" s="117">
        <v>1082.7239999999999</v>
      </c>
      <c r="J16" s="117">
        <v>1132.43</v>
      </c>
      <c r="K16" s="117">
        <v>1178.876</v>
      </c>
      <c r="L16" s="117">
        <v>1210.8109999999999</v>
      </c>
      <c r="M16" s="117">
        <v>1282.864</v>
      </c>
      <c r="N16" s="117">
        <v>1329.0730000000001</v>
      </c>
      <c r="O16" s="117">
        <v>1386.877</v>
      </c>
      <c r="P16" s="117">
        <v>1468.134</v>
      </c>
      <c r="Q16" s="117">
        <v>1521.22</v>
      </c>
      <c r="R16" s="117">
        <v>1588.125</v>
      </c>
      <c r="S16" s="117">
        <v>1660.761</v>
      </c>
      <c r="T16" s="117">
        <v>1737.951</v>
      </c>
      <c r="U16" s="117">
        <v>1807.191</v>
      </c>
      <c r="V16" s="117">
        <v>1837.604</v>
      </c>
    </row>
    <row r="17" spans="1:22" ht="12" customHeight="1">
      <c r="A17" s="70" t="s">
        <v>26</v>
      </c>
      <c r="B17" s="117">
        <v>1551.0329999999999</v>
      </c>
      <c r="C17" s="117">
        <v>1507.846</v>
      </c>
      <c r="D17" s="117">
        <v>1500.124</v>
      </c>
      <c r="E17" s="117">
        <v>1464.9590000000001</v>
      </c>
      <c r="F17" s="117">
        <v>1448.4269999999999</v>
      </c>
      <c r="G17" s="117">
        <v>1415.2760000000001</v>
      </c>
      <c r="H17" s="117">
        <v>1404.961</v>
      </c>
      <c r="I17" s="117">
        <v>1440.124</v>
      </c>
      <c r="J17" s="117">
        <v>1509.729</v>
      </c>
      <c r="K17" s="117">
        <v>1568.491</v>
      </c>
      <c r="L17" s="117">
        <v>1597.4</v>
      </c>
      <c r="M17" s="117">
        <v>1598.838</v>
      </c>
      <c r="N17" s="117">
        <v>1613.3789999999999</v>
      </c>
      <c r="O17" s="117">
        <v>1688.662</v>
      </c>
      <c r="P17" s="117">
        <v>1758.27</v>
      </c>
      <c r="Q17" s="117">
        <v>1819.8989999999999</v>
      </c>
      <c r="R17" s="117">
        <v>1921.056</v>
      </c>
      <c r="S17" s="117">
        <v>2012.798</v>
      </c>
      <c r="T17" s="117">
        <v>2127.5790000000002</v>
      </c>
      <c r="U17" s="117">
        <v>2220.8890000000001</v>
      </c>
      <c r="V17" s="117">
        <v>2269.123</v>
      </c>
    </row>
    <row r="18" spans="1:22" ht="12" customHeight="1">
      <c r="A18" s="70" t="s">
        <v>27</v>
      </c>
      <c r="B18" s="117">
        <v>1601.5239999999999</v>
      </c>
      <c r="C18" s="117">
        <v>1577.998</v>
      </c>
      <c r="D18" s="117">
        <v>1550.694</v>
      </c>
      <c r="E18" s="117">
        <v>1526.8150000000001</v>
      </c>
      <c r="F18" s="117">
        <v>1529.2729999999999</v>
      </c>
      <c r="G18" s="117">
        <v>1523.2809999999999</v>
      </c>
      <c r="H18" s="117">
        <v>1532.6790000000001</v>
      </c>
      <c r="I18" s="117">
        <v>1610.817</v>
      </c>
      <c r="J18" s="117">
        <v>1656.135</v>
      </c>
      <c r="K18" s="117">
        <v>1707.08</v>
      </c>
      <c r="L18" s="117">
        <v>1821.1690000000001</v>
      </c>
      <c r="M18" s="117">
        <v>1892.991</v>
      </c>
      <c r="N18" s="117">
        <v>1983.7249999999999</v>
      </c>
      <c r="O18" s="117">
        <v>2091.9969999999998</v>
      </c>
      <c r="P18" s="117">
        <v>2150.1219999999998</v>
      </c>
      <c r="Q18" s="117">
        <v>2245.078</v>
      </c>
      <c r="R18" s="117">
        <v>2333.1219999999998</v>
      </c>
      <c r="S18" s="117">
        <v>2455.799</v>
      </c>
      <c r="T18" s="117">
        <v>2589.752</v>
      </c>
      <c r="U18" s="117">
        <v>2730.5509999999999</v>
      </c>
      <c r="V18" s="117">
        <v>2712.848</v>
      </c>
    </row>
    <row r="19" spans="1:22" ht="12" customHeight="1">
      <c r="A19" s="70" t="s">
        <v>28</v>
      </c>
      <c r="B19" s="117">
        <v>1123.8489999999999</v>
      </c>
      <c r="C19" s="117">
        <v>1120.3399999999999</v>
      </c>
      <c r="D19" s="117">
        <v>1116.0409999999999</v>
      </c>
      <c r="E19" s="117">
        <v>1124.864</v>
      </c>
      <c r="F19" s="117">
        <v>1086.451</v>
      </c>
      <c r="G19" s="117">
        <v>1074.2339999999999</v>
      </c>
      <c r="H19" s="117">
        <v>1098.2660000000001</v>
      </c>
      <c r="I19" s="117">
        <v>1141.511</v>
      </c>
      <c r="J19" s="117">
        <v>1184.836</v>
      </c>
      <c r="K19" s="117">
        <v>1222.337</v>
      </c>
      <c r="L19" s="117">
        <v>1243.356</v>
      </c>
      <c r="M19" s="117">
        <v>1288.002</v>
      </c>
      <c r="N19" s="117">
        <v>1327.2139999999999</v>
      </c>
      <c r="O19" s="117">
        <v>1392.1010000000001</v>
      </c>
      <c r="P19" s="117">
        <v>1433.2550000000001</v>
      </c>
      <c r="Q19" s="117">
        <v>1480.1120000000001</v>
      </c>
      <c r="R19" s="117">
        <v>1515.857</v>
      </c>
      <c r="S19" s="117">
        <v>1585.152</v>
      </c>
      <c r="T19" s="117">
        <v>1623.838</v>
      </c>
      <c r="U19" s="117">
        <v>1681.3530000000001</v>
      </c>
      <c r="V19" s="117">
        <v>1687.242</v>
      </c>
    </row>
    <row r="20" spans="1:22" ht="12" customHeight="1">
      <c r="A20" s="70" t="s">
        <v>29</v>
      </c>
      <c r="B20" s="117">
        <v>1697.0219999999999</v>
      </c>
      <c r="C20" s="117">
        <v>1674.991</v>
      </c>
      <c r="D20" s="117">
        <v>1663.316</v>
      </c>
      <c r="E20" s="117">
        <v>1618.789</v>
      </c>
      <c r="F20" s="117">
        <v>1637.5139999999999</v>
      </c>
      <c r="G20" s="117">
        <v>1627.758</v>
      </c>
      <c r="H20" s="117">
        <v>1656.2929999999999</v>
      </c>
      <c r="I20" s="117">
        <v>1710.798</v>
      </c>
      <c r="J20" s="117">
        <v>1741.152</v>
      </c>
      <c r="K20" s="117">
        <v>1733.798</v>
      </c>
      <c r="L20" s="117">
        <v>1795.5640000000001</v>
      </c>
      <c r="M20" s="117">
        <v>1863.123</v>
      </c>
      <c r="N20" s="117">
        <v>1867.0930000000001</v>
      </c>
      <c r="O20" s="117">
        <v>1897.818</v>
      </c>
      <c r="P20" s="117">
        <v>1984.9469999999999</v>
      </c>
      <c r="Q20" s="117">
        <v>2080.5140000000001</v>
      </c>
      <c r="R20" s="117">
        <v>2149.12</v>
      </c>
      <c r="S20" s="117">
        <v>2249.64</v>
      </c>
      <c r="T20" s="117">
        <v>2326.3530000000001</v>
      </c>
      <c r="U20" s="117">
        <v>2423.9169999999999</v>
      </c>
      <c r="V20" s="117">
        <v>2478.9609999999998</v>
      </c>
    </row>
    <row r="21" spans="1:22" ht="12" customHeight="1">
      <c r="A21" s="70" t="s">
        <v>30</v>
      </c>
      <c r="B21" s="117">
        <v>1041.9390000000001</v>
      </c>
      <c r="C21" s="117">
        <v>1055.567</v>
      </c>
      <c r="D21" s="117">
        <v>1059.364</v>
      </c>
      <c r="E21" s="117">
        <v>1047.454</v>
      </c>
      <c r="F21" s="117">
        <v>1035.866</v>
      </c>
      <c r="G21" s="117">
        <v>1005.446</v>
      </c>
      <c r="H21" s="117">
        <v>1026.7360000000001</v>
      </c>
      <c r="I21" s="117">
        <v>1039.0119999999999</v>
      </c>
      <c r="J21" s="117">
        <v>1070.816</v>
      </c>
      <c r="K21" s="117">
        <v>1086.239</v>
      </c>
      <c r="L21" s="117">
        <v>1108.7360000000001</v>
      </c>
      <c r="M21" s="117">
        <v>1133.7619999999999</v>
      </c>
      <c r="N21" s="117">
        <v>1157.4190000000001</v>
      </c>
      <c r="O21" s="117">
        <v>1182.4570000000001</v>
      </c>
      <c r="P21" s="117">
        <v>1222.5340000000001</v>
      </c>
      <c r="Q21" s="117">
        <v>1265.56</v>
      </c>
      <c r="R21" s="117">
        <v>1291.354</v>
      </c>
      <c r="S21" s="117">
        <v>1348.046</v>
      </c>
      <c r="T21" s="117">
        <v>1401.3689999999999</v>
      </c>
      <c r="U21" s="117">
        <v>1470.15</v>
      </c>
      <c r="V21" s="117">
        <v>1482.74</v>
      </c>
    </row>
    <row r="22" spans="1:22" ht="12" customHeight="1">
      <c r="A22" s="70" t="s">
        <v>31</v>
      </c>
      <c r="B22" s="117">
        <v>1831.2239999999999</v>
      </c>
      <c r="C22" s="117">
        <v>1780.58</v>
      </c>
      <c r="D22" s="117">
        <v>1768.0419999999999</v>
      </c>
      <c r="E22" s="117">
        <v>1705.009</v>
      </c>
      <c r="F22" s="117">
        <v>1698.277</v>
      </c>
      <c r="G22" s="117">
        <v>1700.52</v>
      </c>
      <c r="H22" s="117">
        <v>1726.704</v>
      </c>
      <c r="I22" s="117">
        <v>1805.8869999999999</v>
      </c>
      <c r="J22" s="117">
        <v>1862.2929999999999</v>
      </c>
      <c r="K22" s="117">
        <v>1899.0989999999999</v>
      </c>
      <c r="L22" s="117">
        <v>1943.338</v>
      </c>
      <c r="M22" s="117">
        <v>2051.2730000000001</v>
      </c>
      <c r="N22" s="117">
        <v>2091.9409999999998</v>
      </c>
      <c r="O22" s="117">
        <v>2187.5219999999999</v>
      </c>
      <c r="P22" s="117">
        <v>2316.2199999999998</v>
      </c>
      <c r="Q22" s="117">
        <v>2438.9360000000001</v>
      </c>
      <c r="R22" s="117">
        <v>2507.8000000000002</v>
      </c>
      <c r="S22" s="117">
        <v>2661.3209999999999</v>
      </c>
      <c r="T22" s="117">
        <v>2784.28</v>
      </c>
      <c r="U22" s="117">
        <v>2899.587</v>
      </c>
      <c r="V22" s="117">
        <v>2950.2339999999999</v>
      </c>
    </row>
    <row r="23" spans="1:22" ht="12" customHeight="1">
      <c r="A23" s="70" t="s">
        <v>32</v>
      </c>
      <c r="B23" s="117">
        <v>731.94200000000001</v>
      </c>
      <c r="C23" s="117">
        <v>729.48599999999999</v>
      </c>
      <c r="D23" s="117">
        <v>738.37</v>
      </c>
      <c r="E23" s="117">
        <v>724.2</v>
      </c>
      <c r="F23" s="117">
        <v>722.87599999999998</v>
      </c>
      <c r="G23" s="117">
        <v>702.51199999999994</v>
      </c>
      <c r="H23" s="117">
        <v>715.40899999999999</v>
      </c>
      <c r="I23" s="117">
        <v>745.27300000000002</v>
      </c>
      <c r="J23" s="117">
        <v>775.46799999999996</v>
      </c>
      <c r="K23" s="117">
        <v>793.24699999999996</v>
      </c>
      <c r="L23" s="117">
        <v>815.55200000000002</v>
      </c>
      <c r="M23" s="117">
        <v>852.74099999999999</v>
      </c>
      <c r="N23" s="117">
        <v>863.79700000000003</v>
      </c>
      <c r="O23" s="117">
        <v>863.81600000000003</v>
      </c>
      <c r="P23" s="117">
        <v>879.82100000000003</v>
      </c>
      <c r="Q23" s="117">
        <v>907.88099999999997</v>
      </c>
      <c r="R23" s="117">
        <v>943.29300000000001</v>
      </c>
      <c r="S23" s="117">
        <v>976.15</v>
      </c>
      <c r="T23" s="117">
        <v>1006.852</v>
      </c>
      <c r="U23" s="117">
        <v>1044.04</v>
      </c>
      <c r="V23" s="117">
        <v>1077.623</v>
      </c>
    </row>
    <row r="24" spans="1:22" ht="12" customHeight="1">
      <c r="A24" s="70" t="s">
        <v>33</v>
      </c>
      <c r="B24" s="117">
        <v>1162.777</v>
      </c>
      <c r="C24" s="117">
        <v>1152.549</v>
      </c>
      <c r="D24" s="117">
        <v>1125.423</v>
      </c>
      <c r="E24" s="117">
        <v>1082.633</v>
      </c>
      <c r="F24" s="117">
        <v>1073.1500000000001</v>
      </c>
      <c r="G24" s="117">
        <v>1064.7059999999999</v>
      </c>
      <c r="H24" s="117">
        <v>1067.4269999999999</v>
      </c>
      <c r="I24" s="117">
        <v>1100.6310000000001</v>
      </c>
      <c r="J24" s="117">
        <v>1120.2439999999999</v>
      </c>
      <c r="K24" s="117">
        <v>1186.384</v>
      </c>
      <c r="L24" s="117">
        <v>1195.75</v>
      </c>
      <c r="M24" s="117">
        <v>1223.857</v>
      </c>
      <c r="N24" s="117">
        <v>1241.5609999999999</v>
      </c>
      <c r="O24" s="117">
        <v>1273.0070000000001</v>
      </c>
      <c r="P24" s="117">
        <v>1305.4100000000001</v>
      </c>
      <c r="Q24" s="117">
        <v>1332.6189999999999</v>
      </c>
      <c r="R24" s="117">
        <v>1358.7370000000001</v>
      </c>
      <c r="S24" s="117">
        <v>1372.653</v>
      </c>
      <c r="T24" s="117">
        <v>1388.2380000000001</v>
      </c>
      <c r="U24" s="117">
        <v>1437.62</v>
      </c>
      <c r="V24" s="117">
        <v>1421.182</v>
      </c>
    </row>
    <row r="25" spans="1:22" ht="12" customHeight="1">
      <c r="A25" s="70" t="s">
        <v>34</v>
      </c>
      <c r="B25" s="117">
        <v>1369.587</v>
      </c>
      <c r="C25" s="117">
        <v>1410.2639999999999</v>
      </c>
      <c r="D25" s="117">
        <v>1462.0709999999999</v>
      </c>
      <c r="E25" s="117">
        <v>1476.5609999999999</v>
      </c>
      <c r="F25" s="117">
        <v>1477.67</v>
      </c>
      <c r="G25" s="117">
        <v>1473.46</v>
      </c>
      <c r="H25" s="117">
        <v>1567.626</v>
      </c>
      <c r="I25" s="117">
        <v>1697.645</v>
      </c>
      <c r="J25" s="117">
        <v>1771.87</v>
      </c>
      <c r="K25" s="117">
        <v>1774.8320000000001</v>
      </c>
      <c r="L25" s="117">
        <v>1835.0550000000001</v>
      </c>
      <c r="M25" s="117">
        <v>1944.866</v>
      </c>
      <c r="N25" s="117">
        <v>2035.1479999999999</v>
      </c>
      <c r="O25" s="117">
        <v>2132.1950000000002</v>
      </c>
      <c r="P25" s="117">
        <v>2215.5949999999998</v>
      </c>
      <c r="Q25" s="117">
        <v>2355.7629999999999</v>
      </c>
      <c r="R25" s="117">
        <v>2464.2939999999999</v>
      </c>
      <c r="S25" s="117">
        <v>2599.152</v>
      </c>
      <c r="T25" s="117">
        <v>2804.7170000000001</v>
      </c>
      <c r="U25" s="117">
        <v>2904.0230000000001</v>
      </c>
      <c r="V25" s="117">
        <v>2853.7280000000001</v>
      </c>
    </row>
    <row r="26" spans="1:22" ht="12" customHeight="1">
      <c r="A26" s="70" t="s">
        <v>35</v>
      </c>
      <c r="B26" s="117">
        <v>1286.354</v>
      </c>
      <c r="C26" s="117">
        <v>1249.1130000000001</v>
      </c>
      <c r="D26" s="117">
        <v>1232.6189999999999</v>
      </c>
      <c r="E26" s="117">
        <v>1180.9739999999999</v>
      </c>
      <c r="F26" s="117">
        <v>1152.068</v>
      </c>
      <c r="G26" s="117">
        <v>1137.732</v>
      </c>
      <c r="H26" s="117">
        <v>1146.539</v>
      </c>
      <c r="I26" s="117">
        <v>1179.6189999999999</v>
      </c>
      <c r="J26" s="117">
        <v>1214.2470000000001</v>
      </c>
      <c r="K26" s="117">
        <v>1250.182</v>
      </c>
      <c r="L26" s="117">
        <v>1272.2660000000001</v>
      </c>
      <c r="M26" s="117">
        <v>1315.3869999999999</v>
      </c>
      <c r="N26" s="117">
        <v>1342.86</v>
      </c>
      <c r="O26" s="117">
        <v>1379.789</v>
      </c>
      <c r="P26" s="117">
        <v>1401.913</v>
      </c>
      <c r="Q26" s="117">
        <v>1479.346</v>
      </c>
      <c r="R26" s="117">
        <v>1504.663</v>
      </c>
      <c r="S26" s="117">
        <v>1567.26</v>
      </c>
      <c r="T26" s="117">
        <v>1582.211</v>
      </c>
      <c r="U26" s="117">
        <v>1659.087</v>
      </c>
      <c r="V26" s="117">
        <v>1680.7529999999999</v>
      </c>
    </row>
    <row r="27" spans="1:22" ht="12" customHeight="1">
      <c r="A27" s="72" t="s">
        <v>5</v>
      </c>
      <c r="B27" s="128">
        <v>24567.687999999998</v>
      </c>
      <c r="C27" s="128">
        <v>24428.787</v>
      </c>
      <c r="D27" s="128">
        <v>24283.47</v>
      </c>
      <c r="E27" s="128">
        <v>24036.768</v>
      </c>
      <c r="F27" s="128">
        <v>24023.787</v>
      </c>
      <c r="G27" s="128">
        <v>23877.151999999998</v>
      </c>
      <c r="H27" s="128">
        <v>24208.16</v>
      </c>
      <c r="I27" s="128">
        <v>25072.026999999998</v>
      </c>
      <c r="J27" s="128">
        <v>25966.728999999999</v>
      </c>
      <c r="K27" s="128">
        <v>26584.843000000001</v>
      </c>
      <c r="L27" s="128">
        <v>27387.271000000001</v>
      </c>
      <c r="M27" s="128">
        <v>28382.576000000001</v>
      </c>
      <c r="N27" s="128">
        <v>28998.039000000001</v>
      </c>
      <c r="O27" s="128">
        <v>29863.557000000001</v>
      </c>
      <c r="P27" s="128">
        <v>30882.322</v>
      </c>
      <c r="Q27" s="128">
        <v>32247.776999999998</v>
      </c>
      <c r="R27" s="128">
        <v>33430.06</v>
      </c>
      <c r="S27" s="128">
        <v>35072.834000000003</v>
      </c>
      <c r="T27" s="128">
        <v>36648.997000000003</v>
      </c>
      <c r="U27" s="128">
        <v>38247.213000000003</v>
      </c>
      <c r="V27" s="128">
        <v>38714.446000000004</v>
      </c>
    </row>
    <row r="28" spans="1:22" ht="12" customHeight="1">
      <c r="A28" s="73" t="s">
        <v>3</v>
      </c>
      <c r="B28" s="117">
        <f t="shared" ref="B28:M28" si="0">SUM(B8:B11)</f>
        <v>6201.6559999999999</v>
      </c>
      <c r="C28" s="117">
        <f t="shared" si="0"/>
        <v>6274.8140000000003</v>
      </c>
      <c r="D28" s="117">
        <f t="shared" si="0"/>
        <v>6217.0630000000001</v>
      </c>
      <c r="E28" s="117">
        <f t="shared" si="0"/>
        <v>6253.1370000000006</v>
      </c>
      <c r="F28" s="117">
        <f t="shared" si="0"/>
        <v>6344.7720000000008</v>
      </c>
      <c r="G28" s="117">
        <f t="shared" si="0"/>
        <v>6284.5789999999997</v>
      </c>
      <c r="H28" s="117">
        <f t="shared" si="0"/>
        <v>6328.2569999999996</v>
      </c>
      <c r="I28" s="117">
        <f t="shared" si="0"/>
        <v>6495.0159999999996</v>
      </c>
      <c r="J28" s="117">
        <f t="shared" si="0"/>
        <v>6776.1980000000003</v>
      </c>
      <c r="K28" s="117">
        <f t="shared" si="0"/>
        <v>6930.8539999999994</v>
      </c>
      <c r="L28" s="117">
        <f t="shared" si="0"/>
        <v>7137.3689999999997</v>
      </c>
      <c r="M28" s="117">
        <f t="shared" si="0"/>
        <v>7351.2810000000009</v>
      </c>
      <c r="N28" s="117">
        <f t="shared" ref="N28:O28" si="1">SUM(N8:N11)</f>
        <v>7452.1059999999998</v>
      </c>
      <c r="O28" s="117">
        <f t="shared" si="1"/>
        <v>7550.7789999999995</v>
      </c>
      <c r="P28" s="117">
        <f t="shared" ref="P28:Q28" si="2">SUM(P8:P11)</f>
        <v>7740.442</v>
      </c>
      <c r="Q28" s="117">
        <f t="shared" si="2"/>
        <v>8106.1449999999995</v>
      </c>
      <c r="R28" s="117">
        <f t="shared" ref="R28:S28" si="3">SUM(R8:R11)</f>
        <v>8426.3050000000003</v>
      </c>
      <c r="S28" s="117">
        <f t="shared" si="3"/>
        <v>8853.6589999999997</v>
      </c>
      <c r="T28" s="117">
        <f t="shared" ref="T28" si="4">SUM(T8:T11)</f>
        <v>9303.39</v>
      </c>
      <c r="U28" s="117">
        <f t="shared" ref="U28:V28" si="5">SUM(U8:U11)</f>
        <v>9750.2620000000006</v>
      </c>
      <c r="V28" s="117">
        <f t="shared" si="5"/>
        <v>9951.4939999999988</v>
      </c>
    </row>
    <row r="29" spans="1:22" ht="12" customHeight="1">
      <c r="A29" s="73" t="s">
        <v>4</v>
      </c>
      <c r="B29" s="117">
        <f t="shared" ref="B29:M29" si="6">SUM(B13:B26)</f>
        <v>18366.031999999999</v>
      </c>
      <c r="C29" s="117">
        <f t="shared" si="6"/>
        <v>18153.973000000002</v>
      </c>
      <c r="D29" s="117">
        <f t="shared" si="6"/>
        <v>18066.406999999999</v>
      </c>
      <c r="E29" s="117">
        <f t="shared" si="6"/>
        <v>17783.630999999998</v>
      </c>
      <c r="F29" s="117">
        <f t="shared" si="6"/>
        <v>17679.014999999999</v>
      </c>
      <c r="G29" s="117">
        <f t="shared" si="6"/>
        <v>17592.573</v>
      </c>
      <c r="H29" s="117">
        <f t="shared" si="6"/>
        <v>17879.902999999998</v>
      </c>
      <c r="I29" s="117">
        <f t="shared" si="6"/>
        <v>18577.010999999999</v>
      </c>
      <c r="J29" s="117">
        <f t="shared" si="6"/>
        <v>19190.530999999999</v>
      </c>
      <c r="K29" s="117">
        <f t="shared" si="6"/>
        <v>19653.988999999998</v>
      </c>
      <c r="L29" s="117">
        <f t="shared" si="6"/>
        <v>20249.901999999998</v>
      </c>
      <c r="M29" s="117">
        <f t="shared" si="6"/>
        <v>21031.294999999995</v>
      </c>
      <c r="N29" s="117">
        <f t="shared" ref="N29:O29" si="7">SUM(N13:N26)</f>
        <v>21545.933000000001</v>
      </c>
      <c r="O29" s="117">
        <f t="shared" si="7"/>
        <v>22312.778000000002</v>
      </c>
      <c r="P29" s="117">
        <f t="shared" ref="P29:Q29" si="8">SUM(P13:P26)</f>
        <v>23141.88</v>
      </c>
      <c r="Q29" s="117">
        <f t="shared" si="8"/>
        <v>24141.631999999998</v>
      </c>
      <c r="R29" s="117">
        <f t="shared" ref="R29:S29" si="9">SUM(R13:R26)</f>
        <v>25003.754999999997</v>
      </c>
      <c r="S29" s="117">
        <f t="shared" si="9"/>
        <v>26219.174999999999</v>
      </c>
      <c r="T29" s="117">
        <f t="shared" ref="T29" si="10">SUM(T13:T26)</f>
        <v>27345.606999999996</v>
      </c>
      <c r="U29" s="117">
        <f t="shared" ref="U29:V29" si="11">SUM(U13:U26)</f>
        <v>28496.951000000001</v>
      </c>
      <c r="V29" s="117">
        <f t="shared" si="11"/>
        <v>28762.952000000001</v>
      </c>
    </row>
    <row r="30" spans="1:22" ht="12" customHeight="1">
      <c r="A30" s="14"/>
      <c r="B30" s="128"/>
      <c r="C30" s="128"/>
      <c r="D30" s="128"/>
      <c r="E30" s="128"/>
      <c r="F30" s="128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</row>
    <row r="31" spans="1:22" s="131" customFormat="1" ht="12" customHeight="1">
      <c r="A31" s="127"/>
      <c r="B31" s="186" t="s">
        <v>6</v>
      </c>
      <c r="C31" s="186"/>
      <c r="D31" s="186"/>
      <c r="E31" s="186"/>
      <c r="F31" s="186"/>
      <c r="G31" s="186"/>
      <c r="H31" s="186"/>
      <c r="I31" s="186"/>
      <c r="J31" s="186"/>
      <c r="K31" s="186"/>
      <c r="L31" s="186"/>
      <c r="M31" s="186"/>
      <c r="N31" s="186"/>
      <c r="O31" s="186"/>
      <c r="P31" s="186"/>
      <c r="Q31" s="186"/>
      <c r="R31" s="186"/>
      <c r="S31" s="186"/>
      <c r="T31" s="186"/>
      <c r="U31" s="186"/>
      <c r="V31" s="186"/>
    </row>
    <row r="32" spans="1:22" ht="12" customHeight="1">
      <c r="A32" s="70" t="s">
        <v>18</v>
      </c>
      <c r="B32" s="132" t="s">
        <v>50</v>
      </c>
      <c r="C32" s="132">
        <f t="shared" ref="C32:F32" si="12">ROUND(C8/B8*100-100,1)</f>
        <v>1.8</v>
      </c>
      <c r="D32" s="132">
        <f t="shared" si="12"/>
        <v>0.7</v>
      </c>
      <c r="E32" s="132">
        <f t="shared" si="12"/>
        <v>3.2</v>
      </c>
      <c r="F32" s="132">
        <f t="shared" si="12"/>
        <v>0</v>
      </c>
      <c r="G32" s="132">
        <f>G8/F8*100-100</f>
        <v>-2.2272000913137759</v>
      </c>
      <c r="H32" s="132">
        <f t="shared" ref="H32:V47" si="13">H8/G8*100-100</f>
        <v>1.8519370803871738</v>
      </c>
      <c r="I32" s="132">
        <f t="shared" si="13"/>
        <v>3.9989022966906873</v>
      </c>
      <c r="J32" s="132">
        <f t="shared" si="13"/>
        <v>4.6731091430672649</v>
      </c>
      <c r="K32" s="132">
        <f t="shared" si="13"/>
        <v>1.0729652840351065</v>
      </c>
      <c r="L32" s="132">
        <f t="shared" si="13"/>
        <v>3.0737392920963771</v>
      </c>
      <c r="M32" s="132">
        <f t="shared" si="13"/>
        <v>3.9201604642891397</v>
      </c>
      <c r="N32" s="132">
        <f t="shared" si="13"/>
        <v>1.8081026564661187</v>
      </c>
      <c r="O32" s="132">
        <f t="shared" si="13"/>
        <v>3.3274914392369368</v>
      </c>
      <c r="P32" s="132">
        <f t="shared" si="13"/>
        <v>3.631655397657056</v>
      </c>
      <c r="Q32" s="132">
        <f t="shared" si="13"/>
        <v>3.8023893282276759</v>
      </c>
      <c r="R32" s="132">
        <f t="shared" si="13"/>
        <v>2.8014352604012345</v>
      </c>
      <c r="S32" s="132">
        <f t="shared" si="13"/>
        <v>5.7181947822899417</v>
      </c>
      <c r="T32" s="132">
        <f t="shared" si="13"/>
        <v>4.2176883162703689</v>
      </c>
      <c r="U32" s="132">
        <f t="shared" si="13"/>
        <v>3.2751445356618376</v>
      </c>
      <c r="V32" s="132">
        <f t="shared" si="13"/>
        <v>1.5584057761120818</v>
      </c>
    </row>
    <row r="33" spans="1:22" ht="12" customHeight="1">
      <c r="A33" s="70" t="s">
        <v>19</v>
      </c>
      <c r="B33" s="132" t="s">
        <v>50</v>
      </c>
      <c r="C33" s="132">
        <f t="shared" ref="C33:F33" si="14">ROUND(C9/B9*100-100,1)</f>
        <v>-0.4</v>
      </c>
      <c r="D33" s="132">
        <f t="shared" si="14"/>
        <v>-2.8</v>
      </c>
      <c r="E33" s="132">
        <f t="shared" si="14"/>
        <v>0.1</v>
      </c>
      <c r="F33" s="132">
        <f t="shared" si="14"/>
        <v>2.5</v>
      </c>
      <c r="G33" s="132">
        <f t="shared" ref="G33:S53" si="15">G9/F9*100-100</f>
        <v>-4.0283244122215223</v>
      </c>
      <c r="H33" s="132">
        <f t="shared" si="15"/>
        <v>-0.62943176756976982</v>
      </c>
      <c r="I33" s="132">
        <f t="shared" si="15"/>
        <v>-0.61954562701575355</v>
      </c>
      <c r="J33" s="132">
        <f t="shared" si="15"/>
        <v>1.91771015409212</v>
      </c>
      <c r="K33" s="132">
        <f t="shared" si="15"/>
        <v>-0.71937982318122806</v>
      </c>
      <c r="L33" s="132">
        <f t="shared" si="15"/>
        <v>2.3980529748379524</v>
      </c>
      <c r="M33" s="132">
        <f t="shared" si="15"/>
        <v>1.8227199447259324</v>
      </c>
      <c r="N33" s="132">
        <f t="shared" si="15"/>
        <v>-0.36930499299673158</v>
      </c>
      <c r="O33" s="132">
        <f t="shared" si="15"/>
        <v>2.4023710416896051</v>
      </c>
      <c r="P33" s="132">
        <f t="shared" si="15"/>
        <v>3.2620684227387073</v>
      </c>
      <c r="Q33" s="132">
        <f t="shared" si="15"/>
        <v>5.8044345207744215</v>
      </c>
      <c r="R33" s="132">
        <f t="shared" si="15"/>
        <v>1.5368397663821014</v>
      </c>
      <c r="S33" s="132">
        <f t="shared" si="15"/>
        <v>5.0259099457020255</v>
      </c>
      <c r="T33" s="132">
        <f t="shared" si="13"/>
        <v>3.7032667600316813</v>
      </c>
      <c r="U33" s="132">
        <f t="shared" si="13"/>
        <v>3.0065247945864115</v>
      </c>
      <c r="V33" s="132">
        <f t="shared" si="13"/>
        <v>0.63681957164753555</v>
      </c>
    </row>
    <row r="34" spans="1:22" ht="12" customHeight="1">
      <c r="A34" s="70" t="s">
        <v>20</v>
      </c>
      <c r="B34" s="132" t="s">
        <v>50</v>
      </c>
      <c r="C34" s="132">
        <f t="shared" ref="C34:F34" si="16">ROUND(C10/B10*100-100,1)</f>
        <v>1.3</v>
      </c>
      <c r="D34" s="132">
        <f t="shared" si="16"/>
        <v>-0.5</v>
      </c>
      <c r="E34" s="132">
        <f t="shared" si="16"/>
        <v>-2.6</v>
      </c>
      <c r="F34" s="132">
        <f t="shared" si="16"/>
        <v>-0.7</v>
      </c>
      <c r="G34" s="132">
        <f t="shared" si="15"/>
        <v>-2.2696086134928777</v>
      </c>
      <c r="H34" s="132">
        <f t="shared" si="15"/>
        <v>-0.67782018988377502</v>
      </c>
      <c r="I34" s="132">
        <f t="shared" si="15"/>
        <v>2.198476959921976</v>
      </c>
      <c r="J34" s="132">
        <f t="shared" si="15"/>
        <v>5.9548280405392688</v>
      </c>
      <c r="K34" s="132">
        <f t="shared" si="15"/>
        <v>2.7580680304606346</v>
      </c>
      <c r="L34" s="132">
        <f t="shared" si="15"/>
        <v>2.9444330094468967</v>
      </c>
      <c r="M34" s="132">
        <f t="shared" si="15"/>
        <v>2.4324934587686755</v>
      </c>
      <c r="N34" s="132">
        <f t="shared" si="15"/>
        <v>-0.97504789421121529</v>
      </c>
      <c r="O34" s="132">
        <f t="shared" si="15"/>
        <v>-3.5548969895528302</v>
      </c>
      <c r="P34" s="132">
        <f t="shared" si="15"/>
        <v>0.45695287227520964</v>
      </c>
      <c r="Q34" s="132">
        <f t="shared" si="15"/>
        <v>3.8284158324673285</v>
      </c>
      <c r="R34" s="132">
        <f t="shared" si="15"/>
        <v>2.9011690320117651</v>
      </c>
      <c r="S34" s="132">
        <f t="shared" si="15"/>
        <v>3.3758782585856011</v>
      </c>
      <c r="T34" s="132">
        <f t="shared" si="13"/>
        <v>4.6282938014957153</v>
      </c>
      <c r="U34" s="132">
        <f t="shared" si="13"/>
        <v>4.4020064656153721</v>
      </c>
      <c r="V34" s="132">
        <f t="shared" si="13"/>
        <v>0.98571903118813964</v>
      </c>
    </row>
    <row r="35" spans="1:22" ht="12" customHeight="1">
      <c r="A35" s="70" t="s">
        <v>21</v>
      </c>
      <c r="B35" s="132" t="s">
        <v>50</v>
      </c>
      <c r="C35" s="132">
        <f t="shared" ref="C35:F35" si="17">ROUND(C11/B11*100-100,1)</f>
        <v>2.1</v>
      </c>
      <c r="D35" s="132">
        <f t="shared" si="17"/>
        <v>-0.3</v>
      </c>
      <c r="E35" s="132">
        <f t="shared" si="17"/>
        <v>1.4</v>
      </c>
      <c r="F35" s="132">
        <f t="shared" si="17"/>
        <v>2.1</v>
      </c>
      <c r="G35" s="132">
        <f t="shared" si="15"/>
        <v>2.0993322283279241</v>
      </c>
      <c r="H35" s="132">
        <f t="shared" si="15"/>
        <v>1.6730078085155782</v>
      </c>
      <c r="I35" s="132">
        <f t="shared" si="15"/>
        <v>4.3603700407244759</v>
      </c>
      <c r="J35" s="132">
        <f t="shared" si="15"/>
        <v>5.0457257007277434</v>
      </c>
      <c r="K35" s="132">
        <f t="shared" si="15"/>
        <v>4.2268922126563098</v>
      </c>
      <c r="L35" s="132">
        <f t="shared" si="15"/>
        <v>3.2794662131391021</v>
      </c>
      <c r="M35" s="132">
        <f t="shared" si="15"/>
        <v>3.540426809349583</v>
      </c>
      <c r="N35" s="132">
        <f t="shared" si="15"/>
        <v>2.9958669607695043</v>
      </c>
      <c r="O35" s="132">
        <f t="shared" si="15"/>
        <v>1.8092733471863625</v>
      </c>
      <c r="P35" s="132">
        <f t="shared" si="15"/>
        <v>2.4313039816915847</v>
      </c>
      <c r="Q35" s="132">
        <f t="shared" si="15"/>
        <v>4.7483934196709896</v>
      </c>
      <c r="R35" s="132">
        <f t="shared" si="15"/>
        <v>5.9242515090914338</v>
      </c>
      <c r="S35" s="132">
        <f t="shared" si="15"/>
        <v>5.4132008965176226</v>
      </c>
      <c r="T35" s="132">
        <f t="shared" si="13"/>
        <v>6.1797421939229196</v>
      </c>
      <c r="U35" s="132">
        <f t="shared" si="13"/>
        <v>6.2780182103429496</v>
      </c>
      <c r="V35" s="132">
        <f t="shared" si="13"/>
        <v>3.2101862396828125</v>
      </c>
    </row>
    <row r="36" spans="1:22" ht="12" customHeight="1">
      <c r="A36" s="70"/>
      <c r="B36" s="132"/>
      <c r="C36" s="132"/>
      <c r="D36" s="132"/>
      <c r="E36" s="132"/>
      <c r="F36" s="132"/>
      <c r="G36" s="132"/>
      <c r="H36" s="132"/>
      <c r="I36" s="132"/>
      <c r="J36" s="132"/>
      <c r="K36" s="132"/>
      <c r="L36" s="132"/>
      <c r="M36" s="132"/>
      <c r="N36" s="132"/>
      <c r="O36" s="132"/>
      <c r="P36" s="132"/>
      <c r="Q36" s="132"/>
      <c r="R36" s="132"/>
      <c r="S36" s="132"/>
      <c r="T36" s="132"/>
      <c r="U36" s="132"/>
      <c r="V36" s="132"/>
    </row>
    <row r="37" spans="1:22" ht="12" customHeight="1">
      <c r="A37" s="70" t="s">
        <v>22</v>
      </c>
      <c r="B37" s="132" t="s">
        <v>50</v>
      </c>
      <c r="C37" s="132">
        <f t="shared" ref="C37:F37" si="18">ROUND(C13/B13*100-100,1)</f>
        <v>0.8</v>
      </c>
      <c r="D37" s="132">
        <f t="shared" si="18"/>
        <v>-1.2</v>
      </c>
      <c r="E37" s="132">
        <f t="shared" si="18"/>
        <v>-0.6</v>
      </c>
      <c r="F37" s="132">
        <f t="shared" si="18"/>
        <v>1.1000000000000001</v>
      </c>
      <c r="G37" s="132">
        <f t="shared" si="15"/>
        <v>-0.68950856204551769</v>
      </c>
      <c r="H37" s="132">
        <f t="shared" si="15"/>
        <v>1.2068611718437694</v>
      </c>
      <c r="I37" s="132">
        <f t="shared" si="15"/>
        <v>2.0573202324549982</v>
      </c>
      <c r="J37" s="132">
        <f t="shared" si="15"/>
        <v>2.7408469304915712</v>
      </c>
      <c r="K37" s="132">
        <f t="shared" si="15"/>
        <v>3.0832634862780992</v>
      </c>
      <c r="L37" s="132">
        <f t="shared" si="15"/>
        <v>2.4493384579673716</v>
      </c>
      <c r="M37" s="132">
        <f t="shared" si="15"/>
        <v>3.9294180101179705</v>
      </c>
      <c r="N37" s="132">
        <f t="shared" si="15"/>
        <v>2.1203446748346408</v>
      </c>
      <c r="O37" s="132">
        <f t="shared" si="15"/>
        <v>4.1848469258890759</v>
      </c>
      <c r="P37" s="132">
        <f t="shared" si="15"/>
        <v>2.7224685557442996</v>
      </c>
      <c r="Q37" s="132">
        <f t="shared" si="15"/>
        <v>4.6912527905830501</v>
      </c>
      <c r="R37" s="132">
        <f t="shared" si="15"/>
        <v>5.3923308997797221</v>
      </c>
      <c r="S37" s="132">
        <f t="shared" si="15"/>
        <v>4.2806713653341006</v>
      </c>
      <c r="T37" s="132">
        <f t="shared" si="13"/>
        <v>4.3395479024443233</v>
      </c>
      <c r="U37" s="132">
        <f t="shared" si="13"/>
        <v>5.530074334539222</v>
      </c>
      <c r="V37" s="132">
        <f t="shared" si="13"/>
        <v>1.2797141056441603</v>
      </c>
    </row>
    <row r="38" spans="1:22" ht="12" customHeight="1">
      <c r="A38" s="70" t="s">
        <v>23</v>
      </c>
      <c r="B38" s="132" t="s">
        <v>50</v>
      </c>
      <c r="C38" s="132">
        <f t="shared" ref="C38:F38" si="19">ROUND(C14/B14*100-100,1)</f>
        <v>0.3</v>
      </c>
      <c r="D38" s="132">
        <f t="shared" si="19"/>
        <v>-1.6</v>
      </c>
      <c r="E38" s="132">
        <f t="shared" si="19"/>
        <v>-0.2</v>
      </c>
      <c r="F38" s="132">
        <f t="shared" si="19"/>
        <v>0.2</v>
      </c>
      <c r="G38" s="132">
        <f t="shared" si="15"/>
        <v>3.3729544713454658</v>
      </c>
      <c r="H38" s="132">
        <f t="shared" si="15"/>
        <v>4.347450458794853</v>
      </c>
      <c r="I38" s="132">
        <f t="shared" si="15"/>
        <v>4.9745678132812117</v>
      </c>
      <c r="J38" s="132">
        <f t="shared" si="15"/>
        <v>4.2996578567009038</v>
      </c>
      <c r="K38" s="132">
        <f t="shared" si="15"/>
        <v>2.2899989213879479</v>
      </c>
      <c r="L38" s="132">
        <f t="shared" si="15"/>
        <v>4.878905603047869</v>
      </c>
      <c r="M38" s="132">
        <f t="shared" si="15"/>
        <v>3.9378808543377062</v>
      </c>
      <c r="N38" s="132">
        <f t="shared" si="15"/>
        <v>4.0532278253756289</v>
      </c>
      <c r="O38" s="132">
        <f t="shared" si="15"/>
        <v>2.5916730579377543</v>
      </c>
      <c r="P38" s="132">
        <f t="shared" si="15"/>
        <v>4.9540569636523486</v>
      </c>
      <c r="Q38" s="132">
        <f t="shared" si="15"/>
        <v>4.4963454055152425</v>
      </c>
      <c r="R38" s="132">
        <f t="shared" si="15"/>
        <v>3.9749849235084014</v>
      </c>
      <c r="S38" s="132">
        <f t="shared" si="15"/>
        <v>6.8918189988421688</v>
      </c>
      <c r="T38" s="132">
        <f t="shared" si="13"/>
        <v>4.65981085856248</v>
      </c>
      <c r="U38" s="132">
        <f t="shared" si="13"/>
        <v>2.8810849852899878</v>
      </c>
      <c r="V38" s="132">
        <f t="shared" si="13"/>
        <v>2.2729822573352294</v>
      </c>
    </row>
    <row r="39" spans="1:22" ht="12" customHeight="1">
      <c r="A39" s="70" t="s">
        <v>24</v>
      </c>
      <c r="B39" s="132" t="s">
        <v>50</v>
      </c>
      <c r="C39" s="132">
        <f t="shared" ref="C39:F39" si="20">ROUND(C15/B15*100-100,1)</f>
        <v>-6.5</v>
      </c>
      <c r="D39" s="132">
        <f t="shared" si="20"/>
        <v>-0.3</v>
      </c>
      <c r="E39" s="132">
        <f t="shared" si="20"/>
        <v>0.7</v>
      </c>
      <c r="F39" s="132">
        <f t="shared" si="20"/>
        <v>-2.5</v>
      </c>
      <c r="G39" s="132">
        <f t="shared" si="15"/>
        <v>2.987290025042725</v>
      </c>
      <c r="H39" s="132">
        <f t="shared" si="15"/>
        <v>-3.4844103814666454</v>
      </c>
      <c r="I39" s="132">
        <f t="shared" si="15"/>
        <v>1.8994129949632281</v>
      </c>
      <c r="J39" s="132">
        <f t="shared" si="15"/>
        <v>1.9901101725963173</v>
      </c>
      <c r="K39" s="132">
        <f t="shared" si="15"/>
        <v>1.8577028032746199</v>
      </c>
      <c r="L39" s="132">
        <f t="shared" si="15"/>
        <v>3.511740711622636</v>
      </c>
      <c r="M39" s="132">
        <f t="shared" si="15"/>
        <v>3.8548993993513534</v>
      </c>
      <c r="N39" s="132">
        <f t="shared" si="15"/>
        <v>-0.12913726339563425</v>
      </c>
      <c r="O39" s="132">
        <f t="shared" si="15"/>
        <v>2.2760269025418012</v>
      </c>
      <c r="P39" s="132">
        <f t="shared" si="15"/>
        <v>2.0246909198986742</v>
      </c>
      <c r="Q39" s="132">
        <f t="shared" si="15"/>
        <v>2.8103683967038791</v>
      </c>
      <c r="R39" s="132">
        <f t="shared" si="15"/>
        <v>2.1781752791654156</v>
      </c>
      <c r="S39" s="132">
        <f t="shared" si="15"/>
        <v>5.2214107974497352</v>
      </c>
      <c r="T39" s="132">
        <f t="shared" si="13"/>
        <v>3.1926627446105584</v>
      </c>
      <c r="U39" s="132">
        <f t="shared" si="13"/>
        <v>4.3418231830227398</v>
      </c>
      <c r="V39" s="132">
        <f t="shared" si="13"/>
        <v>0.28020619083977749</v>
      </c>
    </row>
    <row r="40" spans="1:22" ht="12" customHeight="1">
      <c r="A40" s="70" t="s">
        <v>25</v>
      </c>
      <c r="B40" s="132" t="s">
        <v>50</v>
      </c>
      <c r="C40" s="132">
        <f t="shared" ref="C40:F40" si="21">ROUND(C16/B16*100-100,1)</f>
        <v>-1.9</v>
      </c>
      <c r="D40" s="132">
        <f t="shared" si="21"/>
        <v>-0.1</v>
      </c>
      <c r="E40" s="132">
        <f t="shared" si="21"/>
        <v>-1.5</v>
      </c>
      <c r="F40" s="132">
        <f t="shared" si="21"/>
        <v>-0.7</v>
      </c>
      <c r="G40" s="132">
        <f t="shared" si="15"/>
        <v>-1.7662503060526262</v>
      </c>
      <c r="H40" s="132">
        <f t="shared" si="15"/>
        <v>2.3011266240291235</v>
      </c>
      <c r="I40" s="132">
        <f t="shared" si="15"/>
        <v>4.2658793212034425</v>
      </c>
      <c r="J40" s="132">
        <f t="shared" si="15"/>
        <v>4.590828318204828</v>
      </c>
      <c r="K40" s="132">
        <f t="shared" si="15"/>
        <v>4.1014455639642051</v>
      </c>
      <c r="L40" s="132">
        <f t="shared" si="15"/>
        <v>2.7089363088229845</v>
      </c>
      <c r="M40" s="132">
        <f t="shared" si="15"/>
        <v>5.9508048737581873</v>
      </c>
      <c r="N40" s="132">
        <f t="shared" si="15"/>
        <v>3.6020186083638066</v>
      </c>
      <c r="O40" s="132">
        <f t="shared" si="15"/>
        <v>4.3491967709824735</v>
      </c>
      <c r="P40" s="132">
        <f t="shared" si="15"/>
        <v>5.8589911001480317</v>
      </c>
      <c r="Q40" s="132">
        <f t="shared" si="15"/>
        <v>3.6158824739431168</v>
      </c>
      <c r="R40" s="132">
        <f t="shared" si="15"/>
        <v>4.3981146711192309</v>
      </c>
      <c r="S40" s="132">
        <f t="shared" si="15"/>
        <v>4.5736953955135817</v>
      </c>
      <c r="T40" s="132">
        <f t="shared" si="13"/>
        <v>4.6478692599356606</v>
      </c>
      <c r="U40" s="132">
        <f t="shared" si="13"/>
        <v>3.9840018504549306</v>
      </c>
      <c r="V40" s="132">
        <f t="shared" si="13"/>
        <v>1.6828879736563493</v>
      </c>
    </row>
    <row r="41" spans="1:22" ht="12" customHeight="1">
      <c r="A41" s="70" t="s">
        <v>26</v>
      </c>
      <c r="B41" s="132" t="s">
        <v>50</v>
      </c>
      <c r="C41" s="132">
        <f t="shared" ref="C41:F41" si="22">ROUND(C17/B17*100-100,1)</f>
        <v>-2.8</v>
      </c>
      <c r="D41" s="132">
        <f t="shared" si="22"/>
        <v>-0.5</v>
      </c>
      <c r="E41" s="132">
        <f t="shared" si="22"/>
        <v>-2.2999999999999998</v>
      </c>
      <c r="F41" s="132">
        <f t="shared" si="22"/>
        <v>-1.1000000000000001</v>
      </c>
      <c r="G41" s="132">
        <f t="shared" si="15"/>
        <v>-2.2887587707216142</v>
      </c>
      <c r="H41" s="132">
        <f t="shared" si="15"/>
        <v>-0.72883310393166312</v>
      </c>
      <c r="I41" s="132">
        <f t="shared" si="15"/>
        <v>2.5027740983557578</v>
      </c>
      <c r="J41" s="132">
        <f t="shared" si="15"/>
        <v>4.833264357791407</v>
      </c>
      <c r="K41" s="132">
        <f t="shared" si="15"/>
        <v>3.892221716612724</v>
      </c>
      <c r="L41" s="132">
        <f t="shared" si="15"/>
        <v>1.8431090774508903</v>
      </c>
      <c r="M41" s="132">
        <f t="shared" si="15"/>
        <v>9.0021284587436412E-2</v>
      </c>
      <c r="N41" s="132">
        <f t="shared" si="15"/>
        <v>0.90947300476970838</v>
      </c>
      <c r="O41" s="132">
        <f t="shared" si="15"/>
        <v>4.6661695732992854</v>
      </c>
      <c r="P41" s="132">
        <f t="shared" si="15"/>
        <v>4.1220800847061128</v>
      </c>
      <c r="Q41" s="132">
        <f t="shared" si="15"/>
        <v>3.5050930744424846</v>
      </c>
      <c r="R41" s="132">
        <f t="shared" si="15"/>
        <v>5.5583853829250955</v>
      </c>
      <c r="S41" s="132">
        <f t="shared" si="15"/>
        <v>4.7756025852447834</v>
      </c>
      <c r="T41" s="132">
        <f t="shared" si="13"/>
        <v>5.7025593228928102</v>
      </c>
      <c r="U41" s="132">
        <f t="shared" si="13"/>
        <v>4.3857360878256486</v>
      </c>
      <c r="V41" s="132">
        <f t="shared" si="13"/>
        <v>2.1718329912030754</v>
      </c>
    </row>
    <row r="42" spans="1:22" ht="12" customHeight="1">
      <c r="A42" s="70" t="s">
        <v>27</v>
      </c>
      <c r="B42" s="132" t="s">
        <v>50</v>
      </c>
      <c r="C42" s="132">
        <f t="shared" ref="C42:F42" si="23">ROUND(C18/B18*100-100,1)</f>
        <v>-1.5</v>
      </c>
      <c r="D42" s="132">
        <f t="shared" si="23"/>
        <v>-1.7</v>
      </c>
      <c r="E42" s="132">
        <f t="shared" si="23"/>
        <v>-1.5</v>
      </c>
      <c r="F42" s="132">
        <f t="shared" si="23"/>
        <v>0.2</v>
      </c>
      <c r="G42" s="132">
        <f t="shared" si="15"/>
        <v>-0.39182016552963717</v>
      </c>
      <c r="H42" s="132">
        <f t="shared" si="15"/>
        <v>0.6169577379354223</v>
      </c>
      <c r="I42" s="132">
        <f t="shared" si="15"/>
        <v>5.0981320941958472</v>
      </c>
      <c r="J42" s="132">
        <f t="shared" si="15"/>
        <v>2.8133549621092868</v>
      </c>
      <c r="K42" s="132">
        <f t="shared" si="15"/>
        <v>3.0761381167597932</v>
      </c>
      <c r="L42" s="132">
        <f t="shared" si="15"/>
        <v>6.6832837359702069</v>
      </c>
      <c r="M42" s="132">
        <f t="shared" si="15"/>
        <v>3.9437306477323091</v>
      </c>
      <c r="N42" s="132">
        <f t="shared" si="15"/>
        <v>4.7931553821439081</v>
      </c>
      <c r="O42" s="132">
        <f t="shared" si="15"/>
        <v>5.4580145937567011</v>
      </c>
      <c r="P42" s="132">
        <f t="shared" si="15"/>
        <v>2.7784456669870821</v>
      </c>
      <c r="Q42" s="132">
        <f t="shared" si="15"/>
        <v>4.4163075397582077</v>
      </c>
      <c r="R42" s="132">
        <f t="shared" si="15"/>
        <v>3.921645484032183</v>
      </c>
      <c r="S42" s="132">
        <f t="shared" si="15"/>
        <v>5.258061944467542</v>
      </c>
      <c r="T42" s="132">
        <f t="shared" si="13"/>
        <v>5.4545587810728762</v>
      </c>
      <c r="U42" s="132">
        <f t="shared" si="13"/>
        <v>5.4367754132442059</v>
      </c>
      <c r="V42" s="132">
        <f t="shared" si="13"/>
        <v>-0.64833068490571577</v>
      </c>
    </row>
    <row r="43" spans="1:22" ht="12" customHeight="1">
      <c r="A43" s="70" t="s">
        <v>28</v>
      </c>
      <c r="B43" s="132" t="s">
        <v>50</v>
      </c>
      <c r="C43" s="132">
        <f t="shared" ref="C43:F43" si="24">ROUND(C19/B19*100-100,1)</f>
        <v>-0.3</v>
      </c>
      <c r="D43" s="132">
        <f t="shared" si="24"/>
        <v>-0.4</v>
      </c>
      <c r="E43" s="132">
        <f t="shared" si="24"/>
        <v>0.8</v>
      </c>
      <c r="F43" s="132">
        <f t="shared" si="24"/>
        <v>-3.4</v>
      </c>
      <c r="G43" s="132">
        <f t="shared" si="15"/>
        <v>-1.1244869764029914</v>
      </c>
      <c r="H43" s="132">
        <f t="shared" si="15"/>
        <v>2.2371289681764068</v>
      </c>
      <c r="I43" s="132">
        <f t="shared" si="15"/>
        <v>3.937570679598565</v>
      </c>
      <c r="J43" s="132">
        <f t="shared" si="15"/>
        <v>3.7954080162171238</v>
      </c>
      <c r="K43" s="132">
        <f t="shared" si="15"/>
        <v>3.1650793865142504</v>
      </c>
      <c r="L43" s="132">
        <f t="shared" si="15"/>
        <v>1.7195748799226465</v>
      </c>
      <c r="M43" s="132">
        <f t="shared" si="15"/>
        <v>3.590765637516526</v>
      </c>
      <c r="N43" s="132">
        <f t="shared" si="15"/>
        <v>3.0444052105509201</v>
      </c>
      <c r="O43" s="132">
        <f t="shared" si="15"/>
        <v>4.8889628952075697</v>
      </c>
      <c r="P43" s="132">
        <f t="shared" si="15"/>
        <v>2.9562510191430107</v>
      </c>
      <c r="Q43" s="132">
        <f t="shared" si="15"/>
        <v>3.2692716927553107</v>
      </c>
      <c r="R43" s="132">
        <f t="shared" si="15"/>
        <v>2.4150199444366223</v>
      </c>
      <c r="S43" s="132">
        <f t="shared" si="15"/>
        <v>4.5713414919745077</v>
      </c>
      <c r="T43" s="132">
        <f t="shared" si="13"/>
        <v>2.4405230539405522</v>
      </c>
      <c r="U43" s="132">
        <f t="shared" si="13"/>
        <v>3.5419173587513058</v>
      </c>
      <c r="V43" s="132">
        <f t="shared" si="13"/>
        <v>0.35025363501893025</v>
      </c>
    </row>
    <row r="44" spans="1:22" ht="12" customHeight="1">
      <c r="A44" s="70" t="s">
        <v>29</v>
      </c>
      <c r="B44" s="132" t="s">
        <v>50</v>
      </c>
      <c r="C44" s="132">
        <f t="shared" ref="C44:F44" si="25">ROUND(C20/B20*100-100,1)</f>
        <v>-1.3</v>
      </c>
      <c r="D44" s="132">
        <f t="shared" si="25"/>
        <v>-0.7</v>
      </c>
      <c r="E44" s="132">
        <f t="shared" si="25"/>
        <v>-2.7</v>
      </c>
      <c r="F44" s="132">
        <f t="shared" si="25"/>
        <v>1.2</v>
      </c>
      <c r="G44" s="132">
        <f t="shared" si="15"/>
        <v>-0.59578116584040686</v>
      </c>
      <c r="H44" s="132">
        <f t="shared" si="15"/>
        <v>1.7530247125186804</v>
      </c>
      <c r="I44" s="132">
        <f t="shared" si="15"/>
        <v>3.2907824883640728</v>
      </c>
      <c r="J44" s="132">
        <f t="shared" si="15"/>
        <v>1.7742597314235837</v>
      </c>
      <c r="K44" s="132">
        <f t="shared" si="15"/>
        <v>-0.42236404403521988</v>
      </c>
      <c r="L44" s="132">
        <f t="shared" si="15"/>
        <v>3.5624680614465944</v>
      </c>
      <c r="M44" s="132">
        <f t="shared" si="15"/>
        <v>3.7625503741442827</v>
      </c>
      <c r="N44" s="132">
        <f t="shared" si="15"/>
        <v>0.21308308683860844</v>
      </c>
      <c r="O44" s="132">
        <f t="shared" si="15"/>
        <v>1.6456062981329751</v>
      </c>
      <c r="P44" s="132">
        <f t="shared" si="15"/>
        <v>4.5910092537851312</v>
      </c>
      <c r="Q44" s="132">
        <f t="shared" si="15"/>
        <v>4.8145869889725219</v>
      </c>
      <c r="R44" s="132">
        <f t="shared" si="15"/>
        <v>3.2975505091530124</v>
      </c>
      <c r="S44" s="132">
        <f t="shared" si="15"/>
        <v>4.6772632519356705</v>
      </c>
      <c r="T44" s="132">
        <f t="shared" si="13"/>
        <v>3.410012268629643</v>
      </c>
      <c r="U44" s="132">
        <f t="shared" si="13"/>
        <v>4.1938605190183722</v>
      </c>
      <c r="V44" s="132">
        <f t="shared" si="13"/>
        <v>2.2708698358895987</v>
      </c>
    </row>
    <row r="45" spans="1:22" ht="12" customHeight="1">
      <c r="A45" s="70" t="s">
        <v>30</v>
      </c>
      <c r="B45" s="132" t="s">
        <v>50</v>
      </c>
      <c r="C45" s="132">
        <f t="shared" ref="C45:F45" si="26">ROUND(C21/B21*100-100,1)</f>
        <v>1.3</v>
      </c>
      <c r="D45" s="132">
        <f t="shared" si="26"/>
        <v>0.4</v>
      </c>
      <c r="E45" s="132">
        <f t="shared" si="26"/>
        <v>-1.1000000000000001</v>
      </c>
      <c r="F45" s="132">
        <f t="shared" si="26"/>
        <v>-1.1000000000000001</v>
      </c>
      <c r="G45" s="132">
        <f t="shared" si="15"/>
        <v>-2.9366732762731829</v>
      </c>
      <c r="H45" s="132">
        <f t="shared" si="15"/>
        <v>2.1174682678134928</v>
      </c>
      <c r="I45" s="132">
        <f t="shared" si="15"/>
        <v>1.19563354163094</v>
      </c>
      <c r="J45" s="132">
        <f t="shared" si="15"/>
        <v>3.0609848586926773</v>
      </c>
      <c r="K45" s="132">
        <f t="shared" si="15"/>
        <v>1.4403034695036325</v>
      </c>
      <c r="L45" s="132">
        <f t="shared" si="15"/>
        <v>2.0710911687022957</v>
      </c>
      <c r="M45" s="132">
        <f t="shared" si="15"/>
        <v>2.257164915723834</v>
      </c>
      <c r="N45" s="132">
        <f t="shared" si="15"/>
        <v>2.0865931297750393</v>
      </c>
      <c r="O45" s="132">
        <f t="shared" si="15"/>
        <v>2.1632615327724807</v>
      </c>
      <c r="P45" s="132">
        <f t="shared" si="15"/>
        <v>3.3892987229133809</v>
      </c>
      <c r="Q45" s="132">
        <f t="shared" si="15"/>
        <v>3.5194113210757223</v>
      </c>
      <c r="R45" s="132">
        <f t="shared" si="15"/>
        <v>2.0381491197572643</v>
      </c>
      <c r="S45" s="132">
        <f t="shared" si="15"/>
        <v>4.3901207569729195</v>
      </c>
      <c r="T45" s="132">
        <f t="shared" si="13"/>
        <v>3.955577183567911</v>
      </c>
      <c r="U45" s="132">
        <f t="shared" si="13"/>
        <v>4.9081291223082673</v>
      </c>
      <c r="V45" s="132">
        <f t="shared" si="13"/>
        <v>0.85637519980954835</v>
      </c>
    </row>
    <row r="46" spans="1:22" ht="12" customHeight="1">
      <c r="A46" s="70" t="s">
        <v>31</v>
      </c>
      <c r="B46" s="132" t="s">
        <v>50</v>
      </c>
      <c r="C46" s="132">
        <f t="shared" ref="C46:F46" si="27">ROUND(C22/B22*100-100,1)</f>
        <v>-2.8</v>
      </c>
      <c r="D46" s="132">
        <f t="shared" si="27"/>
        <v>-0.7</v>
      </c>
      <c r="E46" s="132">
        <f t="shared" si="27"/>
        <v>-3.6</v>
      </c>
      <c r="F46" s="132">
        <f t="shared" si="27"/>
        <v>-0.4</v>
      </c>
      <c r="G46" s="132">
        <f t="shared" si="15"/>
        <v>0.13207503840658319</v>
      </c>
      <c r="H46" s="132">
        <f t="shared" si="15"/>
        <v>1.5397643073883387</v>
      </c>
      <c r="I46" s="132">
        <f t="shared" si="15"/>
        <v>4.5857888786960501</v>
      </c>
      <c r="J46" s="132">
        <f t="shared" si="15"/>
        <v>3.1234512458420625</v>
      </c>
      <c r="K46" s="132">
        <f t="shared" si="15"/>
        <v>1.9763807306369046</v>
      </c>
      <c r="L46" s="132">
        <f t="shared" si="15"/>
        <v>2.3294730817087412</v>
      </c>
      <c r="M46" s="132">
        <f t="shared" si="15"/>
        <v>5.5541033006095688</v>
      </c>
      <c r="N46" s="132">
        <f t="shared" si="15"/>
        <v>1.9825737481066454</v>
      </c>
      <c r="O46" s="132">
        <f t="shared" si="15"/>
        <v>4.5690103114762906</v>
      </c>
      <c r="P46" s="132">
        <f t="shared" si="15"/>
        <v>5.883277973890074</v>
      </c>
      <c r="Q46" s="132">
        <f t="shared" si="15"/>
        <v>5.2981150322508341</v>
      </c>
      <c r="R46" s="132">
        <f t="shared" si="15"/>
        <v>2.823526324593999</v>
      </c>
      <c r="S46" s="132">
        <f t="shared" si="15"/>
        <v>6.1217401706675076</v>
      </c>
      <c r="T46" s="132">
        <f t="shared" si="13"/>
        <v>4.620224317171818</v>
      </c>
      <c r="U46" s="132">
        <f t="shared" si="13"/>
        <v>4.1413579094056558</v>
      </c>
      <c r="V46" s="132">
        <f t="shared" si="13"/>
        <v>1.7466970296114539</v>
      </c>
    </row>
    <row r="47" spans="1:22" ht="12" customHeight="1">
      <c r="A47" s="70" t="s">
        <v>32</v>
      </c>
      <c r="B47" s="132" t="s">
        <v>50</v>
      </c>
      <c r="C47" s="132">
        <f t="shared" ref="C47:F47" si="28">ROUND(C23/B23*100-100,1)</f>
        <v>-0.3</v>
      </c>
      <c r="D47" s="132">
        <f t="shared" si="28"/>
        <v>1.2</v>
      </c>
      <c r="E47" s="132">
        <f t="shared" si="28"/>
        <v>-1.9</v>
      </c>
      <c r="F47" s="132">
        <f t="shared" si="28"/>
        <v>-0.2</v>
      </c>
      <c r="G47" s="132">
        <f t="shared" si="15"/>
        <v>-2.817080661136913</v>
      </c>
      <c r="H47" s="132">
        <f t="shared" si="15"/>
        <v>1.8358405265675373</v>
      </c>
      <c r="I47" s="132">
        <f t="shared" si="15"/>
        <v>4.1743953458790628</v>
      </c>
      <c r="J47" s="132">
        <f t="shared" si="15"/>
        <v>4.0515354776035082</v>
      </c>
      <c r="K47" s="132">
        <f t="shared" si="15"/>
        <v>2.2926800332186588</v>
      </c>
      <c r="L47" s="132">
        <f t="shared" si="15"/>
        <v>2.8118606184454507</v>
      </c>
      <c r="M47" s="132">
        <f t="shared" si="15"/>
        <v>4.5599790080828768</v>
      </c>
      <c r="N47" s="132">
        <f t="shared" si="15"/>
        <v>1.2965249706534649</v>
      </c>
      <c r="O47" s="132">
        <f t="shared" si="15"/>
        <v>2.1995908761027749E-3</v>
      </c>
      <c r="P47" s="132">
        <f t="shared" si="15"/>
        <v>1.8528251386869385</v>
      </c>
      <c r="Q47" s="132">
        <f t="shared" si="15"/>
        <v>3.189285093217805</v>
      </c>
      <c r="R47" s="132">
        <f t="shared" si="15"/>
        <v>3.9005111903432237</v>
      </c>
      <c r="S47" s="132">
        <f t="shared" si="15"/>
        <v>3.483223134275363</v>
      </c>
      <c r="T47" s="132">
        <f t="shared" si="13"/>
        <v>3.1452133381140186</v>
      </c>
      <c r="U47" s="132">
        <f t="shared" si="13"/>
        <v>3.6934921915038075</v>
      </c>
      <c r="V47" s="132">
        <f t="shared" si="13"/>
        <v>3.2166392092257041</v>
      </c>
    </row>
    <row r="48" spans="1:22" ht="12" customHeight="1">
      <c r="A48" s="70" t="s">
        <v>33</v>
      </c>
      <c r="B48" s="132" t="s">
        <v>50</v>
      </c>
      <c r="C48" s="132">
        <f t="shared" ref="C48:F48" si="29">ROUND(C24/B24*100-100,1)</f>
        <v>-0.9</v>
      </c>
      <c r="D48" s="132">
        <f t="shared" si="29"/>
        <v>-2.4</v>
      </c>
      <c r="E48" s="132">
        <f t="shared" si="29"/>
        <v>-3.8</v>
      </c>
      <c r="F48" s="132">
        <f t="shared" si="29"/>
        <v>-0.9</v>
      </c>
      <c r="G48" s="132">
        <f t="shared" si="15"/>
        <v>-0.78684247309325883</v>
      </c>
      <c r="H48" s="132">
        <f t="shared" si="15"/>
        <v>0.25556350767254798</v>
      </c>
      <c r="I48" s="132">
        <f t="shared" si="15"/>
        <v>3.1106576843194205</v>
      </c>
      <c r="J48" s="132">
        <f t="shared" si="15"/>
        <v>1.7819777927388714</v>
      </c>
      <c r="K48" s="132">
        <f t="shared" si="15"/>
        <v>5.9040708988399047</v>
      </c>
      <c r="L48" s="132">
        <f t="shared" si="15"/>
        <v>0.78945771352276495</v>
      </c>
      <c r="M48" s="132">
        <f t="shared" si="15"/>
        <v>2.3505749529583824</v>
      </c>
      <c r="N48" s="132">
        <f t="shared" si="15"/>
        <v>1.4465742321202413</v>
      </c>
      <c r="O48" s="132">
        <f t="shared" si="15"/>
        <v>2.5327792996075118</v>
      </c>
      <c r="P48" s="132">
        <f t="shared" si="15"/>
        <v>2.5453905595177417</v>
      </c>
      <c r="Q48" s="132">
        <f t="shared" si="15"/>
        <v>2.0843259971962738</v>
      </c>
      <c r="R48" s="132">
        <f t="shared" si="15"/>
        <v>1.9599000164338207</v>
      </c>
      <c r="S48" s="132">
        <f t="shared" si="15"/>
        <v>1.0241864319584977</v>
      </c>
      <c r="T48" s="132">
        <f t="shared" ref="T48:V48" si="30">T24/S24*100-100</f>
        <v>1.1353925573324091</v>
      </c>
      <c r="U48" s="132">
        <f t="shared" si="30"/>
        <v>3.5571710326327093</v>
      </c>
      <c r="V48" s="132">
        <f t="shared" si="30"/>
        <v>-1.143417592966145</v>
      </c>
    </row>
    <row r="49" spans="1:22" ht="12" customHeight="1">
      <c r="A49" s="70" t="s">
        <v>34</v>
      </c>
      <c r="B49" s="132" t="s">
        <v>50</v>
      </c>
      <c r="C49" s="132">
        <f t="shared" ref="C49:F49" si="31">ROUND(C25/B25*100-100,1)</f>
        <v>3</v>
      </c>
      <c r="D49" s="132">
        <f t="shared" si="31"/>
        <v>3.7</v>
      </c>
      <c r="E49" s="132">
        <f t="shared" si="31"/>
        <v>1</v>
      </c>
      <c r="F49" s="132">
        <f t="shared" si="31"/>
        <v>0.1</v>
      </c>
      <c r="G49" s="132">
        <f t="shared" si="15"/>
        <v>-0.28490799704941594</v>
      </c>
      <c r="H49" s="132">
        <f t="shared" si="15"/>
        <v>6.3908080300788583</v>
      </c>
      <c r="I49" s="132">
        <f t="shared" si="15"/>
        <v>8.29400635100464</v>
      </c>
      <c r="J49" s="132">
        <f t="shared" si="15"/>
        <v>4.3722332996592286</v>
      </c>
      <c r="K49" s="132">
        <f t="shared" si="15"/>
        <v>0.16716802022722277</v>
      </c>
      <c r="L49" s="132">
        <f t="shared" si="15"/>
        <v>3.393166226437188</v>
      </c>
      <c r="M49" s="132">
        <f t="shared" si="15"/>
        <v>5.9840713221129533</v>
      </c>
      <c r="N49" s="132">
        <f t="shared" si="15"/>
        <v>4.6420678853967416</v>
      </c>
      <c r="O49" s="132">
        <f t="shared" si="15"/>
        <v>4.7685475454365189</v>
      </c>
      <c r="P49" s="132">
        <f t="shared" si="15"/>
        <v>3.9114621317468448</v>
      </c>
      <c r="Q49" s="132">
        <f t="shared" si="15"/>
        <v>6.3264269868816427</v>
      </c>
      <c r="R49" s="132">
        <f t="shared" si="15"/>
        <v>4.607042389238643</v>
      </c>
      <c r="S49" s="132">
        <f t="shared" ref="S49:V53" si="32">S25/R25*100-100</f>
        <v>5.472480150501525</v>
      </c>
      <c r="T49" s="132">
        <f t="shared" si="32"/>
        <v>7.9089256803757593</v>
      </c>
      <c r="U49" s="132">
        <f t="shared" si="32"/>
        <v>3.540678079107451</v>
      </c>
      <c r="V49" s="132">
        <f t="shared" si="32"/>
        <v>-1.731907770702918</v>
      </c>
    </row>
    <row r="50" spans="1:22" ht="12" customHeight="1">
      <c r="A50" s="70" t="s">
        <v>35</v>
      </c>
      <c r="B50" s="132" t="s">
        <v>50</v>
      </c>
      <c r="C50" s="132">
        <f t="shared" ref="C50:F50" si="33">ROUND(C26/B26*100-100,1)</f>
        <v>-2.9</v>
      </c>
      <c r="D50" s="132">
        <f t="shared" si="33"/>
        <v>-1.3</v>
      </c>
      <c r="E50" s="132">
        <f t="shared" si="33"/>
        <v>-4.2</v>
      </c>
      <c r="F50" s="132">
        <f t="shared" si="33"/>
        <v>-2.4</v>
      </c>
      <c r="G50" s="132">
        <f t="shared" si="15"/>
        <v>-1.244370991990067</v>
      </c>
      <c r="H50" s="132">
        <f t="shared" si="15"/>
        <v>0.77408387915608046</v>
      </c>
      <c r="I50" s="132">
        <f t="shared" si="15"/>
        <v>2.8852049515978138</v>
      </c>
      <c r="J50" s="132">
        <f t="shared" si="15"/>
        <v>2.93552409718734</v>
      </c>
      <c r="K50" s="132">
        <f t="shared" si="15"/>
        <v>2.9594472953196487</v>
      </c>
      <c r="L50" s="132">
        <f t="shared" si="15"/>
        <v>1.7664628030158838</v>
      </c>
      <c r="M50" s="132">
        <f t="shared" si="15"/>
        <v>3.3893069531057023</v>
      </c>
      <c r="N50" s="132">
        <f t="shared" si="15"/>
        <v>2.0885868569477992</v>
      </c>
      <c r="O50" s="132">
        <f t="shared" si="15"/>
        <v>2.7500260637743423</v>
      </c>
      <c r="P50" s="132">
        <f t="shared" si="15"/>
        <v>1.6034335684659027</v>
      </c>
      <c r="Q50" s="132">
        <f t="shared" si="15"/>
        <v>5.5233812654565497</v>
      </c>
      <c r="R50" s="132">
        <f t="shared" si="15"/>
        <v>1.7113643461367474</v>
      </c>
      <c r="S50" s="132">
        <f t="shared" si="32"/>
        <v>4.1602006562266638</v>
      </c>
      <c r="T50" s="132">
        <f t="shared" si="32"/>
        <v>0.95395786276685612</v>
      </c>
      <c r="U50" s="132">
        <f t="shared" si="32"/>
        <v>4.8587704168407271</v>
      </c>
      <c r="V50" s="132">
        <f t="shared" si="32"/>
        <v>1.3058989673235857</v>
      </c>
    </row>
    <row r="51" spans="1:22" ht="12" customHeight="1">
      <c r="A51" s="72" t="s">
        <v>5</v>
      </c>
      <c r="B51" s="132" t="s">
        <v>50</v>
      </c>
      <c r="C51" s="133">
        <f t="shared" ref="C51:F51" si="34">ROUND(C27/B27*100-100,1)</f>
        <v>-0.6</v>
      </c>
      <c r="D51" s="133">
        <f t="shared" si="34"/>
        <v>-0.6</v>
      </c>
      <c r="E51" s="133">
        <f t="shared" si="34"/>
        <v>-1</v>
      </c>
      <c r="F51" s="133">
        <f t="shared" si="34"/>
        <v>-0.1</v>
      </c>
      <c r="G51" s="133">
        <f t="shared" si="15"/>
        <v>-0.61037420952825983</v>
      </c>
      <c r="H51" s="133">
        <f t="shared" si="15"/>
        <v>1.3862959870590998</v>
      </c>
      <c r="I51" s="133">
        <f t="shared" si="15"/>
        <v>3.5684950859544671</v>
      </c>
      <c r="J51" s="133">
        <f t="shared" si="15"/>
        <v>3.5685267888392076</v>
      </c>
      <c r="K51" s="133">
        <f t="shared" si="15"/>
        <v>2.380407636248691</v>
      </c>
      <c r="L51" s="133">
        <f t="shared" si="15"/>
        <v>3.0183665180945241</v>
      </c>
      <c r="M51" s="133">
        <f t="shared" si="15"/>
        <v>3.6341883059469495</v>
      </c>
      <c r="N51" s="133">
        <f t="shared" si="15"/>
        <v>2.1684536315519836</v>
      </c>
      <c r="O51" s="133">
        <f t="shared" si="15"/>
        <v>2.9847466582136946</v>
      </c>
      <c r="P51" s="133">
        <f t="shared" si="15"/>
        <v>3.411398715832803</v>
      </c>
      <c r="Q51" s="133">
        <f t="shared" si="15"/>
        <v>4.4214777632329572</v>
      </c>
      <c r="R51" s="133">
        <f t="shared" si="15"/>
        <v>3.6662465136744231</v>
      </c>
      <c r="S51" s="133">
        <f t="shared" si="32"/>
        <v>4.9140623738037164</v>
      </c>
      <c r="T51" s="133">
        <f t="shared" si="32"/>
        <v>4.493971031824799</v>
      </c>
      <c r="U51" s="133">
        <f t="shared" si="32"/>
        <v>4.3608724135069821</v>
      </c>
      <c r="V51" s="133">
        <f t="shared" si="32"/>
        <v>1.2216131930972409</v>
      </c>
    </row>
    <row r="52" spans="1:22" ht="12" customHeight="1">
      <c r="A52" s="73" t="s">
        <v>3</v>
      </c>
      <c r="B52" s="132" t="s">
        <v>50</v>
      </c>
      <c r="C52" s="132">
        <f t="shared" ref="C52:F52" si="35">ROUND(C28/B28*100-100,1)</f>
        <v>1.2</v>
      </c>
      <c r="D52" s="132">
        <f t="shared" si="35"/>
        <v>-0.9</v>
      </c>
      <c r="E52" s="132">
        <f t="shared" si="35"/>
        <v>0.6</v>
      </c>
      <c r="F52" s="132">
        <f t="shared" si="35"/>
        <v>1.5</v>
      </c>
      <c r="G52" s="132">
        <f t="shared" si="15"/>
        <v>-0.94870233319655028</v>
      </c>
      <c r="H52" s="132">
        <f t="shared" si="15"/>
        <v>0.69500279971022394</v>
      </c>
      <c r="I52" s="132">
        <f t="shared" si="15"/>
        <v>2.6351489833614608</v>
      </c>
      <c r="J52" s="132">
        <f t="shared" si="15"/>
        <v>4.3291964176839599</v>
      </c>
      <c r="K52" s="132">
        <f t="shared" si="15"/>
        <v>2.2823418087841958</v>
      </c>
      <c r="L52" s="132">
        <f t="shared" si="15"/>
        <v>2.9796472411624819</v>
      </c>
      <c r="M52" s="132">
        <f t="shared" si="15"/>
        <v>2.9970707693549343</v>
      </c>
      <c r="N52" s="132">
        <f t="shared" si="15"/>
        <v>1.3715296694548584</v>
      </c>
      <c r="O52" s="132">
        <f t="shared" si="15"/>
        <v>1.3240954972996803</v>
      </c>
      <c r="P52" s="132">
        <f t="shared" si="15"/>
        <v>2.5118335472406272</v>
      </c>
      <c r="Q52" s="132">
        <f t="shared" si="15"/>
        <v>4.7245751599197945</v>
      </c>
      <c r="R52" s="132">
        <f t="shared" si="15"/>
        <v>3.949596263081915</v>
      </c>
      <c r="S52" s="132">
        <f t="shared" si="32"/>
        <v>5.0716654571606199</v>
      </c>
      <c r="T52" s="132">
        <f t="shared" si="32"/>
        <v>5.079606070213444</v>
      </c>
      <c r="U52" s="132">
        <f t="shared" si="32"/>
        <v>4.8033243796078864</v>
      </c>
      <c r="V52" s="132">
        <f t="shared" si="32"/>
        <v>2.0638624890284802</v>
      </c>
    </row>
    <row r="53" spans="1:22" ht="12" customHeight="1">
      <c r="A53" s="73" t="s">
        <v>4</v>
      </c>
      <c r="B53" s="132" t="s">
        <v>50</v>
      </c>
      <c r="C53" s="132">
        <f t="shared" ref="C53:F53" si="36">ROUND(C29/B29*100-100,1)</f>
        <v>-1.2</v>
      </c>
      <c r="D53" s="132">
        <f t="shared" si="36"/>
        <v>-0.5</v>
      </c>
      <c r="E53" s="132">
        <f t="shared" si="36"/>
        <v>-1.6</v>
      </c>
      <c r="F53" s="132">
        <f t="shared" si="36"/>
        <v>-0.6</v>
      </c>
      <c r="G53" s="132">
        <f t="shared" si="15"/>
        <v>-0.48895258022010069</v>
      </c>
      <c r="H53" s="132">
        <f t="shared" si="15"/>
        <v>1.6332460294466102</v>
      </c>
      <c r="I53" s="132">
        <f t="shared" si="15"/>
        <v>3.8988354690738589</v>
      </c>
      <c r="J53" s="132">
        <f t="shared" si="15"/>
        <v>3.3025765016772652</v>
      </c>
      <c r="K53" s="132">
        <f t="shared" si="15"/>
        <v>2.4150347898137738</v>
      </c>
      <c r="L53" s="132">
        <f t="shared" si="15"/>
        <v>3.032020624413704</v>
      </c>
      <c r="M53" s="132">
        <f t="shared" si="15"/>
        <v>3.8587495386397137</v>
      </c>
      <c r="N53" s="132">
        <f t="shared" si="15"/>
        <v>2.4470105145689018</v>
      </c>
      <c r="O53" s="132">
        <f t="shared" si="15"/>
        <v>3.5591171661027801</v>
      </c>
      <c r="P53" s="132">
        <f t="shared" si="15"/>
        <v>3.7158170085320563</v>
      </c>
      <c r="Q53" s="132">
        <f t="shared" si="15"/>
        <v>4.3200984535396287</v>
      </c>
      <c r="R53" s="132">
        <f t="shared" si="15"/>
        <v>3.5711048863639405</v>
      </c>
      <c r="S53" s="132">
        <f t="shared" si="32"/>
        <v>4.8609498853272441</v>
      </c>
      <c r="T53" s="132">
        <f t="shared" si="32"/>
        <v>4.2962145071307418</v>
      </c>
      <c r="U53" s="132">
        <f t="shared" si="32"/>
        <v>4.2103435480514548</v>
      </c>
      <c r="V53" s="132">
        <f t="shared" si="32"/>
        <v>0.9334367034564508</v>
      </c>
    </row>
    <row r="54" spans="1:22" ht="12" customHeight="1">
      <c r="A54" s="14"/>
      <c r="B54" s="134"/>
      <c r="C54" s="135"/>
      <c r="D54" s="135"/>
      <c r="E54" s="124"/>
      <c r="F54" s="124"/>
      <c r="G54" s="124"/>
      <c r="H54" s="124"/>
      <c r="I54" s="124"/>
      <c r="J54" s="124"/>
      <c r="K54" s="124"/>
      <c r="L54" s="124"/>
      <c r="M54" s="124"/>
    </row>
    <row r="55" spans="1:22" ht="12" customHeight="1">
      <c r="A55" s="127"/>
      <c r="B55" s="185" t="s">
        <v>67</v>
      </c>
      <c r="C55" s="185"/>
      <c r="D55" s="185"/>
      <c r="E55" s="185"/>
      <c r="F55" s="185"/>
      <c r="G55" s="185"/>
      <c r="H55" s="185"/>
      <c r="I55" s="185"/>
      <c r="J55" s="185"/>
      <c r="K55" s="185"/>
      <c r="L55" s="185"/>
      <c r="M55" s="185"/>
      <c r="N55" s="185"/>
      <c r="O55" s="185"/>
      <c r="P55" s="185"/>
      <c r="Q55" s="185"/>
      <c r="R55" s="185"/>
      <c r="S55" s="185"/>
      <c r="T55" s="185"/>
      <c r="U55" s="185"/>
      <c r="V55" s="185"/>
    </row>
    <row r="56" spans="1:22" s="131" customFormat="1" ht="12" customHeight="1">
      <c r="A56" s="127"/>
      <c r="B56" s="186" t="s">
        <v>69</v>
      </c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</row>
    <row r="57" spans="1:22" ht="12" customHeight="1">
      <c r="A57" s="70" t="s">
        <v>18</v>
      </c>
      <c r="B57" s="136">
        <f>B8/B$27*100</f>
        <v>3.5065692791279344</v>
      </c>
      <c r="C57" s="136">
        <f t="shared" ref="C57:R72" si="37">C8/C$27*100</f>
        <v>3.588405760793608</v>
      </c>
      <c r="D57" s="136">
        <f t="shared" si="37"/>
        <v>3.6339781752772562</v>
      </c>
      <c r="E57" s="136">
        <f t="shared" si="37"/>
        <v>3.7901060575198797</v>
      </c>
      <c r="F57" s="136">
        <f t="shared" si="37"/>
        <v>3.7926743189989156</v>
      </c>
      <c r="G57" s="136">
        <f t="shared" si="37"/>
        <v>3.7309767932121889</v>
      </c>
      <c r="H57" s="136">
        <f t="shared" si="37"/>
        <v>3.7481122067930812</v>
      </c>
      <c r="I57" s="136">
        <f t="shared" si="37"/>
        <v>3.7636885123009804</v>
      </c>
      <c r="J57" s="136">
        <f t="shared" si="37"/>
        <v>3.8038291230289345</v>
      </c>
      <c r="K57" s="136">
        <f t="shared" si="37"/>
        <v>3.7552525700452701</v>
      </c>
      <c r="L57" s="136">
        <f t="shared" si="37"/>
        <v>3.7572710329554191</v>
      </c>
      <c r="M57" s="136">
        <f t="shared" si="37"/>
        <v>3.7676389909076611</v>
      </c>
      <c r="N57" s="136">
        <f t="shared" si="37"/>
        <v>3.7543504234889813</v>
      </c>
      <c r="O57" s="136">
        <f t="shared" si="37"/>
        <v>3.7668453225447993</v>
      </c>
      <c r="P57" s="136">
        <f t="shared" si="37"/>
        <v>3.7748683534871508</v>
      </c>
      <c r="Q57" s="136">
        <f t="shared" si="37"/>
        <v>3.7524881172429345</v>
      </c>
      <c r="R57" s="136">
        <f t="shared" si="37"/>
        <v>3.7211838686499514</v>
      </c>
      <c r="S57" s="136">
        <f t="shared" ref="S57:T57" si="38">S8/S$27*100</f>
        <v>3.7497055413315041</v>
      </c>
      <c r="T57" s="136">
        <f t="shared" si="38"/>
        <v>3.7397912963347943</v>
      </c>
      <c r="U57" s="136">
        <f t="shared" ref="U57:V57" si="39">U8/U$27*100</f>
        <v>3.7008840356550943</v>
      </c>
      <c r="V57" s="136">
        <f t="shared" si="39"/>
        <v>3.7131979106713806</v>
      </c>
    </row>
    <row r="58" spans="1:22" ht="12" customHeight="1">
      <c r="A58" s="70" t="s">
        <v>19</v>
      </c>
      <c r="B58" s="136">
        <f t="shared" ref="B58:Q78" si="40">B9/B$27*100</f>
        <v>7.250576448219304</v>
      </c>
      <c r="C58" s="136">
        <f t="shared" si="40"/>
        <v>7.2625791857778292</v>
      </c>
      <c r="D58" s="136">
        <f t="shared" si="40"/>
        <v>7.1002167317932745</v>
      </c>
      <c r="E58" s="136">
        <f t="shared" si="40"/>
        <v>7.1767136080857457</v>
      </c>
      <c r="F58" s="136">
        <f t="shared" si="40"/>
        <v>7.3620824227254422</v>
      </c>
      <c r="G58" s="136">
        <f t="shared" si="40"/>
        <v>7.1089047806036501</v>
      </c>
      <c r="H58" s="136">
        <f t="shared" si="40"/>
        <v>6.9675679605554484</v>
      </c>
      <c r="I58" s="136">
        <f t="shared" si="40"/>
        <v>6.6858176245582381</v>
      </c>
      <c r="J58" s="136">
        <f t="shared" si="40"/>
        <v>6.5792499317106898</v>
      </c>
      <c r="K58" s="136">
        <f t="shared" si="40"/>
        <v>6.3800489624858789</v>
      </c>
      <c r="L58" s="136">
        <f t="shared" si="40"/>
        <v>6.3416322130087366</v>
      </c>
      <c r="M58" s="136">
        <f t="shared" si="40"/>
        <v>6.2307839852168456</v>
      </c>
      <c r="N58" s="136">
        <f t="shared" si="40"/>
        <v>6.0760177610630839</v>
      </c>
      <c r="O58" s="136">
        <f t="shared" si="40"/>
        <v>6.0416580650456337</v>
      </c>
      <c r="P58" s="136">
        <f t="shared" si="40"/>
        <v>6.0329336634725843</v>
      </c>
      <c r="Q58" s="136">
        <f t="shared" si="40"/>
        <v>6.1128337621535893</v>
      </c>
      <c r="R58" s="136">
        <f t="shared" si="37"/>
        <v>5.9872701395091728</v>
      </c>
      <c r="S58" s="136">
        <f t="shared" ref="S58" si="41">S9/S$27*100</f>
        <v>5.9936530934454844</v>
      </c>
      <c r="T58" s="136">
        <f t="shared" ref="T58:U58" si="42">T9/T$27*100</f>
        <v>5.9482992126633096</v>
      </c>
      <c r="U58" s="136">
        <f t="shared" si="42"/>
        <v>5.8711049090034351</v>
      </c>
      <c r="V58" s="136">
        <f t="shared" ref="V58" si="43">V9/V$27*100</f>
        <v>5.8371854268559069</v>
      </c>
    </row>
    <row r="59" spans="1:22" ht="12" customHeight="1">
      <c r="A59" s="70" t="s">
        <v>20</v>
      </c>
      <c r="B59" s="136">
        <f t="shared" si="40"/>
        <v>4.357467418179521</v>
      </c>
      <c r="C59" s="136">
        <f t="shared" si="37"/>
        <v>4.4376292609207324</v>
      </c>
      <c r="D59" s="136">
        <f t="shared" si="37"/>
        <v>4.4434959254175785</v>
      </c>
      <c r="E59" s="136">
        <f t="shared" si="37"/>
        <v>4.3703421358478804</v>
      </c>
      <c r="F59" s="136">
        <f t="shared" si="37"/>
        <v>4.3439113075719487</v>
      </c>
      <c r="G59" s="136">
        <f t="shared" si="37"/>
        <v>4.2713930036547074</v>
      </c>
      <c r="H59" s="136">
        <f t="shared" si="37"/>
        <v>4.1844320262258679</v>
      </c>
      <c r="I59" s="136">
        <f t="shared" si="37"/>
        <v>4.1290797907963324</v>
      </c>
      <c r="J59" s="136">
        <f t="shared" si="37"/>
        <v>4.2242170740873837</v>
      </c>
      <c r="K59" s="136">
        <f t="shared" si="37"/>
        <v>4.2397993473198241</v>
      </c>
      <c r="L59" s="136">
        <f t="shared" si="37"/>
        <v>4.2367565574532788</v>
      </c>
      <c r="M59" s="136">
        <f t="shared" si="37"/>
        <v>4.1876290580530817</v>
      </c>
      <c r="N59" s="136">
        <f t="shared" si="37"/>
        <v>4.0587848026551034</v>
      </c>
      <c r="O59" s="136">
        <f t="shared" si="37"/>
        <v>3.801047544336396</v>
      </c>
      <c r="P59" s="136">
        <f t="shared" si="37"/>
        <v>3.6924522709140852</v>
      </c>
      <c r="Q59" s="136">
        <f t="shared" si="37"/>
        <v>3.6714809830147361</v>
      </c>
      <c r="R59" s="136">
        <f t="shared" si="37"/>
        <v>3.6443847244067165</v>
      </c>
      <c r="S59" s="136">
        <f t="shared" ref="S59" si="44">S10/S$27*100</f>
        <v>3.5909530436006398</v>
      </c>
      <c r="T59" s="136">
        <f t="shared" ref="T59:U59" si="45">T10/T$27*100</f>
        <v>3.5955690683704113</v>
      </c>
      <c r="U59" s="136">
        <f t="shared" si="45"/>
        <v>3.5969862693001966</v>
      </c>
      <c r="V59" s="136">
        <f t="shared" ref="V59" si="46">V10/V$27*100</f>
        <v>3.5886035925711033</v>
      </c>
    </row>
    <row r="60" spans="1:22" ht="12" customHeight="1">
      <c r="A60" s="70" t="s">
        <v>21</v>
      </c>
      <c r="B60" s="136">
        <f t="shared" si="40"/>
        <v>10.128527356745982</v>
      </c>
      <c r="C60" s="136">
        <f t="shared" si="37"/>
        <v>10.397532222946641</v>
      </c>
      <c r="D60" s="136">
        <f t="shared" si="37"/>
        <v>10.424346273411501</v>
      </c>
      <c r="E60" s="136">
        <f t="shared" si="37"/>
        <v>10.677720898250548</v>
      </c>
      <c r="F60" s="136">
        <f t="shared" si="37"/>
        <v>10.911705968755053</v>
      </c>
      <c r="G60" s="136">
        <f t="shared" si="37"/>
        <v>11.209196976255795</v>
      </c>
      <c r="H60" s="136">
        <f t="shared" si="37"/>
        <v>11.240895631886108</v>
      </c>
      <c r="I60" s="136">
        <f t="shared" si="37"/>
        <v>11.32684246072326</v>
      </c>
      <c r="J60" s="136">
        <f t="shared" si="37"/>
        <v>11.488397325670091</v>
      </c>
      <c r="K60" s="136">
        <f t="shared" si="37"/>
        <v>11.695596622481464</v>
      </c>
      <c r="L60" s="136">
        <f t="shared" si="37"/>
        <v>11.725239071830121</v>
      </c>
      <c r="M60" s="136">
        <f t="shared" si="37"/>
        <v>11.7146308354816</v>
      </c>
      <c r="N60" s="136">
        <f t="shared" si="37"/>
        <v>11.809502014946597</v>
      </c>
      <c r="O60" s="136">
        <f t="shared" si="37"/>
        <v>11.6747077382644</v>
      </c>
      <c r="P60" s="136">
        <f t="shared" si="37"/>
        <v>11.564059205133603</v>
      </c>
      <c r="Q60" s="136">
        <f t="shared" si="37"/>
        <v>11.600263174729845</v>
      </c>
      <c r="R60" s="136">
        <f t="shared" si="37"/>
        <v>11.852934155667088</v>
      </c>
      <c r="S60" s="136">
        <f t="shared" ref="S60" si="47">S11/S$27*100</f>
        <v>11.90932560511078</v>
      </c>
      <c r="T60" s="136">
        <f t="shared" ref="T60:U60" si="48">T11/T$27*100</f>
        <v>12.101455327686047</v>
      </c>
      <c r="U60" s="136">
        <f t="shared" si="48"/>
        <v>12.323763302701296</v>
      </c>
      <c r="V60" s="136">
        <f t="shared" ref="V60" si="49">V11/V$27*100</f>
        <v>12.56587269775215</v>
      </c>
    </row>
    <row r="61" spans="1:22" ht="12" customHeight="1">
      <c r="A61" s="70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</row>
    <row r="62" spans="1:22" ht="12" customHeight="1">
      <c r="A62" s="70" t="s">
        <v>22</v>
      </c>
      <c r="B62" s="136">
        <f t="shared" si="40"/>
        <v>5.5492564054053446</v>
      </c>
      <c r="C62" s="136">
        <f t="shared" si="37"/>
        <v>5.6269351400869807</v>
      </c>
      <c r="D62" s="136">
        <f t="shared" si="37"/>
        <v>5.5901771863741052</v>
      </c>
      <c r="E62" s="136">
        <f t="shared" si="37"/>
        <v>5.6138953456637761</v>
      </c>
      <c r="F62" s="136">
        <f t="shared" si="37"/>
        <v>5.6783720235281807</v>
      </c>
      <c r="G62" s="136">
        <f t="shared" si="37"/>
        <v>5.6738508847286306</v>
      </c>
      <c r="H62" s="136">
        <f t="shared" si="37"/>
        <v>5.663809227962803</v>
      </c>
      <c r="I62" s="136">
        <f t="shared" si="37"/>
        <v>5.5811682078995846</v>
      </c>
      <c r="J62" s="136">
        <f t="shared" si="37"/>
        <v>5.5365656567679356</v>
      </c>
      <c r="K62" s="136">
        <f t="shared" si="37"/>
        <v>5.5745749561131506</v>
      </c>
      <c r="L62" s="136">
        <f t="shared" si="37"/>
        <v>5.5437834605718832</v>
      </c>
      <c r="M62" s="136">
        <f t="shared" si="37"/>
        <v>5.5595764105414531</v>
      </c>
      <c r="N62" s="136">
        <f t="shared" si="37"/>
        <v>5.5569585239884676</v>
      </c>
      <c r="O62" s="136">
        <f t="shared" si="37"/>
        <v>5.6217147876925715</v>
      </c>
      <c r="P62" s="136">
        <f t="shared" si="37"/>
        <v>5.5842627377565712</v>
      </c>
      <c r="Q62" s="136">
        <f t="shared" si="37"/>
        <v>5.5986897949585801</v>
      </c>
      <c r="R62" s="136">
        <f t="shared" si="37"/>
        <v>5.6919102149382921</v>
      </c>
      <c r="S62" s="136">
        <f t="shared" ref="S62" si="50">S13/S$27*100</f>
        <v>5.6575468067393695</v>
      </c>
      <c r="T62" s="136">
        <f t="shared" ref="T62:U62" si="51">T13/T$27*100</f>
        <v>5.6491859790869574</v>
      </c>
      <c r="U62" s="136">
        <f t="shared" si="51"/>
        <v>5.7124763574276631</v>
      </c>
      <c r="V62" s="136">
        <f t="shared" ref="V62" si="52">V13/V$27*100</f>
        <v>5.7157553022972349</v>
      </c>
    </row>
    <row r="63" spans="1:22" ht="12" customHeight="1">
      <c r="A63" s="70" t="s">
        <v>23</v>
      </c>
      <c r="B63" s="136">
        <f t="shared" si="40"/>
        <v>5.9528474962723408</v>
      </c>
      <c r="C63" s="136">
        <f t="shared" si="37"/>
        <v>6.0062662955798833</v>
      </c>
      <c r="D63" s="136">
        <f t="shared" si="37"/>
        <v>5.9468107317446801</v>
      </c>
      <c r="E63" s="136">
        <f t="shared" si="37"/>
        <v>5.9968170429568568</v>
      </c>
      <c r="F63" s="136">
        <f t="shared" si="37"/>
        <v>6.0125033576096891</v>
      </c>
      <c r="G63" s="136">
        <f t="shared" si="37"/>
        <v>6.2534719383618294</v>
      </c>
      <c r="H63" s="136">
        <f t="shared" si="37"/>
        <v>6.436114929841839</v>
      </c>
      <c r="I63" s="136">
        <f t="shared" si="37"/>
        <v>6.5234932939406933</v>
      </c>
      <c r="J63" s="136">
        <f t="shared" si="37"/>
        <v>6.5695452053279411</v>
      </c>
      <c r="K63" s="136">
        <f t="shared" si="37"/>
        <v>6.5637438596120354</v>
      </c>
      <c r="L63" s="136">
        <f t="shared" si="37"/>
        <v>6.6822868185734894</v>
      </c>
      <c r="M63" s="136">
        <f t="shared" si="37"/>
        <v>6.7018687803390362</v>
      </c>
      <c r="N63" s="136">
        <f t="shared" si="37"/>
        <v>6.8255029245253436</v>
      </c>
      <c r="O63" s="136">
        <f t="shared" si="37"/>
        <v>6.799451250900888</v>
      </c>
      <c r="P63" s="136">
        <f t="shared" si="37"/>
        <v>6.9008832949802148</v>
      </c>
      <c r="Q63" s="136">
        <f t="shared" si="37"/>
        <v>6.9058310593006142</v>
      </c>
      <c r="R63" s="136">
        <f t="shared" si="37"/>
        <v>6.9263979783464338</v>
      </c>
      <c r="S63" s="136">
        <f t="shared" ref="S63" si="53">S14/S$27*100</f>
        <v>7.0569689349882587</v>
      </c>
      <c r="T63" s="136">
        <f t="shared" ref="T63:U63" si="54">T14/T$27*100</f>
        <v>7.0681688778549647</v>
      </c>
      <c r="U63" s="136">
        <f t="shared" si="54"/>
        <v>6.9679456121417269</v>
      </c>
      <c r="V63" s="136">
        <f t="shared" ref="V63" si="55">V14/V$27*100</f>
        <v>7.0403202980096875</v>
      </c>
    </row>
    <row r="64" spans="1:22" ht="12" customHeight="1">
      <c r="A64" s="70" t="s">
        <v>24</v>
      </c>
      <c r="B64" s="136">
        <f t="shared" si="40"/>
        <v>4.3370259342271043</v>
      </c>
      <c r="C64" s="136">
        <f t="shared" si="37"/>
        <v>4.0777546588784777</v>
      </c>
      <c r="D64" s="136">
        <f t="shared" si="37"/>
        <v>4.0893126064767511</v>
      </c>
      <c r="E64" s="136">
        <f t="shared" si="37"/>
        <v>4.1620279398627966</v>
      </c>
      <c r="F64" s="136">
        <f t="shared" si="37"/>
        <v>4.0606961758360578</v>
      </c>
      <c r="G64" s="136">
        <f t="shared" si="37"/>
        <v>4.2076835629307885</v>
      </c>
      <c r="H64" s="136">
        <f t="shared" si="37"/>
        <v>4.0055419329680566</v>
      </c>
      <c r="I64" s="136">
        <f t="shared" si="37"/>
        <v>3.9409896934140987</v>
      </c>
      <c r="J64" s="136">
        <f t="shared" si="37"/>
        <v>3.88092778262522</v>
      </c>
      <c r="K64" s="136">
        <f t="shared" si="37"/>
        <v>3.861113642837763</v>
      </c>
      <c r="L64" s="136">
        <f t="shared" si="37"/>
        <v>3.8796052370460714</v>
      </c>
      <c r="M64" s="136">
        <f t="shared" si="37"/>
        <v>3.8878676833279688</v>
      </c>
      <c r="N64" s="136">
        <f t="shared" si="37"/>
        <v>3.8004362984683202</v>
      </c>
      <c r="O64" s="136">
        <f t="shared" si="37"/>
        <v>3.7742824808176736</v>
      </c>
      <c r="P64" s="136">
        <f t="shared" si="37"/>
        <v>3.723670778382532</v>
      </c>
      <c r="Q64" s="136">
        <f t="shared" si="37"/>
        <v>3.666218604773904</v>
      </c>
      <c r="R64" s="136">
        <f t="shared" si="37"/>
        <v>3.6135920785065903</v>
      </c>
      <c r="S64" s="136">
        <f t="shared" ref="S64" si="56">S15/S$27*100</f>
        <v>3.6241781887371864</v>
      </c>
      <c r="T64" s="136">
        <f t="shared" ref="T64:U64" si="57">T15/T$27*100</f>
        <v>3.5790447416610061</v>
      </c>
      <c r="U64" s="136">
        <f t="shared" si="57"/>
        <v>3.5783914503783576</v>
      </c>
      <c r="V64" s="136">
        <f t="shared" ref="V64" si="58">V15/V$27*100</f>
        <v>3.5451107837110722</v>
      </c>
    </row>
    <row r="65" spans="1:22" ht="12" customHeight="1">
      <c r="A65" s="70" t="s">
        <v>25</v>
      </c>
      <c r="B65" s="136">
        <f t="shared" si="40"/>
        <v>4.3857321861137279</v>
      </c>
      <c r="C65" s="136">
        <f t="shared" si="37"/>
        <v>4.3278571301964357</v>
      </c>
      <c r="D65" s="136">
        <f t="shared" si="37"/>
        <v>4.347545882034157</v>
      </c>
      <c r="E65" s="136">
        <f t="shared" si="37"/>
        <v>4.3271874155460504</v>
      </c>
      <c r="F65" s="136">
        <f t="shared" si="37"/>
        <v>4.3012327740002023</v>
      </c>
      <c r="G65" s="136">
        <f t="shared" si="37"/>
        <v>4.2512105296310043</v>
      </c>
      <c r="H65" s="136">
        <f t="shared" si="37"/>
        <v>4.2895701284195082</v>
      </c>
      <c r="I65" s="136">
        <f t="shared" si="37"/>
        <v>4.3184541880080136</v>
      </c>
      <c r="J65" s="136">
        <f t="shared" si="37"/>
        <v>4.3610806736574332</v>
      </c>
      <c r="K65" s="136">
        <f t="shared" si="37"/>
        <v>4.4343914312377164</v>
      </c>
      <c r="L65" s="136">
        <f t="shared" si="37"/>
        <v>4.4210721104705897</v>
      </c>
      <c r="M65" s="136">
        <f t="shared" si="37"/>
        <v>4.519899814590473</v>
      </c>
      <c r="N65" s="136">
        <f t="shared" si="37"/>
        <v>4.5833202721052961</v>
      </c>
      <c r="O65" s="136">
        <f t="shared" si="37"/>
        <v>4.6440449140067273</v>
      </c>
      <c r="P65" s="136">
        <f t="shared" si="37"/>
        <v>4.7539624773033582</v>
      </c>
      <c r="Q65" s="136">
        <f t="shared" si="37"/>
        <v>4.7172864039589459</v>
      </c>
      <c r="R65" s="136">
        <f t="shared" si="37"/>
        <v>4.7505897386962515</v>
      </c>
      <c r="S65" s="136">
        <f t="shared" ref="S65" si="59">S16/S$27*100</f>
        <v>4.7351776591535204</v>
      </c>
      <c r="T65" s="136">
        <f t="shared" ref="T65:U65" si="60">T16/T$27*100</f>
        <v>4.7421516064955336</v>
      </c>
      <c r="U65" s="136">
        <f t="shared" si="60"/>
        <v>4.7250266313521978</v>
      </c>
      <c r="V65" s="136">
        <f t="shared" ref="V65" si="61">V16/V$27*100</f>
        <v>4.7465589459810431</v>
      </c>
    </row>
    <row r="66" spans="1:22" ht="12" customHeight="1">
      <c r="A66" s="70" t="s">
        <v>26</v>
      </c>
      <c r="B66" s="136">
        <f t="shared" si="40"/>
        <v>6.3133046951752227</v>
      </c>
      <c r="C66" s="136">
        <f t="shared" si="37"/>
        <v>6.1724145369968637</v>
      </c>
      <c r="D66" s="136">
        <f t="shared" si="37"/>
        <v>6.1775520549575491</v>
      </c>
      <c r="E66" s="136">
        <f t="shared" si="37"/>
        <v>6.09465881602718</v>
      </c>
      <c r="F66" s="136">
        <f t="shared" si="37"/>
        <v>6.029136871718018</v>
      </c>
      <c r="G66" s="136">
        <f t="shared" si="37"/>
        <v>5.9273233256629609</v>
      </c>
      <c r="H66" s="136">
        <f t="shared" si="37"/>
        <v>5.803667027977343</v>
      </c>
      <c r="I66" s="136">
        <f t="shared" si="37"/>
        <v>5.7439472285188593</v>
      </c>
      <c r="J66" s="136">
        <f t="shared" si="37"/>
        <v>5.8140900226593812</v>
      </c>
      <c r="K66" s="136">
        <f t="shared" si="37"/>
        <v>5.8999445661574903</v>
      </c>
      <c r="L66" s="136">
        <f t="shared" si="37"/>
        <v>5.8326366288923053</v>
      </c>
      <c r="M66" s="136">
        <f t="shared" si="37"/>
        <v>5.6331673347760969</v>
      </c>
      <c r="N66" s="136">
        <f t="shared" si="37"/>
        <v>5.5637520868221459</v>
      </c>
      <c r="O66" s="136">
        <f t="shared" si="37"/>
        <v>5.6545909785629354</v>
      </c>
      <c r="P66" s="136">
        <f t="shared" si="37"/>
        <v>5.6934514185818017</v>
      </c>
      <c r="Q66" s="136">
        <f t="shared" si="37"/>
        <v>5.6434866812679836</v>
      </c>
      <c r="R66" s="136">
        <f t="shared" si="37"/>
        <v>5.7464928271142801</v>
      </c>
      <c r="S66" s="136">
        <f t="shared" ref="S66" si="62">S17/S$27*100</f>
        <v>5.7389089230713433</v>
      </c>
      <c r="T66" s="136">
        <f t="shared" ref="T66:U66" si="63">T17/T$27*100</f>
        <v>5.8052857490206344</v>
      </c>
      <c r="U66" s="136">
        <f t="shared" si="63"/>
        <v>5.8066688414656511</v>
      </c>
      <c r="V66" s="136">
        <f t="shared" ref="V66" si="64">V17/V$27*100</f>
        <v>5.8611790544542464</v>
      </c>
    </row>
    <row r="67" spans="1:22" ht="12" customHeight="1">
      <c r="A67" s="70" t="s">
        <v>27</v>
      </c>
      <c r="B67" s="136">
        <f t="shared" si="40"/>
        <v>6.5188226096000568</v>
      </c>
      <c r="C67" s="136">
        <f t="shared" si="37"/>
        <v>6.4595839326774591</v>
      </c>
      <c r="D67" s="136">
        <f t="shared" si="37"/>
        <v>6.3858007113480904</v>
      </c>
      <c r="E67" s="136">
        <f t="shared" si="37"/>
        <v>6.3519979058748666</v>
      </c>
      <c r="F67" s="136">
        <f t="shared" si="37"/>
        <v>6.3656616669137129</v>
      </c>
      <c r="G67" s="136">
        <f t="shared" si="37"/>
        <v>6.379659517181949</v>
      </c>
      <c r="H67" s="136">
        <f t="shared" si="37"/>
        <v>6.331249462990991</v>
      </c>
      <c r="I67" s="136">
        <f t="shared" si="37"/>
        <v>6.424757758915943</v>
      </c>
      <c r="J67" s="136">
        <f t="shared" si="37"/>
        <v>6.3779115190057247</v>
      </c>
      <c r="K67" s="136">
        <f t="shared" si="37"/>
        <v>6.4212528921084839</v>
      </c>
      <c r="L67" s="136">
        <f t="shared" si="37"/>
        <v>6.6496913840009828</v>
      </c>
      <c r="M67" s="136">
        <f t="shared" si="37"/>
        <v>6.6695531793872398</v>
      </c>
      <c r="N67" s="136">
        <f t="shared" si="37"/>
        <v>6.8408936204272299</v>
      </c>
      <c r="O67" s="136">
        <f t="shared" si="37"/>
        <v>7.0051836089049937</v>
      </c>
      <c r="P67" s="136">
        <f t="shared" si="37"/>
        <v>6.9623067850921299</v>
      </c>
      <c r="Q67" s="136">
        <f t="shared" si="37"/>
        <v>6.9619620602065071</v>
      </c>
      <c r="R67" s="136">
        <f t="shared" si="37"/>
        <v>6.9791140069745614</v>
      </c>
      <c r="S67" s="136">
        <f t="shared" ref="S67" si="65">S18/S$27*100</f>
        <v>7.0019976144499756</v>
      </c>
      <c r="T67" s="136">
        <f t="shared" ref="T67:U67" si="66">T18/T$27*100</f>
        <v>7.0663652814291193</v>
      </c>
      <c r="U67" s="136">
        <f t="shared" si="66"/>
        <v>7.1392156076836226</v>
      </c>
      <c r="V67" s="136">
        <f t="shared" ref="V67" si="67">V18/V$27*100</f>
        <v>7.0073274456775119</v>
      </c>
    </row>
    <row r="68" spans="1:22" ht="12" customHeight="1">
      <c r="A68" s="70" t="s">
        <v>28</v>
      </c>
      <c r="B68" s="136">
        <f t="shared" si="40"/>
        <v>4.5745004576743238</v>
      </c>
      <c r="C68" s="136">
        <f t="shared" si="37"/>
        <v>4.5861466637700836</v>
      </c>
      <c r="D68" s="136">
        <f t="shared" si="37"/>
        <v>4.5958876552650834</v>
      </c>
      <c r="E68" s="136">
        <f t="shared" si="37"/>
        <v>4.6797639349849369</v>
      </c>
      <c r="F68" s="136">
        <f t="shared" si="37"/>
        <v>4.5223969060331743</v>
      </c>
      <c r="G68" s="136">
        <f t="shared" si="37"/>
        <v>4.4990039013028023</v>
      </c>
      <c r="H68" s="136">
        <f t="shared" si="37"/>
        <v>4.5367595058856187</v>
      </c>
      <c r="I68" s="136">
        <f t="shared" si="37"/>
        <v>4.5529266540754767</v>
      </c>
      <c r="J68" s="136">
        <f t="shared" si="37"/>
        <v>4.5629004715996384</v>
      </c>
      <c r="K68" s="136">
        <f t="shared" si="37"/>
        <v>4.5978718023649794</v>
      </c>
      <c r="L68" s="136">
        <f t="shared" si="37"/>
        <v>4.5399046878383755</v>
      </c>
      <c r="M68" s="136">
        <f t="shared" si="37"/>
        <v>4.5380024702479433</v>
      </c>
      <c r="N68" s="136">
        <f t="shared" si="37"/>
        <v>4.5769094937764585</v>
      </c>
      <c r="O68" s="136">
        <f t="shared" si="37"/>
        <v>4.6615378067656179</v>
      </c>
      <c r="P68" s="136">
        <f t="shared" si="37"/>
        <v>4.6410208403370703</v>
      </c>
      <c r="Q68" s="136">
        <f t="shared" si="37"/>
        <v>4.5898109503796194</v>
      </c>
      <c r="R68" s="136">
        <f t="shared" si="37"/>
        <v>4.5344130402398317</v>
      </c>
      <c r="S68" s="136">
        <f t="shared" ref="S68" si="68">S19/S$27*100</f>
        <v>4.5196005546629054</v>
      </c>
      <c r="T68" s="136">
        <f t="shared" ref="T68:U68" si="69">T19/T$27*100</f>
        <v>4.4307842858564452</v>
      </c>
      <c r="U68" s="136">
        <f t="shared" si="69"/>
        <v>4.3960144233254326</v>
      </c>
      <c r="V68" s="136">
        <f t="shared" ref="V68" si="70">V19/V$27*100</f>
        <v>4.3581716241012458</v>
      </c>
    </row>
    <row r="69" spans="1:22" ht="12" customHeight="1">
      <c r="A69" s="70" t="s">
        <v>29</v>
      </c>
      <c r="B69" s="136">
        <f t="shared" si="40"/>
        <v>6.9075364356629736</v>
      </c>
      <c r="C69" s="136">
        <f t="shared" si="37"/>
        <v>6.8566277973605487</v>
      </c>
      <c r="D69" s="136">
        <f t="shared" si="37"/>
        <v>6.8495812171818935</v>
      </c>
      <c r="E69" s="136">
        <f t="shared" si="37"/>
        <v>6.7346367032373067</v>
      </c>
      <c r="F69" s="136">
        <f t="shared" si="37"/>
        <v>6.8162192746713908</v>
      </c>
      <c r="G69" s="136">
        <f t="shared" si="37"/>
        <v>6.8172200771683329</v>
      </c>
      <c r="H69" s="136">
        <f t="shared" si="37"/>
        <v>6.8418789366891168</v>
      </c>
      <c r="I69" s="136">
        <f t="shared" si="37"/>
        <v>6.8235328559593533</v>
      </c>
      <c r="J69" s="136">
        <f t="shared" si="37"/>
        <v>6.7053189487208815</v>
      </c>
      <c r="K69" s="136">
        <f t="shared" si="37"/>
        <v>6.5217537677390078</v>
      </c>
      <c r="L69" s="136">
        <f t="shared" si="37"/>
        <v>6.5561990458998274</v>
      </c>
      <c r="M69" s="136">
        <f t="shared" si="37"/>
        <v>6.5643196022799337</v>
      </c>
      <c r="N69" s="136">
        <f t="shared" si="37"/>
        <v>6.4386871126009586</v>
      </c>
      <c r="O69" s="136">
        <f t="shared" si="37"/>
        <v>6.3549630072532874</v>
      </c>
      <c r="P69" s="136">
        <f t="shared" si="37"/>
        <v>6.4274538682680653</v>
      </c>
      <c r="Q69" s="136">
        <f t="shared" si="37"/>
        <v>6.4516509153483668</v>
      </c>
      <c r="R69" s="136">
        <f t="shared" si="37"/>
        <v>6.428705183299102</v>
      </c>
      <c r="S69" s="136">
        <f t="shared" ref="S69" si="71">S20/S$27*100</f>
        <v>6.4141951004016375</v>
      </c>
      <c r="T69" s="136">
        <f t="shared" ref="T69:U69" si="72">T20/T$27*100</f>
        <v>6.3476580273124528</v>
      </c>
      <c r="U69" s="136">
        <f t="shared" si="72"/>
        <v>6.3374996761201912</v>
      </c>
      <c r="V69" s="136">
        <f t="shared" ref="V69" si="73">V20/V$27*100</f>
        <v>6.403193784563002</v>
      </c>
    </row>
    <row r="70" spans="1:22" ht="12" customHeight="1">
      <c r="A70" s="70" t="s">
        <v>30</v>
      </c>
      <c r="B70" s="136">
        <f t="shared" si="40"/>
        <v>4.2410950513536321</v>
      </c>
      <c r="C70" s="136">
        <f t="shared" si="37"/>
        <v>4.3209963720261673</v>
      </c>
      <c r="D70" s="136">
        <f t="shared" si="37"/>
        <v>4.3624902042418157</v>
      </c>
      <c r="E70" s="136">
        <f t="shared" si="37"/>
        <v>4.3577156462965405</v>
      </c>
      <c r="F70" s="136">
        <f t="shared" si="37"/>
        <v>4.3118347661007821</v>
      </c>
      <c r="G70" s="136">
        <f t="shared" si="37"/>
        <v>4.2109125912504135</v>
      </c>
      <c r="H70" s="136">
        <f t="shared" si="37"/>
        <v>4.2412806260368408</v>
      </c>
      <c r="I70" s="136">
        <f t="shared" si="37"/>
        <v>4.1441084919061391</v>
      </c>
      <c r="J70" s="136">
        <f t="shared" si="37"/>
        <v>4.1238001135992137</v>
      </c>
      <c r="K70" s="136">
        <f t="shared" si="37"/>
        <v>4.0859334772072948</v>
      </c>
      <c r="L70" s="136">
        <f t="shared" si="37"/>
        <v>4.0483624673666831</v>
      </c>
      <c r="M70" s="136">
        <f t="shared" si="37"/>
        <v>3.9945704716865724</v>
      </c>
      <c r="N70" s="136">
        <f t="shared" si="37"/>
        <v>3.9913698991852522</v>
      </c>
      <c r="O70" s="136">
        <f t="shared" si="37"/>
        <v>3.9595316793642503</v>
      </c>
      <c r="P70" s="136">
        <f t="shared" si="37"/>
        <v>3.9586854900353678</v>
      </c>
      <c r="Q70" s="136">
        <f t="shared" si="37"/>
        <v>3.924487570104445</v>
      </c>
      <c r="R70" s="136">
        <f t="shared" si="37"/>
        <v>3.8628527738209266</v>
      </c>
      <c r="S70" s="136">
        <f t="shared" ref="S70" si="74">S21/S$27*100</f>
        <v>3.8435616580057377</v>
      </c>
      <c r="T70" s="136">
        <f t="shared" ref="T70:U70" si="75">T21/T$27*100</f>
        <v>3.8237581235852094</v>
      </c>
      <c r="U70" s="136">
        <f t="shared" si="75"/>
        <v>3.8438094822752187</v>
      </c>
      <c r="V70" s="136">
        <f t="shared" ref="V70" si="76">V21/V$27*100</f>
        <v>3.8299398627582062</v>
      </c>
    </row>
    <row r="71" spans="1:22" ht="12" customHeight="1">
      <c r="A71" s="70" t="s">
        <v>31</v>
      </c>
      <c r="B71" s="136">
        <f t="shared" si="40"/>
        <v>7.4537905235527253</v>
      </c>
      <c r="C71" s="136">
        <f t="shared" si="37"/>
        <v>7.2888596556185945</v>
      </c>
      <c r="D71" s="136">
        <f t="shared" si="37"/>
        <v>7.2808457769832717</v>
      </c>
      <c r="E71" s="136">
        <f t="shared" si="37"/>
        <v>7.0933371741159217</v>
      </c>
      <c r="F71" s="136">
        <f t="shared" si="37"/>
        <v>7.0691477575954202</v>
      </c>
      <c r="G71" s="136">
        <f t="shared" si="37"/>
        <v>7.1219549132157809</v>
      </c>
      <c r="H71" s="136">
        <f t="shared" si="37"/>
        <v>7.1327354082259857</v>
      </c>
      <c r="I71" s="136">
        <f t="shared" si="37"/>
        <v>7.2027961680162527</v>
      </c>
      <c r="J71" s="136">
        <f t="shared" si="37"/>
        <v>7.1718428609163665</v>
      </c>
      <c r="K71" s="136">
        <f t="shared" si="37"/>
        <v>7.1435404000693179</v>
      </c>
      <c r="L71" s="136">
        <f t="shared" si="37"/>
        <v>7.0957708783763076</v>
      </c>
      <c r="M71" s="136">
        <f t="shared" si="37"/>
        <v>7.2272263095499154</v>
      </c>
      <c r="N71" s="136">
        <f t="shared" si="37"/>
        <v>7.2140774760665698</v>
      </c>
      <c r="O71" s="136">
        <f t="shared" si="37"/>
        <v>7.3250550830230967</v>
      </c>
      <c r="P71" s="136">
        <f t="shared" si="37"/>
        <v>7.500148466815415</v>
      </c>
      <c r="Q71" s="136">
        <f t="shared" si="37"/>
        <v>7.5631135752396217</v>
      </c>
      <c r="R71" s="136">
        <f t="shared" si="37"/>
        <v>7.5016317649444861</v>
      </c>
      <c r="S71" s="136">
        <f t="shared" ref="S71" si="77">S22/S$27*100</f>
        <v>7.5879839080012754</v>
      </c>
      <c r="T71" s="136">
        <f t="shared" ref="T71:U71" si="78">T22/T$27*100</f>
        <v>7.5971519766284468</v>
      </c>
      <c r="U71" s="136">
        <f t="shared" si="78"/>
        <v>7.5811719928455954</v>
      </c>
      <c r="V71" s="136">
        <f t="shared" ref="V71" si="79">V22/V$27*100</f>
        <v>7.6204990767528988</v>
      </c>
    </row>
    <row r="72" spans="1:22" ht="12" customHeight="1">
      <c r="A72" s="70" t="s">
        <v>32</v>
      </c>
      <c r="B72" s="136">
        <f t="shared" si="40"/>
        <v>2.9792872654520854</v>
      </c>
      <c r="C72" s="136">
        <f t="shared" si="37"/>
        <v>2.9861736483272785</v>
      </c>
      <c r="D72" s="136">
        <f t="shared" si="37"/>
        <v>3.0406280486273172</v>
      </c>
      <c r="E72" s="136">
        <f t="shared" si="37"/>
        <v>3.0128842613116706</v>
      </c>
      <c r="F72" s="136">
        <f t="shared" si="37"/>
        <v>3.0090010371803579</v>
      </c>
      <c r="G72" s="136">
        <f t="shared" si="37"/>
        <v>2.9421934408257733</v>
      </c>
      <c r="H72" s="136">
        <f t="shared" si="37"/>
        <v>2.9552390598872447</v>
      </c>
      <c r="I72" s="136">
        <f t="shared" si="37"/>
        <v>2.9725279092910997</v>
      </c>
      <c r="J72" s="136">
        <f t="shared" si="37"/>
        <v>2.9863907772134102</v>
      </c>
      <c r="K72" s="136">
        <f t="shared" si="37"/>
        <v>2.9838318022039849</v>
      </c>
      <c r="L72" s="136">
        <f t="shared" si="37"/>
        <v>2.9778505496221221</v>
      </c>
      <c r="M72" s="136">
        <f t="shared" si="37"/>
        <v>3.0044524499819887</v>
      </c>
      <c r="N72" s="136">
        <f t="shared" si="37"/>
        <v>2.978811774134106</v>
      </c>
      <c r="O72" s="136">
        <f t="shared" si="37"/>
        <v>2.892542238019403</v>
      </c>
      <c r="P72" s="136">
        <f t="shared" si="37"/>
        <v>2.8489470448498011</v>
      </c>
      <c r="Q72" s="136">
        <f t="shared" si="37"/>
        <v>2.8153289449998367</v>
      </c>
      <c r="R72" s="136">
        <f t="shared" si="37"/>
        <v>2.8216910170068497</v>
      </c>
      <c r="S72" s="136">
        <f t="shared" ref="S72" si="80">S23/S$27*100</f>
        <v>2.7832082232077395</v>
      </c>
      <c r="T72" s="136">
        <f t="shared" ref="T72:U72" si="81">T23/T$27*100</f>
        <v>2.7472839161191773</v>
      </c>
      <c r="U72" s="136">
        <f t="shared" si="81"/>
        <v>2.7297152344145958</v>
      </c>
      <c r="V72" s="136">
        <f t="shared" ref="V72" si="82">V23/V$27*100</f>
        <v>2.7835165199057732</v>
      </c>
    </row>
    <row r="73" spans="1:22" ht="12" customHeight="1">
      <c r="A73" s="70" t="s">
        <v>33</v>
      </c>
      <c r="B73" s="136">
        <f t="shared" si="40"/>
        <v>4.7329524862087151</v>
      </c>
      <c r="C73" s="136">
        <f t="shared" ref="C73:R78" si="83">C24/C$27*100</f>
        <v>4.7179952078668501</v>
      </c>
      <c r="D73" s="136">
        <f t="shared" si="83"/>
        <v>4.634522990330459</v>
      </c>
      <c r="E73" s="136">
        <f t="shared" si="83"/>
        <v>4.5040705971784565</v>
      </c>
      <c r="F73" s="136">
        <f t="shared" si="83"/>
        <v>4.4670309472857053</v>
      </c>
      <c r="G73" s="136">
        <f t="shared" si="83"/>
        <v>4.4590996447147466</v>
      </c>
      <c r="H73" s="136">
        <f t="shared" si="83"/>
        <v>4.4093685765460897</v>
      </c>
      <c r="I73" s="136">
        <f t="shared" si="83"/>
        <v>4.38987641485868</v>
      </c>
      <c r="J73" s="136">
        <f t="shared" si="83"/>
        <v>4.3141513896494237</v>
      </c>
      <c r="K73" s="136">
        <f t="shared" si="83"/>
        <v>4.4626330875830265</v>
      </c>
      <c r="L73" s="136">
        <f t="shared" si="83"/>
        <v>4.3660794096644384</v>
      </c>
      <c r="M73" s="136">
        <f t="shared" si="83"/>
        <v>4.3120011375993492</v>
      </c>
      <c r="N73" s="136">
        <f t="shared" si="83"/>
        <v>4.2815343478915935</v>
      </c>
      <c r="O73" s="136">
        <f t="shared" si="83"/>
        <v>4.2627440528936322</v>
      </c>
      <c r="P73" s="136">
        <f t="shared" si="83"/>
        <v>4.2270461398595609</v>
      </c>
      <c r="Q73" s="136">
        <f t="shared" si="83"/>
        <v>4.1324367878133117</v>
      </c>
      <c r="R73" s="136">
        <f t="shared" si="83"/>
        <v>4.0644168751118013</v>
      </c>
      <c r="S73" s="136">
        <f t="shared" ref="S73" si="84">S24/S$27*100</f>
        <v>3.9137213719313357</v>
      </c>
      <c r="T73" s="136">
        <f t="shared" ref="T73:U73" si="85">T24/T$27*100</f>
        <v>3.7879290393677074</v>
      </c>
      <c r="U73" s="136">
        <f t="shared" si="85"/>
        <v>3.7587575335227683</v>
      </c>
      <c r="V73" s="136">
        <f t="shared" ref="V73" si="86">V24/V$27*100</f>
        <v>3.6709346170160875</v>
      </c>
    </row>
    <row r="74" spans="1:22" ht="12" customHeight="1">
      <c r="A74" s="70" t="s">
        <v>34</v>
      </c>
      <c r="B74" s="136">
        <f t="shared" si="40"/>
        <v>5.5747492397331007</v>
      </c>
      <c r="C74" s="136">
        <f t="shared" si="83"/>
        <v>5.7729595824794737</v>
      </c>
      <c r="D74" s="136">
        <f t="shared" si="83"/>
        <v>6.0208487501992094</v>
      </c>
      <c r="E74" s="136">
        <f t="shared" si="83"/>
        <v>6.1429265365460113</v>
      </c>
      <c r="F74" s="136">
        <f t="shared" si="83"/>
        <v>6.1508620601739432</v>
      </c>
      <c r="G74" s="136">
        <f t="shared" si="83"/>
        <v>6.1710039790340163</v>
      </c>
      <c r="H74" s="136">
        <f t="shared" si="83"/>
        <v>6.475609877000152</v>
      </c>
      <c r="I74" s="136">
        <f t="shared" si="83"/>
        <v>6.7710719998825786</v>
      </c>
      <c r="J74" s="136">
        <f t="shared" si="83"/>
        <v>6.8236164824610759</v>
      </c>
      <c r="K74" s="136">
        <f t="shared" si="83"/>
        <v>6.6761048767525173</v>
      </c>
      <c r="L74" s="136">
        <f t="shared" si="83"/>
        <v>6.70039377052208</v>
      </c>
      <c r="M74" s="136">
        <f t="shared" si="83"/>
        <v>6.8523237637062957</v>
      </c>
      <c r="N74" s="136">
        <f t="shared" si="83"/>
        <v>7.0182263014405901</v>
      </c>
      <c r="O74" s="136">
        <f t="shared" si="83"/>
        <v>7.1397891416618595</v>
      </c>
      <c r="P74" s="136">
        <f t="shared" si="83"/>
        <v>7.1743148070277876</v>
      </c>
      <c r="Q74" s="136">
        <f t="shared" si="83"/>
        <v>7.3051950216599426</v>
      </c>
      <c r="R74" s="136">
        <f t="shared" si="83"/>
        <v>7.3714914062373804</v>
      </c>
      <c r="S74" s="136">
        <f t="shared" ref="S74" si="87">S25/S$27*100</f>
        <v>7.410727060151455</v>
      </c>
      <c r="T74" s="136">
        <f t="shared" ref="T74:U74" si="88">T25/T$27*100</f>
        <v>7.6529161220974196</v>
      </c>
      <c r="U74" s="136">
        <f t="shared" si="88"/>
        <v>7.592770223545438</v>
      </c>
      <c r="V74" s="136">
        <f t="shared" ref="V74" si="89">V25/V$27*100</f>
        <v>7.3712226180377201</v>
      </c>
    </row>
    <row r="75" spans="1:22" ht="12" customHeight="1">
      <c r="A75" s="70" t="s">
        <v>35</v>
      </c>
      <c r="B75" s="136">
        <f t="shared" si="40"/>
        <v>5.2359587112959103</v>
      </c>
      <c r="C75" s="136">
        <f t="shared" si="83"/>
        <v>5.113282947696093</v>
      </c>
      <c r="D75" s="136">
        <f t="shared" si="83"/>
        <v>5.0759590783360027</v>
      </c>
      <c r="E75" s="136">
        <f t="shared" si="83"/>
        <v>4.9131979806935773</v>
      </c>
      <c r="F75" s="136">
        <f t="shared" si="83"/>
        <v>4.7955303633020057</v>
      </c>
      <c r="G75" s="136">
        <f t="shared" si="83"/>
        <v>4.7649401402646347</v>
      </c>
      <c r="H75" s="136">
        <f t="shared" si="83"/>
        <v>4.7361674741079041</v>
      </c>
      <c r="I75" s="136">
        <f t="shared" si="83"/>
        <v>4.7049207469344223</v>
      </c>
      <c r="J75" s="136">
        <f t="shared" si="83"/>
        <v>4.6761646412992564</v>
      </c>
      <c r="K75" s="136">
        <f t="shared" si="83"/>
        <v>4.7026119356807934</v>
      </c>
      <c r="L75" s="136">
        <f t="shared" si="83"/>
        <v>4.6454646759072853</v>
      </c>
      <c r="M75" s="136">
        <f t="shared" si="83"/>
        <v>4.6344877223265426</v>
      </c>
      <c r="N75" s="136">
        <f t="shared" si="83"/>
        <v>4.6308648664138978</v>
      </c>
      <c r="O75" s="136">
        <f t="shared" si="83"/>
        <v>4.6203102999418322</v>
      </c>
      <c r="P75" s="136">
        <f t="shared" si="83"/>
        <v>4.5395323577028952</v>
      </c>
      <c r="Q75" s="136">
        <f t="shared" si="83"/>
        <v>4.5874355928472221</v>
      </c>
      <c r="R75" s="136">
        <f t="shared" si="83"/>
        <v>4.5009282065302907</v>
      </c>
      <c r="S75" s="136">
        <f t="shared" ref="S75" si="90">S26/S$27*100</f>
        <v>4.468586713009846</v>
      </c>
      <c r="T75" s="136">
        <f t="shared" ref="T75:U75" si="91">T26/T$27*100</f>
        <v>4.3172013684303554</v>
      </c>
      <c r="U75" s="136">
        <f t="shared" si="91"/>
        <v>4.3377984168415091</v>
      </c>
      <c r="V75" s="136">
        <f t="shared" ref="V75" si="92">V26/V$27*100</f>
        <v>4.3414104388837176</v>
      </c>
    </row>
    <row r="76" spans="1:22" ht="12" customHeight="1">
      <c r="A76" s="72" t="s">
        <v>5</v>
      </c>
      <c r="B76" s="137">
        <f t="shared" si="40"/>
        <v>100</v>
      </c>
      <c r="C76" s="137">
        <f t="shared" si="40"/>
        <v>100</v>
      </c>
      <c r="D76" s="137">
        <f t="shared" si="40"/>
        <v>100</v>
      </c>
      <c r="E76" s="137">
        <f t="shared" si="40"/>
        <v>100</v>
      </c>
      <c r="F76" s="137">
        <f t="shared" si="40"/>
        <v>100</v>
      </c>
      <c r="G76" s="137">
        <f t="shared" si="40"/>
        <v>100</v>
      </c>
      <c r="H76" s="137">
        <f t="shared" si="40"/>
        <v>100</v>
      </c>
      <c r="I76" s="137">
        <f t="shared" si="40"/>
        <v>100</v>
      </c>
      <c r="J76" s="137">
        <f t="shared" si="40"/>
        <v>100</v>
      </c>
      <c r="K76" s="137">
        <f t="shared" si="40"/>
        <v>100</v>
      </c>
      <c r="L76" s="137">
        <f t="shared" si="40"/>
        <v>100</v>
      </c>
      <c r="M76" s="137">
        <f t="shared" si="40"/>
        <v>100</v>
      </c>
      <c r="N76" s="137">
        <f t="shared" si="40"/>
        <v>100</v>
      </c>
      <c r="O76" s="137">
        <f t="shared" si="40"/>
        <v>100</v>
      </c>
      <c r="P76" s="137">
        <f t="shared" si="40"/>
        <v>100</v>
      </c>
      <c r="Q76" s="137">
        <f t="shared" si="40"/>
        <v>100</v>
      </c>
      <c r="R76" s="137">
        <f t="shared" si="83"/>
        <v>100</v>
      </c>
      <c r="S76" s="137">
        <f t="shared" ref="S76" si="93">S27/S$27*100</f>
        <v>100</v>
      </c>
      <c r="T76" s="137">
        <f t="shared" ref="T76:U76" si="94">T27/T$27*100</f>
        <v>100</v>
      </c>
      <c r="U76" s="137">
        <f t="shared" si="94"/>
        <v>100</v>
      </c>
      <c r="V76" s="137">
        <f t="shared" ref="V76" si="95">V27/V$27*100</f>
        <v>100</v>
      </c>
    </row>
    <row r="77" spans="1:22" ht="12" customHeight="1">
      <c r="A77" s="73" t="s">
        <v>3</v>
      </c>
      <c r="B77" s="136">
        <f t="shared" si="40"/>
        <v>25.243140502272745</v>
      </c>
      <c r="C77" s="136">
        <f t="shared" si="83"/>
        <v>25.686146430438811</v>
      </c>
      <c r="D77" s="136">
        <f t="shared" si="83"/>
        <v>25.602037105899612</v>
      </c>
      <c r="E77" s="136">
        <f t="shared" si="83"/>
        <v>26.014882699704057</v>
      </c>
      <c r="F77" s="136">
        <f t="shared" si="83"/>
        <v>26.410374018051364</v>
      </c>
      <c r="G77" s="136">
        <f t="shared" si="83"/>
        <v>26.320471553726343</v>
      </c>
      <c r="H77" s="136">
        <f t="shared" si="83"/>
        <v>26.141007825460505</v>
      </c>
      <c r="I77" s="136">
        <f t="shared" si="83"/>
        <v>25.905428388378809</v>
      </c>
      <c r="J77" s="136">
        <f t="shared" si="83"/>
        <v>26.095693454497098</v>
      </c>
      <c r="K77" s="136">
        <f t="shared" si="83"/>
        <v>26.070697502332436</v>
      </c>
      <c r="L77" s="136">
        <f t="shared" si="83"/>
        <v>26.060898875247553</v>
      </c>
      <c r="M77" s="136">
        <f t="shared" si="83"/>
        <v>25.900682869659192</v>
      </c>
      <c r="N77" s="136">
        <f t="shared" si="83"/>
        <v>25.698655002153764</v>
      </c>
      <c r="O77" s="136">
        <f t="shared" si="83"/>
        <v>25.284258670191228</v>
      </c>
      <c r="P77" s="136">
        <f t="shared" si="83"/>
        <v>25.064313493007422</v>
      </c>
      <c r="Q77" s="136">
        <f t="shared" si="83"/>
        <v>25.137066037141103</v>
      </c>
      <c r="R77" s="136">
        <f t="shared" si="83"/>
        <v>25.205772888232929</v>
      </c>
      <c r="S77" s="136">
        <f t="shared" ref="S77" si="96">S28/S$27*100</f>
        <v>25.243637283488408</v>
      </c>
      <c r="T77" s="136">
        <f t="shared" ref="T77:U77" si="97">T28/T$27*100</f>
        <v>25.385114905054561</v>
      </c>
      <c r="U77" s="136">
        <f t="shared" si="97"/>
        <v>25.492738516660022</v>
      </c>
      <c r="V77" s="136">
        <f t="shared" ref="V77" si="98">V28/V$27*100</f>
        <v>25.704859627850539</v>
      </c>
    </row>
    <row r="78" spans="1:22" ht="12" customHeight="1">
      <c r="A78" s="73" t="s">
        <v>4</v>
      </c>
      <c r="B78" s="136">
        <f t="shared" si="40"/>
        <v>74.756859497727262</v>
      </c>
      <c r="C78" s="136">
        <f t="shared" si="83"/>
        <v>74.313853569561189</v>
      </c>
      <c r="D78" s="136">
        <f t="shared" si="83"/>
        <v>74.397962894100374</v>
      </c>
      <c r="E78" s="136">
        <f t="shared" si="83"/>
        <v>73.98511730029594</v>
      </c>
      <c r="F78" s="136">
        <f t="shared" si="83"/>
        <v>73.589625981948643</v>
      </c>
      <c r="G78" s="136">
        <f t="shared" si="83"/>
        <v>73.679528446273665</v>
      </c>
      <c r="H78" s="136">
        <f t="shared" si="83"/>
        <v>73.85899217453948</v>
      </c>
      <c r="I78" s="136">
        <f t="shared" si="83"/>
        <v>74.094571611621191</v>
      </c>
      <c r="J78" s="136">
        <f t="shared" si="83"/>
        <v>73.904306545502891</v>
      </c>
      <c r="K78" s="136">
        <f t="shared" si="83"/>
        <v>73.92930249766755</v>
      </c>
      <c r="L78" s="136">
        <f t="shared" si="83"/>
        <v>73.93910112475244</v>
      </c>
      <c r="M78" s="136">
        <f t="shared" si="83"/>
        <v>74.099317130340793</v>
      </c>
      <c r="N78" s="136">
        <f t="shared" si="83"/>
        <v>74.301344997846229</v>
      </c>
      <c r="O78" s="136">
        <f t="shared" si="83"/>
        <v>74.715741329808765</v>
      </c>
      <c r="P78" s="136">
        <f t="shared" si="83"/>
        <v>74.935686506992582</v>
      </c>
      <c r="Q78" s="136">
        <f t="shared" si="83"/>
        <v>74.862933962858889</v>
      </c>
      <c r="R78" s="136">
        <f t="shared" si="83"/>
        <v>74.794227111767071</v>
      </c>
      <c r="S78" s="136">
        <f t="shared" ref="S78" si="99">S29/S$27*100</f>
        <v>74.756362716511575</v>
      </c>
      <c r="T78" s="136">
        <f t="shared" ref="T78:U78" si="100">T29/T$27*100</f>
        <v>74.614885094945421</v>
      </c>
      <c r="U78" s="136">
        <f t="shared" si="100"/>
        <v>74.507261483339974</v>
      </c>
      <c r="V78" s="136">
        <f t="shared" ref="V78" si="101">V29/V$27*100</f>
        <v>74.295140372149447</v>
      </c>
    </row>
    <row r="79" spans="1:22" ht="12" customHeight="1">
      <c r="A79" s="14"/>
      <c r="B79" s="138"/>
      <c r="C79" s="138"/>
      <c r="D79" s="138"/>
      <c r="E79" s="138"/>
      <c r="F79" s="138"/>
      <c r="G79" s="138"/>
      <c r="H79" s="138"/>
      <c r="I79" s="124"/>
      <c r="J79" s="124"/>
      <c r="K79" s="124"/>
      <c r="L79" s="124"/>
      <c r="M79" s="124"/>
    </row>
    <row r="80" spans="1:22" ht="12" customHeight="1">
      <c r="A80" s="127"/>
      <c r="B80" s="184" t="s">
        <v>96</v>
      </c>
      <c r="C80" s="184"/>
      <c r="D80" s="184"/>
      <c r="E80" s="184"/>
      <c r="F80" s="184"/>
      <c r="G80" s="184"/>
      <c r="H80" s="184"/>
      <c r="I80" s="184"/>
      <c r="J80" s="184"/>
      <c r="K80" s="184"/>
      <c r="L80" s="184"/>
      <c r="M80" s="184"/>
      <c r="N80" s="184"/>
      <c r="O80" s="184"/>
      <c r="P80" s="184"/>
      <c r="Q80" s="184"/>
      <c r="R80" s="184"/>
      <c r="S80" s="184"/>
      <c r="T80" s="184"/>
      <c r="U80" s="184"/>
      <c r="V80" s="184"/>
    </row>
    <row r="81" spans="1:22" ht="12" customHeight="1">
      <c r="A81" s="70" t="s">
        <v>18</v>
      </c>
      <c r="B81" s="136">
        <f t="shared" ref="B81:T81" si="102">B8/$Q8*100</f>
        <v>71.191411576290761</v>
      </c>
      <c r="C81" s="136">
        <f t="shared" si="102"/>
        <v>72.440983923562968</v>
      </c>
      <c r="D81" s="136">
        <f t="shared" si="102"/>
        <v>72.924582718367333</v>
      </c>
      <c r="E81" s="136">
        <f t="shared" si="102"/>
        <v>75.284977861224007</v>
      </c>
      <c r="F81" s="136">
        <f t="shared" si="102"/>
        <v>75.29530763725792</v>
      </c>
      <c r="G81" s="136">
        <f t="shared" si="102"/>
        <v>73.618330476805923</v>
      </c>
      <c r="H81" s="136">
        <f t="shared" si="102"/>
        <v>74.981695636867883</v>
      </c>
      <c r="I81" s="136">
        <f t="shared" si="102"/>
        <v>77.980140385788204</v>
      </c>
      <c r="J81" s="136">
        <f t="shared" si="102"/>
        <v>81.624237455933169</v>
      </c>
      <c r="K81" s="136">
        <f t="shared" si="102"/>
        <v>82.500037187193726</v>
      </c>
      <c r="L81" s="136">
        <f t="shared" si="102"/>
        <v>85.035873246210613</v>
      </c>
      <c r="M81" s="136">
        <f t="shared" si="102"/>
        <v>88.369415929671575</v>
      </c>
      <c r="N81" s="136">
        <f t="shared" si="102"/>
        <v>89.967225686599562</v>
      </c>
      <c r="O81" s="136">
        <f t="shared" si="102"/>
        <v>92.960877419440138</v>
      </c>
      <c r="P81" s="136">
        <f t="shared" si="102"/>
        <v>96.336896141952607</v>
      </c>
      <c r="Q81" s="139">
        <f t="shared" si="102"/>
        <v>100</v>
      </c>
      <c r="R81" s="136">
        <f t="shared" si="102"/>
        <v>102.80143526040123</v>
      </c>
      <c r="S81" s="136">
        <f t="shared" si="102"/>
        <v>108.67982156758069</v>
      </c>
      <c r="T81" s="136">
        <f t="shared" si="102"/>
        <v>113.26359770398003</v>
      </c>
      <c r="U81" s="136">
        <f t="shared" ref="U81:V81" si="103">U8/$Q8*100</f>
        <v>116.97314423507595</v>
      </c>
      <c r="V81" s="136">
        <f t="shared" si="103"/>
        <v>118.79606047133528</v>
      </c>
    </row>
    <row r="82" spans="1:22" ht="12" customHeight="1">
      <c r="A82" s="70" t="s">
        <v>19</v>
      </c>
      <c r="B82" s="136">
        <f t="shared" ref="B82:T82" si="104">B9/$Q9*100</f>
        <v>90.363793992957781</v>
      </c>
      <c r="C82" s="136">
        <f t="shared" si="104"/>
        <v>90.00163855172319</v>
      </c>
      <c r="D82" s="136">
        <f t="shared" si="104"/>
        <v>87.466144629836975</v>
      </c>
      <c r="E82" s="136">
        <f t="shared" si="104"/>
        <v>87.51032972429212</v>
      </c>
      <c r="F82" s="136">
        <f t="shared" si="104"/>
        <v>89.722171633981034</v>
      </c>
      <c r="G82" s="136">
        <f t="shared" si="104"/>
        <v>86.107871490874075</v>
      </c>
      <c r="H82" s="136">
        <f t="shared" si="104"/>
        <v>85.565881193332373</v>
      </c>
      <c r="I82" s="136">
        <f t="shared" si="104"/>
        <v>85.035761518181587</v>
      </c>
      <c r="J82" s="136">
        <f t="shared" si="104"/>
        <v>86.666500951425306</v>
      </c>
      <c r="K82" s="136">
        <f t="shared" si="104"/>
        <v>86.043039630123587</v>
      </c>
      <c r="L82" s="136">
        <f t="shared" si="104"/>
        <v>88.106397301614763</v>
      </c>
      <c r="M82" s="136">
        <f t="shared" si="104"/>
        <v>89.71233017781077</v>
      </c>
      <c r="N82" s="136">
        <f t="shared" si="104"/>
        <v>89.381018063130398</v>
      </c>
      <c r="O82" s="136">
        <f t="shared" si="104"/>
        <v>91.528281757846415</v>
      </c>
      <c r="P82" s="136">
        <f t="shared" si="104"/>
        <v>94.513996934944416</v>
      </c>
      <c r="Q82" s="139">
        <f t="shared" si="104"/>
        <v>100</v>
      </c>
      <c r="R82" s="136">
        <f t="shared" si="104"/>
        <v>101.5368397663821</v>
      </c>
      <c r="S82" s="136">
        <f t="shared" si="104"/>
        <v>106.6399898947522</v>
      </c>
      <c r="T82" s="136">
        <f t="shared" si="104"/>
        <v>110.58915319342573</v>
      </c>
      <c r="U82" s="136">
        <f t="shared" ref="U82:V82" si="105">U9/$Q9*100</f>
        <v>113.91404350430921</v>
      </c>
      <c r="V82" s="136">
        <f t="shared" si="105"/>
        <v>114.63947042819973</v>
      </c>
    </row>
    <row r="83" spans="1:22" ht="12" customHeight="1">
      <c r="A83" s="70" t="s">
        <v>20</v>
      </c>
      <c r="B83" s="136">
        <f t="shared" ref="B83:T83" si="106">B10/$Q10*100</f>
        <v>90.418515318365053</v>
      </c>
      <c r="C83" s="136">
        <f t="shared" si="106"/>
        <v>91.561279794859843</v>
      </c>
      <c r="D83" s="136">
        <f t="shared" si="106"/>
        <v>91.136945077202071</v>
      </c>
      <c r="E83" s="136">
        <f t="shared" si="106"/>
        <v>88.725906293312931</v>
      </c>
      <c r="F83" s="136">
        <f t="shared" si="106"/>
        <v>88.141685902779699</v>
      </c>
      <c r="G83" s="136">
        <f t="shared" si="106"/>
        <v>86.141214607452383</v>
      </c>
      <c r="H83" s="136">
        <f t="shared" si="106"/>
        <v>85.55733206303195</v>
      </c>
      <c r="I83" s="136">
        <f t="shared" si="106"/>
        <v>87.438290295961636</v>
      </c>
      <c r="J83" s="136">
        <f t="shared" si="106"/>
        <v>92.645090124673672</v>
      </c>
      <c r="K83" s="136">
        <f t="shared" si="106"/>
        <v>95.200304737193733</v>
      </c>
      <c r="L83" s="136">
        <f t="shared" si="106"/>
        <v>98.0034139349697</v>
      </c>
      <c r="M83" s="136">
        <f t="shared" si="106"/>
        <v>100.38734056830785</v>
      </c>
      <c r="N83" s="136">
        <f t="shared" si="106"/>
        <v>99.408515918041914</v>
      </c>
      <c r="O83" s="136">
        <f t="shared" si="106"/>
        <v>95.874645578312297</v>
      </c>
      <c r="P83" s="136">
        <f t="shared" si="106"/>
        <v>96.312747525066072</v>
      </c>
      <c r="Q83" s="139">
        <f t="shared" si="106"/>
        <v>100</v>
      </c>
      <c r="R83" s="136">
        <f t="shared" si="106"/>
        <v>102.90116903201177</v>
      </c>
      <c r="S83" s="136">
        <f t="shared" si="106"/>
        <v>106.37498722519388</v>
      </c>
      <c r="T83" s="136">
        <f t="shared" si="106"/>
        <v>111.29833416527939</v>
      </c>
      <c r="U83" s="136">
        <f t="shared" ref="U83:V83" si="107">U10/$Q10*100</f>
        <v>116.1976940313572</v>
      </c>
      <c r="V83" s="136">
        <f t="shared" si="107"/>
        <v>117.34307681522604</v>
      </c>
    </row>
    <row r="84" spans="1:22" ht="12" customHeight="1">
      <c r="A84" s="70" t="s">
        <v>21</v>
      </c>
      <c r="B84" s="136">
        <f t="shared" ref="B84:T84" si="108">B11/$Q11*100</f>
        <v>66.518579982447719</v>
      </c>
      <c r="C84" s="136">
        <f t="shared" si="108"/>
        <v>67.899183790108438</v>
      </c>
      <c r="D84" s="136">
        <f t="shared" si="108"/>
        <v>67.669341565381131</v>
      </c>
      <c r="E84" s="136">
        <f t="shared" si="108"/>
        <v>68.609935717422914</v>
      </c>
      <c r="F84" s="136">
        <f t="shared" si="108"/>
        <v>70.075547465841112</v>
      </c>
      <c r="G84" s="136">
        <f t="shared" si="108"/>
        <v>71.546666017968747</v>
      </c>
      <c r="H84" s="136">
        <f t="shared" si="108"/>
        <v>72.743647327181932</v>
      </c>
      <c r="I84" s="136">
        <f t="shared" si="108"/>
        <v>75.91553953176664</v>
      </c>
      <c r="J84" s="136">
        <f t="shared" si="108"/>
        <v>79.746029420767115</v>
      </c>
      <c r="K84" s="136">
        <f t="shared" si="108"/>
        <v>83.116808128256125</v>
      </c>
      <c r="L84" s="136">
        <f t="shared" si="108"/>
        <v>85.84259576826193</v>
      </c>
      <c r="M84" s="136">
        <f t="shared" si="108"/>
        <v>88.881790042683079</v>
      </c>
      <c r="N84" s="136">
        <f t="shared" si="108"/>
        <v>91.544570224712331</v>
      </c>
      <c r="O84" s="136">
        <f t="shared" si="108"/>
        <v>93.200861734584365</v>
      </c>
      <c r="P84" s="136">
        <f t="shared" si="108"/>
        <v>95.466857996908161</v>
      </c>
      <c r="Q84" s="139">
        <f t="shared" si="108"/>
        <v>100</v>
      </c>
      <c r="R84" s="136">
        <f t="shared" si="108"/>
        <v>105.92425150909143</v>
      </c>
      <c r="S84" s="136">
        <f t="shared" si="108"/>
        <v>111.65814404141116</v>
      </c>
      <c r="T84" s="136">
        <f t="shared" si="108"/>
        <v>118.55832948168947</v>
      </c>
      <c r="U84" s="136">
        <f t="shared" ref="U84:V84" si="109">U11/$Q11*100</f>
        <v>126.00144299642832</v>
      </c>
      <c r="V84" s="136">
        <f t="shared" si="109"/>
        <v>130.04632398130144</v>
      </c>
    </row>
    <row r="85" spans="1:22" ht="12" customHeight="1">
      <c r="A85" s="70"/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9"/>
      <c r="R85" s="136"/>
      <c r="S85" s="136"/>
      <c r="T85" s="136"/>
      <c r="U85" s="136"/>
      <c r="V85" s="136"/>
    </row>
    <row r="86" spans="1:22" ht="12" customHeight="1">
      <c r="A86" s="70" t="s">
        <v>22</v>
      </c>
      <c r="B86" s="136">
        <f t="shared" ref="B86:T86" si="110">B13/$Q13*100</f>
        <v>75.511464435795332</v>
      </c>
      <c r="C86" s="136">
        <f t="shared" si="110"/>
        <v>76.135573731357169</v>
      </c>
      <c r="D86" s="136">
        <f t="shared" si="110"/>
        <v>75.188276847971125</v>
      </c>
      <c r="E86" s="136">
        <f t="shared" si="110"/>
        <v>74.740189858168549</v>
      </c>
      <c r="F86" s="136">
        <f t="shared" si="110"/>
        <v>75.55776860433366</v>
      </c>
      <c r="G86" s="136">
        <f t="shared" si="110"/>
        <v>75.03679132051623</v>
      </c>
      <c r="H86" s="136">
        <f t="shared" si="110"/>
        <v>75.942381219560957</v>
      </c>
      <c r="I86" s="136">
        <f t="shared" si="110"/>
        <v>77.50475919339911</v>
      </c>
      <c r="J86" s="136">
        <f t="shared" si="110"/>
        <v>79.62904600673626</v>
      </c>
      <c r="K86" s="136">
        <f t="shared" si="110"/>
        <v>82.084219306733544</v>
      </c>
      <c r="L86" s="136">
        <f t="shared" si="110"/>
        <v>84.094739658135651</v>
      </c>
      <c r="M86" s="136">
        <f t="shared" si="110"/>
        <v>87.399173503824244</v>
      </c>
      <c r="N86" s="136">
        <f t="shared" si="110"/>
        <v>89.252337225062078</v>
      </c>
      <c r="O86" s="136">
        <f t="shared" si="110"/>
        <v>92.987410915709248</v>
      </c>
      <c r="P86" s="136">
        <f t="shared" si="110"/>
        <v>95.518963938690177</v>
      </c>
      <c r="Q86" s="139">
        <f t="shared" si="110"/>
        <v>100</v>
      </c>
      <c r="R86" s="136">
        <f t="shared" si="110"/>
        <v>105.39233089977972</v>
      </c>
      <c r="S86" s="136">
        <f t="shared" si="110"/>
        <v>109.90383022986474</v>
      </c>
      <c r="T86" s="136">
        <f t="shared" si="110"/>
        <v>114.67315958931081</v>
      </c>
      <c r="U86" s="136">
        <f t="shared" ref="U86:V86" si="111">U13/$Q13*100</f>
        <v>121.01467055636452</v>
      </c>
      <c r="V86" s="136">
        <f t="shared" si="111"/>
        <v>122.56331236537312</v>
      </c>
    </row>
    <row r="87" spans="1:22" ht="12" customHeight="1">
      <c r="A87" s="70" t="s">
        <v>23</v>
      </c>
      <c r="B87" s="136">
        <f t="shared" ref="B87:T87" si="112">B14/$Q14*100</f>
        <v>65.670952147238168</v>
      </c>
      <c r="C87" s="136">
        <f t="shared" si="112"/>
        <v>65.885637795091739</v>
      </c>
      <c r="D87" s="136">
        <f t="shared" si="112"/>
        <v>64.845393553682868</v>
      </c>
      <c r="E87" s="136">
        <f t="shared" si="112"/>
        <v>64.726353258250995</v>
      </c>
      <c r="F87" s="136">
        <f t="shared" si="112"/>
        <v>64.860615983011954</v>
      </c>
      <c r="G87" s="136">
        <f t="shared" si="112"/>
        <v>67.048335029953165</v>
      </c>
      <c r="H87" s="136">
        <f t="shared" si="112"/>
        <v>69.96322817882718</v>
      </c>
      <c r="I87" s="136">
        <f t="shared" si="112"/>
        <v>73.443596408943606</v>
      </c>
      <c r="J87" s="136">
        <f t="shared" si="112"/>
        <v>76.601419772184457</v>
      </c>
      <c r="K87" s="136">
        <f t="shared" si="112"/>
        <v>78.355591458735319</v>
      </c>
      <c r="L87" s="136">
        <f t="shared" si="112"/>
        <v>82.178486800716854</v>
      </c>
      <c r="M87" s="136">
        <f t="shared" si="112"/>
        <v>85.414577698826704</v>
      </c>
      <c r="N87" s="136">
        <f t="shared" si="112"/>
        <v>88.876625129042651</v>
      </c>
      <c r="O87" s="136">
        <f t="shared" si="112"/>
        <v>91.180016677316388</v>
      </c>
      <c r="P87" s="136">
        <f t="shared" si="112"/>
        <v>95.697126642978347</v>
      </c>
      <c r="Q87" s="139">
        <f t="shared" si="112"/>
        <v>100</v>
      </c>
      <c r="R87" s="136">
        <f t="shared" si="112"/>
        <v>103.9749849235084</v>
      </c>
      <c r="S87" s="136">
        <f t="shared" si="112"/>
        <v>111.14075268851005</v>
      </c>
      <c r="T87" s="136">
        <f t="shared" si="112"/>
        <v>116.31970155057732</v>
      </c>
      <c r="U87" s="136">
        <f t="shared" ref="U87:V87" si="113">U14/$Q14*100</f>
        <v>119.67097100688513</v>
      </c>
      <c r="V87" s="136">
        <f t="shared" si="113"/>
        <v>122.39107094505243</v>
      </c>
    </row>
    <row r="88" spans="1:22" ht="12" customHeight="1">
      <c r="A88" s="70" t="s">
        <v>24</v>
      </c>
      <c r="B88" s="136">
        <f t="shared" ref="B88:T88" si="114">B15/$Q15*100</f>
        <v>90.123524665179161</v>
      </c>
      <c r="C88" s="136">
        <f t="shared" si="114"/>
        <v>84.256779731263649</v>
      </c>
      <c r="D88" s="136">
        <f t="shared" si="114"/>
        <v>83.992966097537476</v>
      </c>
      <c r="E88" s="136">
        <f t="shared" si="114"/>
        <v>84.618032706462301</v>
      </c>
      <c r="F88" s="136">
        <f t="shared" si="114"/>
        <v>82.513275264448012</v>
      </c>
      <c r="G88" s="136">
        <f t="shared" si="114"/>
        <v>84.978186105758908</v>
      </c>
      <c r="H88" s="136">
        <f t="shared" si="114"/>
        <v>82.017197367107798</v>
      </c>
      <c r="I88" s="136">
        <f t="shared" si="114"/>
        <v>83.575042672003292</v>
      </c>
      <c r="J88" s="136">
        <f t="shared" si="114"/>
        <v>85.238278097970536</v>
      </c>
      <c r="K88" s="136">
        <f t="shared" si="114"/>
        <v>86.821751979659538</v>
      </c>
      <c r="L88" s="136">
        <f t="shared" si="114"/>
        <v>89.870706790473292</v>
      </c>
      <c r="M88" s="136">
        <f t="shared" si="114"/>
        <v>93.335132126732063</v>
      </c>
      <c r="N88" s="136">
        <f t="shared" si="114"/>
        <v>93.214601691316901</v>
      </c>
      <c r="O88" s="136">
        <f t="shared" si="114"/>
        <v>95.336191102908472</v>
      </c>
      <c r="P88" s="136">
        <f t="shared" si="114"/>
        <v>97.266454307546297</v>
      </c>
      <c r="Q88" s="139">
        <f t="shared" si="114"/>
        <v>100</v>
      </c>
      <c r="R88" s="136">
        <f t="shared" si="114"/>
        <v>102.17817527916542</v>
      </c>
      <c r="S88" s="136">
        <f t="shared" si="114"/>
        <v>107.51331755582886</v>
      </c>
      <c r="T88" s="136">
        <f t="shared" si="114"/>
        <v>110.94585519092868</v>
      </c>
      <c r="U88" s="136">
        <f t="shared" ref="U88:V88" si="115">U15/$Q15*100</f>
        <v>115.76292805221127</v>
      </c>
      <c r="V88" s="136">
        <f t="shared" si="115"/>
        <v>116.08730294331096</v>
      </c>
    </row>
    <row r="89" spans="1:22" ht="12" customHeight="1">
      <c r="A89" s="70" t="s">
        <v>25</v>
      </c>
      <c r="B89" s="136">
        <f t="shared" ref="B89:T89" si="116">B16/$Q16*100</f>
        <v>70.829531560195107</v>
      </c>
      <c r="C89" s="136">
        <f t="shared" si="116"/>
        <v>69.499677890114512</v>
      </c>
      <c r="D89" s="136">
        <f t="shared" si="116"/>
        <v>69.400546929438207</v>
      </c>
      <c r="E89" s="136">
        <f t="shared" si="116"/>
        <v>68.373805235271689</v>
      </c>
      <c r="F89" s="136">
        <f t="shared" si="116"/>
        <v>67.926992808403782</v>
      </c>
      <c r="G89" s="136">
        <f t="shared" si="116"/>
        <v>66.727232090032999</v>
      </c>
      <c r="H89" s="136">
        <f t="shared" si="116"/>
        <v>68.262710193134453</v>
      </c>
      <c r="I89" s="136">
        <f t="shared" si="116"/>
        <v>71.174715031356399</v>
      </c>
      <c r="J89" s="136">
        <f t="shared" si="116"/>
        <v>74.442224004417511</v>
      </c>
      <c r="K89" s="136">
        <f t="shared" si="116"/>
        <v>77.495431298562991</v>
      </c>
      <c r="L89" s="136">
        <f t="shared" si="116"/>
        <v>79.594733174688727</v>
      </c>
      <c r="M89" s="136">
        <f t="shared" si="116"/>
        <v>84.33126043570293</v>
      </c>
      <c r="N89" s="136">
        <f t="shared" si="116"/>
        <v>87.368888129264676</v>
      </c>
      <c r="O89" s="136">
        <f t="shared" si="116"/>
        <v>91.168732990625941</v>
      </c>
      <c r="P89" s="136">
        <f t="shared" si="116"/>
        <v>96.510300942664443</v>
      </c>
      <c r="Q89" s="139">
        <f t="shared" si="116"/>
        <v>100</v>
      </c>
      <c r="R89" s="136">
        <f t="shared" si="116"/>
        <v>104.39811467111923</v>
      </c>
      <c r="S89" s="136">
        <f t="shared" si="116"/>
        <v>109.17296643483519</v>
      </c>
      <c r="T89" s="136">
        <f t="shared" si="116"/>
        <v>114.24718318191978</v>
      </c>
      <c r="U89" s="136">
        <f t="shared" ref="U89:V89" si="117">U16/$Q16*100</f>
        <v>118.79879307398009</v>
      </c>
      <c r="V89" s="136">
        <f t="shared" si="117"/>
        <v>120.79804367547101</v>
      </c>
    </row>
    <row r="90" spans="1:22" ht="12" customHeight="1">
      <c r="A90" s="70" t="s">
        <v>26</v>
      </c>
      <c r="B90" s="136">
        <f t="shared" ref="B90:T90" si="118">B17/$Q17*100</f>
        <v>85.226322999243365</v>
      </c>
      <c r="C90" s="136">
        <f t="shared" si="118"/>
        <v>82.853279220440257</v>
      </c>
      <c r="D90" s="136">
        <f t="shared" si="118"/>
        <v>82.428969959321932</v>
      </c>
      <c r="E90" s="136">
        <f t="shared" si="118"/>
        <v>80.496719872916032</v>
      </c>
      <c r="F90" s="136">
        <f t="shared" si="118"/>
        <v>79.588317813241289</v>
      </c>
      <c r="G90" s="136">
        <f t="shared" si="118"/>
        <v>77.766733208820938</v>
      </c>
      <c r="H90" s="136">
        <f t="shared" si="118"/>
        <v>77.199943513348828</v>
      </c>
      <c r="I90" s="136">
        <f t="shared" si="118"/>
        <v>79.132083703546201</v>
      </c>
      <c r="J90" s="136">
        <f t="shared" si="118"/>
        <v>82.956746500767352</v>
      </c>
      <c r="K90" s="136">
        <f t="shared" si="118"/>
        <v>86.185607003465577</v>
      </c>
      <c r="L90" s="136">
        <f t="shared" si="118"/>
        <v>87.774101749602593</v>
      </c>
      <c r="M90" s="136">
        <f t="shared" si="118"/>
        <v>87.853117123532684</v>
      </c>
      <c r="N90" s="136">
        <f t="shared" si="118"/>
        <v>88.652117507619934</v>
      </c>
      <c r="O90" s="136">
        <f t="shared" si="118"/>
        <v>92.788775640846012</v>
      </c>
      <c r="P90" s="136">
        <f t="shared" si="118"/>
        <v>96.613603282379955</v>
      </c>
      <c r="Q90" s="139">
        <f t="shared" si="118"/>
        <v>100</v>
      </c>
      <c r="R90" s="136">
        <f t="shared" si="118"/>
        <v>105.5583853829251</v>
      </c>
      <c r="S90" s="136">
        <f t="shared" si="118"/>
        <v>110.59943436421473</v>
      </c>
      <c r="T90" s="136">
        <f t="shared" si="118"/>
        <v>116.90643271961798</v>
      </c>
      <c r="U90" s="136">
        <f t="shared" ref="U90:V90" si="119">U17/$Q17*100</f>
        <v>122.03364032839185</v>
      </c>
      <c r="V90" s="136">
        <f t="shared" si="119"/>
        <v>124.68400718940997</v>
      </c>
    </row>
    <row r="91" spans="1:22" ht="12" customHeight="1">
      <c r="A91" s="70" t="s">
        <v>27</v>
      </c>
      <c r="B91" s="136">
        <f t="shared" ref="B91:T91" si="120">B18/$Q18*100</f>
        <v>71.33489348699689</v>
      </c>
      <c r="C91" s="136">
        <f t="shared" si="120"/>
        <v>70.287001164324806</v>
      </c>
      <c r="D91" s="136">
        <f t="shared" si="120"/>
        <v>69.070829610374346</v>
      </c>
      <c r="E91" s="136">
        <f t="shared" si="120"/>
        <v>68.007214003255129</v>
      </c>
      <c r="F91" s="136">
        <f t="shared" si="120"/>
        <v>68.116697949915334</v>
      </c>
      <c r="G91" s="136">
        <f t="shared" si="120"/>
        <v>67.849802991254649</v>
      </c>
      <c r="H91" s="136">
        <f t="shared" si="120"/>
        <v>68.268407600983124</v>
      </c>
      <c r="I91" s="136">
        <f t="shared" si="120"/>
        <v>71.748821199085285</v>
      </c>
      <c r="J91" s="136">
        <f t="shared" si="120"/>
        <v>73.767370220544677</v>
      </c>
      <c r="K91" s="136">
        <f t="shared" si="120"/>
        <v>76.03655641363018</v>
      </c>
      <c r="L91" s="136">
        <f t="shared" si="120"/>
        <v>81.118295221814122</v>
      </c>
      <c r="M91" s="136">
        <f t="shared" si="120"/>
        <v>84.317382291394765</v>
      </c>
      <c r="N91" s="136">
        <f t="shared" si="120"/>
        <v>88.358845438777621</v>
      </c>
      <c r="O91" s="136">
        <f t="shared" si="120"/>
        <v>93.181484117701032</v>
      </c>
      <c r="P91" s="136">
        <f t="shared" si="120"/>
        <v>95.770481025603559</v>
      </c>
      <c r="Q91" s="139">
        <f t="shared" si="120"/>
        <v>100</v>
      </c>
      <c r="R91" s="136">
        <f t="shared" si="120"/>
        <v>103.92164548403218</v>
      </c>
      <c r="S91" s="136">
        <f t="shared" si="120"/>
        <v>109.38590997729254</v>
      </c>
      <c r="T91" s="136">
        <f t="shared" si="120"/>
        <v>115.35242873521543</v>
      </c>
      <c r="U91" s="136">
        <f t="shared" ref="U91:V91" si="121">U18/$Q18*100</f>
        <v>121.62388121927165</v>
      </c>
      <c r="V91" s="136">
        <f t="shared" si="121"/>
        <v>120.83535627715385</v>
      </c>
    </row>
    <row r="92" spans="1:22" ht="12" customHeight="1">
      <c r="A92" s="70" t="s">
        <v>28</v>
      </c>
      <c r="B92" s="136">
        <f t="shared" ref="B92:T92" si="122">B19/$Q19*100</f>
        <v>75.929997189401874</v>
      </c>
      <c r="C92" s="136">
        <f t="shared" si="122"/>
        <v>75.692920535743241</v>
      </c>
      <c r="D92" s="136">
        <f t="shared" si="122"/>
        <v>75.402469542845395</v>
      </c>
      <c r="E92" s="136">
        <f t="shared" si="122"/>
        <v>75.998573080956035</v>
      </c>
      <c r="F92" s="136">
        <f t="shared" si="122"/>
        <v>73.403296507291344</v>
      </c>
      <c r="G92" s="136">
        <f t="shared" si="122"/>
        <v>72.577885997816367</v>
      </c>
      <c r="H92" s="136">
        <f t="shared" si="122"/>
        <v>74.201546909963568</v>
      </c>
      <c r="I92" s="136">
        <f t="shared" si="122"/>
        <v>77.123285264898868</v>
      </c>
      <c r="J92" s="136">
        <f t="shared" si="122"/>
        <v>80.050428616212827</v>
      </c>
      <c r="K92" s="136">
        <f t="shared" si="122"/>
        <v>82.584088231160877</v>
      </c>
      <c r="L92" s="136">
        <f t="shared" si="122"/>
        <v>84.004183467197066</v>
      </c>
      <c r="M92" s="136">
        <f t="shared" si="122"/>
        <v>87.020576821213524</v>
      </c>
      <c r="N92" s="136">
        <f t="shared" si="122"/>
        <v>89.669835796210009</v>
      </c>
      <c r="O92" s="136">
        <f t="shared" si="122"/>
        <v>94.053760796480262</v>
      </c>
      <c r="P92" s="136">
        <f t="shared" si="122"/>
        <v>96.834226058568547</v>
      </c>
      <c r="Q92" s="139">
        <f t="shared" si="122"/>
        <v>100</v>
      </c>
      <c r="R92" s="136">
        <f t="shared" si="122"/>
        <v>102.41501994443662</v>
      </c>
      <c r="S92" s="136">
        <f t="shared" si="122"/>
        <v>107.09676024517063</v>
      </c>
      <c r="T92" s="136">
        <f t="shared" si="122"/>
        <v>109.71048136897747</v>
      </c>
      <c r="U92" s="136">
        <f t="shared" ref="U92:V92" si="123">U19/$Q19*100</f>
        <v>113.5963359529549</v>
      </c>
      <c r="V92" s="136">
        <f t="shared" si="123"/>
        <v>113.99421124887846</v>
      </c>
    </row>
    <row r="93" spans="1:22" ht="12" customHeight="1">
      <c r="A93" s="70" t="s">
        <v>29</v>
      </c>
      <c r="B93" s="136">
        <f t="shared" ref="B93:T93" si="124">B20/$Q20*100</f>
        <v>81.567439584641093</v>
      </c>
      <c r="C93" s="136">
        <f t="shared" si="124"/>
        <v>80.508518568007702</v>
      </c>
      <c r="D93" s="136">
        <f t="shared" si="124"/>
        <v>79.947359162207036</v>
      </c>
      <c r="E93" s="136">
        <f t="shared" si="124"/>
        <v>77.807166882799152</v>
      </c>
      <c r="F93" s="136">
        <f t="shared" si="124"/>
        <v>78.707184859126144</v>
      </c>
      <c r="G93" s="136">
        <f t="shared" si="124"/>
        <v>78.238262275572282</v>
      </c>
      <c r="H93" s="136">
        <f t="shared" si="124"/>
        <v>79.609798347908239</v>
      </c>
      <c r="I93" s="136">
        <f t="shared" si="124"/>
        <v>82.229583650963164</v>
      </c>
      <c r="J93" s="136">
        <f t="shared" si="124"/>
        <v>83.688550040999473</v>
      </c>
      <c r="K93" s="136">
        <f t="shared" si="124"/>
        <v>83.335079696651889</v>
      </c>
      <c r="L93" s="136">
        <f t="shared" si="124"/>
        <v>86.303865294826181</v>
      </c>
      <c r="M93" s="136">
        <f t="shared" si="124"/>
        <v>89.551091701377644</v>
      </c>
      <c r="N93" s="136">
        <f t="shared" si="124"/>
        <v>89.741909931872598</v>
      </c>
      <c r="O93" s="136">
        <f t="shared" si="124"/>
        <v>91.218708453776316</v>
      </c>
      <c r="P93" s="136">
        <f t="shared" si="124"/>
        <v>95.406567800072466</v>
      </c>
      <c r="Q93" s="139">
        <f t="shared" si="124"/>
        <v>100</v>
      </c>
      <c r="R93" s="136">
        <f t="shared" si="124"/>
        <v>103.29755050915301</v>
      </c>
      <c r="S93" s="136">
        <f t="shared" si="124"/>
        <v>108.12904887926733</v>
      </c>
      <c r="T93" s="136">
        <f t="shared" si="124"/>
        <v>111.8162627120029</v>
      </c>
      <c r="U93" s="136">
        <f t="shared" ref="U93:V93" si="125">U20/$Q20*100</f>
        <v>116.50568080772345</v>
      </c>
      <c r="V93" s="136">
        <f t="shared" si="125"/>
        <v>119.15137317028386</v>
      </c>
    </row>
    <row r="94" spans="1:22" ht="12" customHeight="1">
      <c r="A94" s="70" t="s">
        <v>30</v>
      </c>
      <c r="B94" s="136">
        <f t="shared" ref="B94:T94" si="126">B21/$Q21*100</f>
        <v>82.330272764625946</v>
      </c>
      <c r="C94" s="136">
        <f t="shared" si="126"/>
        <v>83.407108315686344</v>
      </c>
      <c r="D94" s="136">
        <f t="shared" si="126"/>
        <v>83.707133600935563</v>
      </c>
      <c r="E94" s="136">
        <f t="shared" si="126"/>
        <v>82.766048231612885</v>
      </c>
      <c r="F94" s="136">
        <f t="shared" si="126"/>
        <v>81.850406144315556</v>
      </c>
      <c r="G94" s="136">
        <f t="shared" si="126"/>
        <v>79.446727140554387</v>
      </c>
      <c r="H94" s="136">
        <f t="shared" si="126"/>
        <v>81.128986377572005</v>
      </c>
      <c r="I94" s="136">
        <f t="shared" si="126"/>
        <v>82.098991750687446</v>
      </c>
      <c r="J94" s="136">
        <f t="shared" si="126"/>
        <v>84.612029457315344</v>
      </c>
      <c r="K94" s="136">
        <f t="shared" si="126"/>
        <v>85.830699453206492</v>
      </c>
      <c r="L94" s="136">
        <f t="shared" si="126"/>
        <v>87.608331489617257</v>
      </c>
      <c r="M94" s="136">
        <f t="shared" si="126"/>
        <v>89.585796011251944</v>
      </c>
      <c r="N94" s="136">
        <f t="shared" si="126"/>
        <v>91.455087076077007</v>
      </c>
      <c r="O94" s="136">
        <f t="shared" si="126"/>
        <v>93.433499794557363</v>
      </c>
      <c r="P94" s="136">
        <f t="shared" si="126"/>
        <v>96.600240209867579</v>
      </c>
      <c r="Q94" s="139">
        <f t="shared" si="126"/>
        <v>100</v>
      </c>
      <c r="R94" s="136">
        <f t="shared" si="126"/>
        <v>102.03814911975726</v>
      </c>
      <c r="S94" s="136">
        <f t="shared" si="126"/>
        <v>106.51774708429471</v>
      </c>
      <c r="T94" s="136">
        <f t="shared" si="126"/>
        <v>110.73113878441163</v>
      </c>
      <c r="U94" s="136">
        <f t="shared" ref="U94:V94" si="127">U21/$Q21*100</f>
        <v>116.16596605455294</v>
      </c>
      <c r="V94" s="136">
        <f t="shared" si="127"/>
        <v>117.1607825784633</v>
      </c>
    </row>
    <row r="95" spans="1:22" ht="12" customHeight="1">
      <c r="A95" s="70" t="s">
        <v>31</v>
      </c>
      <c r="B95" s="136">
        <f t="shared" ref="B95:T95" si="128">B22/$Q22*100</f>
        <v>75.082905004477354</v>
      </c>
      <c r="C95" s="136">
        <f t="shared" si="128"/>
        <v>73.006425752869276</v>
      </c>
      <c r="D95" s="136">
        <f t="shared" si="128"/>
        <v>72.492349122732207</v>
      </c>
      <c r="E95" s="136">
        <f t="shared" si="128"/>
        <v>69.907902462385223</v>
      </c>
      <c r="F95" s="136">
        <f t="shared" si="128"/>
        <v>69.63188045934784</v>
      </c>
      <c r="G95" s="136">
        <f t="shared" si="128"/>
        <v>69.723846792207738</v>
      </c>
      <c r="H95" s="136">
        <f t="shared" si="128"/>
        <v>70.797429698852284</v>
      </c>
      <c r="I95" s="136">
        <f t="shared" si="128"/>
        <v>74.044050356384901</v>
      </c>
      <c r="J95" s="136">
        <f t="shared" si="128"/>
        <v>76.356780169713346</v>
      </c>
      <c r="K95" s="136">
        <f t="shared" si="128"/>
        <v>77.865880859522335</v>
      </c>
      <c r="L95" s="136">
        <f t="shared" si="128"/>
        <v>79.679745593980329</v>
      </c>
      <c r="M95" s="136">
        <f t="shared" si="128"/>
        <v>84.105240973932894</v>
      </c>
      <c r="N95" s="136">
        <f t="shared" si="128"/>
        <v>85.772689402263921</v>
      </c>
      <c r="O95" s="136">
        <f t="shared" si="128"/>
        <v>89.691652425483895</v>
      </c>
      <c r="P95" s="136">
        <f t="shared" si="128"/>
        <v>94.96846165705044</v>
      </c>
      <c r="Q95" s="139">
        <f t="shared" si="128"/>
        <v>100</v>
      </c>
      <c r="R95" s="136">
        <f t="shared" si="128"/>
        <v>102.823526324594</v>
      </c>
      <c r="S95" s="136">
        <f t="shared" si="128"/>
        <v>109.11811544050356</v>
      </c>
      <c r="T95" s="136">
        <f t="shared" si="128"/>
        <v>114.15961714452531</v>
      </c>
      <c r="U95" s="136">
        <f t="shared" ref="U95:V95" si="129">U22/$Q22*100</f>
        <v>118.88737547848733</v>
      </c>
      <c r="V95" s="136">
        <f t="shared" si="129"/>
        <v>120.9639777345531</v>
      </c>
    </row>
    <row r="96" spans="1:22" ht="12" customHeight="1">
      <c r="A96" s="70" t="s">
        <v>32</v>
      </c>
      <c r="B96" s="136">
        <f t="shared" ref="B96:T96" si="130">B23/$Q23*100</f>
        <v>80.620918380272315</v>
      </c>
      <c r="C96" s="136">
        <f t="shared" si="130"/>
        <v>80.350398345157572</v>
      </c>
      <c r="D96" s="136">
        <f t="shared" si="130"/>
        <v>81.328940687160539</v>
      </c>
      <c r="E96" s="136">
        <f t="shared" si="130"/>
        <v>79.768163448733929</v>
      </c>
      <c r="F96" s="136">
        <f t="shared" si="130"/>
        <v>79.62232935814275</v>
      </c>
      <c r="G96" s="136">
        <f t="shared" si="130"/>
        <v>77.379304115847773</v>
      </c>
      <c r="H96" s="136">
        <f t="shared" si="130"/>
        <v>78.799864739982439</v>
      </c>
      <c r="I96" s="136">
        <f t="shared" si="130"/>
        <v>82.089282626247268</v>
      </c>
      <c r="J96" s="136">
        <f t="shared" si="130"/>
        <v>85.415159035159888</v>
      </c>
      <c r="K96" s="136">
        <f t="shared" si="130"/>
        <v>87.373455331700953</v>
      </c>
      <c r="L96" s="136">
        <f t="shared" si="130"/>
        <v>89.83027511314809</v>
      </c>
      <c r="M96" s="136">
        <f t="shared" si="130"/>
        <v>93.926516801210738</v>
      </c>
      <c r="N96" s="136">
        <f t="shared" si="130"/>
        <v>95.14429754560345</v>
      </c>
      <c r="O96" s="136">
        <f t="shared" si="130"/>
        <v>95.146390330891393</v>
      </c>
      <c r="P96" s="136">
        <f t="shared" si="130"/>
        <v>96.90928656949535</v>
      </c>
      <c r="Q96" s="139">
        <f t="shared" si="130"/>
        <v>100</v>
      </c>
      <c r="R96" s="136">
        <f t="shared" si="130"/>
        <v>103.90051119034322</v>
      </c>
      <c r="S96" s="136">
        <f t="shared" si="130"/>
        <v>107.51959783275562</v>
      </c>
      <c r="T96" s="136">
        <f t="shared" si="130"/>
        <v>110.901318564878</v>
      </c>
      <c r="U96" s="136">
        <f t="shared" ref="U96:V96" si="131">U23/$Q23*100</f>
        <v>114.99745010634655</v>
      </c>
      <c r="V96" s="136">
        <f t="shared" si="131"/>
        <v>118.69650317607704</v>
      </c>
    </row>
    <row r="97" spans="1:22" ht="12" customHeight="1">
      <c r="A97" s="70" t="s">
        <v>33</v>
      </c>
      <c r="B97" s="136">
        <f t="shared" ref="B97:T97" si="132">B24/$Q24*100</f>
        <v>87.255021877971132</v>
      </c>
      <c r="C97" s="136">
        <f t="shared" si="132"/>
        <v>86.487510683848882</v>
      </c>
      <c r="D97" s="136">
        <f t="shared" si="132"/>
        <v>84.451970143004118</v>
      </c>
      <c r="E97" s="136">
        <f t="shared" si="132"/>
        <v>81.240999865678049</v>
      </c>
      <c r="F97" s="136">
        <f t="shared" si="132"/>
        <v>80.529393622633336</v>
      </c>
      <c r="G97" s="136">
        <f t="shared" si="132"/>
        <v>79.89575415028601</v>
      </c>
      <c r="H97" s="136">
        <f t="shared" si="132"/>
        <v>80.099938542073915</v>
      </c>
      <c r="I97" s="136">
        <f t="shared" si="132"/>
        <v>82.591573435468064</v>
      </c>
      <c r="J97" s="136">
        <f t="shared" si="132"/>
        <v>84.063336932761729</v>
      </c>
      <c r="K97" s="136">
        <f t="shared" si="132"/>
        <v>89.02649594520264</v>
      </c>
      <c r="L97" s="136">
        <f t="shared" si="132"/>
        <v>89.729322484521091</v>
      </c>
      <c r="M97" s="136">
        <f t="shared" si="132"/>
        <v>91.838477464301505</v>
      </c>
      <c r="N97" s="136">
        <f t="shared" si="132"/>
        <v>93.166989214471656</v>
      </c>
      <c r="O97" s="136">
        <f t="shared" si="132"/>
        <v>95.526703431363373</v>
      </c>
      <c r="P97" s="136">
        <f t="shared" si="132"/>
        <v>97.958231122323809</v>
      </c>
      <c r="Q97" s="139">
        <f t="shared" si="132"/>
        <v>100</v>
      </c>
      <c r="R97" s="136">
        <f t="shared" si="132"/>
        <v>101.95990001643382</v>
      </c>
      <c r="S97" s="136">
        <f t="shared" si="132"/>
        <v>103.0041594784406</v>
      </c>
      <c r="T97" s="136">
        <f t="shared" si="132"/>
        <v>104.1736610389016</v>
      </c>
      <c r="U97" s="136">
        <f t="shared" ref="U97:V97" si="133">U24/$Q24*100</f>
        <v>107.87929633301042</v>
      </c>
      <c r="V97" s="136">
        <f t="shared" si="133"/>
        <v>106.64578547957069</v>
      </c>
    </row>
    <row r="98" spans="1:22" ht="12" customHeight="1">
      <c r="A98" s="70" t="s">
        <v>34</v>
      </c>
      <c r="B98" s="136">
        <f t="shared" ref="B98:T98" si="134">B25/$Q25*100</f>
        <v>58.137724380593468</v>
      </c>
      <c r="C98" s="136">
        <f t="shared" si="134"/>
        <v>59.864426090400435</v>
      </c>
      <c r="D98" s="136">
        <f t="shared" si="134"/>
        <v>62.063586192668787</v>
      </c>
      <c r="E98" s="136">
        <f t="shared" si="134"/>
        <v>62.678673533797756</v>
      </c>
      <c r="F98" s="136">
        <f t="shared" si="134"/>
        <v>62.725749576676435</v>
      </c>
      <c r="G98" s="136">
        <f t="shared" si="134"/>
        <v>62.547038899923301</v>
      </c>
      <c r="H98" s="136">
        <f t="shared" si="134"/>
        <v>66.544300084516138</v>
      </c>
      <c r="I98" s="136">
        <f t="shared" si="134"/>
        <v>72.063488559757488</v>
      </c>
      <c r="J98" s="136">
        <f t="shared" si="134"/>
        <v>75.21427240346334</v>
      </c>
      <c r="K98" s="136">
        <f t="shared" si="134"/>
        <v>75.340006613568519</v>
      </c>
      <c r="L98" s="136">
        <f t="shared" si="134"/>
        <v>77.896418272975694</v>
      </c>
      <c r="M98" s="136">
        <f t="shared" si="134"/>
        <v>82.557795499801983</v>
      </c>
      <c r="N98" s="136">
        <f t="shared" si="134"/>
        <v>86.390184411589786</v>
      </c>
      <c r="O98" s="136">
        <f t="shared" si="134"/>
        <v>90.509741429846741</v>
      </c>
      <c r="P98" s="136">
        <f t="shared" si="134"/>
        <v>94.049995691417166</v>
      </c>
      <c r="Q98" s="139">
        <f t="shared" si="134"/>
        <v>100</v>
      </c>
      <c r="R98" s="136">
        <f t="shared" si="134"/>
        <v>104.60704238923864</v>
      </c>
      <c r="S98" s="136">
        <f t="shared" si="134"/>
        <v>110.33164202001645</v>
      </c>
      <c r="T98" s="136">
        <f t="shared" si="134"/>
        <v>119.05768958931777</v>
      </c>
      <c r="U98" s="136">
        <f t="shared" ref="U98:V98" si="135">U25/$Q25*100</f>
        <v>123.27313910609854</v>
      </c>
      <c r="V98" s="136">
        <f t="shared" si="135"/>
        <v>121.1381620307306</v>
      </c>
    </row>
    <row r="99" spans="1:22" ht="12" customHeight="1">
      <c r="A99" s="70" t="s">
        <v>35</v>
      </c>
      <c r="B99" s="136">
        <f t="shared" ref="B99:T99" si="136">B26/$Q26*100</f>
        <v>86.954235182303535</v>
      </c>
      <c r="C99" s="136">
        <f t="shared" si="136"/>
        <v>84.436838981549954</v>
      </c>
      <c r="D99" s="136">
        <f t="shared" si="136"/>
        <v>83.321886833776531</v>
      </c>
      <c r="E99" s="136">
        <f t="shared" si="136"/>
        <v>79.830817131353982</v>
      </c>
      <c r="F99" s="136">
        <f t="shared" si="136"/>
        <v>77.876845579059932</v>
      </c>
      <c r="G99" s="136">
        <f t="shared" si="136"/>
        <v>76.90776870319722</v>
      </c>
      <c r="H99" s="136">
        <f t="shared" si="136"/>
        <v>77.503099342547316</v>
      </c>
      <c r="I99" s="136">
        <f t="shared" si="136"/>
        <v>79.739222602420256</v>
      </c>
      <c r="J99" s="136">
        <f t="shared" si="136"/>
        <v>82.079986696824136</v>
      </c>
      <c r="K99" s="136">
        <f t="shared" si="136"/>
        <v>84.509100643122025</v>
      </c>
      <c r="L99" s="136">
        <f t="shared" si="136"/>
        <v>86.001922471146045</v>
      </c>
      <c r="M99" s="136">
        <f t="shared" si="136"/>
        <v>88.916791609265161</v>
      </c>
      <c r="N99" s="136">
        <f t="shared" si="136"/>
        <v>90.773896032435957</v>
      </c>
      <c r="O99" s="136">
        <f t="shared" si="136"/>
        <v>93.270201832431354</v>
      </c>
      <c r="P99" s="136">
        <f t="shared" si="136"/>
        <v>94.76572755798847</v>
      </c>
      <c r="Q99" s="139">
        <f t="shared" si="136"/>
        <v>100</v>
      </c>
      <c r="R99" s="136">
        <f t="shared" si="136"/>
        <v>101.71136434613675</v>
      </c>
      <c r="S99" s="136">
        <f t="shared" si="136"/>
        <v>105.94276119312183</v>
      </c>
      <c r="T99" s="136">
        <f t="shared" si="136"/>
        <v>106.95341049355594</v>
      </c>
      <c r="U99" s="136">
        <f t="shared" ref="U99:V99" si="137">U26/$Q26*100</f>
        <v>112.15003116241905</v>
      </c>
      <c r="V99" s="136">
        <f t="shared" si="137"/>
        <v>113.61459726122219</v>
      </c>
    </row>
    <row r="100" spans="1:22" ht="12" customHeight="1">
      <c r="A100" s="72" t="s">
        <v>5</v>
      </c>
      <c r="B100" s="140">
        <f t="shared" ref="B100:T100" si="138">B27/$Q27*100</f>
        <v>76.184128909102782</v>
      </c>
      <c r="C100" s="140">
        <f t="shared" si="138"/>
        <v>75.753398443557842</v>
      </c>
      <c r="D100" s="140">
        <f t="shared" si="138"/>
        <v>75.302772032937355</v>
      </c>
      <c r="E100" s="140">
        <f t="shared" si="138"/>
        <v>74.537751858058314</v>
      </c>
      <c r="F100" s="140">
        <f t="shared" si="138"/>
        <v>74.497497920554352</v>
      </c>
      <c r="G100" s="140">
        <f t="shared" si="138"/>
        <v>74.042784406503429</v>
      </c>
      <c r="H100" s="140">
        <f t="shared" si="138"/>
        <v>75.069236555437612</v>
      </c>
      <c r="I100" s="140">
        <f t="shared" si="138"/>
        <v>77.748078572981953</v>
      </c>
      <c r="J100" s="140">
        <f t="shared" si="138"/>
        <v>80.522539584666561</v>
      </c>
      <c r="K100" s="140">
        <f t="shared" si="138"/>
        <v>82.439304265841344</v>
      </c>
      <c r="L100" s="140">
        <f t="shared" si="138"/>
        <v>84.92762462355158</v>
      </c>
      <c r="M100" s="140">
        <f t="shared" si="138"/>
        <v>88.014054426139211</v>
      </c>
      <c r="N100" s="140">
        <f t="shared" si="138"/>
        <v>89.922598385618954</v>
      </c>
      <c r="O100" s="140">
        <f t="shared" si="138"/>
        <v>92.60656013591263</v>
      </c>
      <c r="P100" s="140">
        <f t="shared" si="138"/>
        <v>95.765739139166101</v>
      </c>
      <c r="Q100" s="137">
        <f t="shared" si="138"/>
        <v>100</v>
      </c>
      <c r="R100" s="140">
        <f t="shared" si="138"/>
        <v>103.66624651367442</v>
      </c>
      <c r="S100" s="140">
        <f t="shared" si="138"/>
        <v>108.76047052793749</v>
      </c>
      <c r="T100" s="140">
        <f t="shared" si="138"/>
        <v>113.64813456753934</v>
      </c>
      <c r="U100" s="140">
        <f t="shared" ref="U100:V100" si="139">U27/$Q27*100</f>
        <v>118.60418471636048</v>
      </c>
      <c r="V100" s="140">
        <f t="shared" si="139"/>
        <v>120.05306908442093</v>
      </c>
    </row>
    <row r="101" spans="1:22" ht="12" customHeight="1">
      <c r="A101" s="73" t="s">
        <v>3</v>
      </c>
      <c r="B101" s="136">
        <f t="shared" ref="B101:T101" si="140">B28/$Q28*100</f>
        <v>76.50561395089774</v>
      </c>
      <c r="C101" s="136">
        <f t="shared" si="140"/>
        <v>77.408114461313005</v>
      </c>
      <c r="D101" s="136">
        <f t="shared" si="140"/>
        <v>76.695679635634448</v>
      </c>
      <c r="E101" s="136">
        <f t="shared" si="140"/>
        <v>77.140700049160245</v>
      </c>
      <c r="F101" s="136">
        <f t="shared" si="140"/>
        <v>78.27113874720969</v>
      </c>
      <c r="G101" s="136">
        <f t="shared" si="140"/>
        <v>77.52857862769541</v>
      </c>
      <c r="H101" s="136">
        <f t="shared" si="140"/>
        <v>78.067404419733421</v>
      </c>
      <c r="I101" s="136">
        <f t="shared" si="140"/>
        <v>80.124596833636701</v>
      </c>
      <c r="J101" s="136">
        <f t="shared" si="140"/>
        <v>83.593348009442224</v>
      </c>
      <c r="K101" s="136">
        <f t="shared" si="140"/>
        <v>85.5012339404242</v>
      </c>
      <c r="L101" s="136">
        <f t="shared" si="140"/>
        <v>88.048869098689948</v>
      </c>
      <c r="M101" s="136">
        <f t="shared" si="140"/>
        <v>90.687756017194374</v>
      </c>
      <c r="N101" s="136">
        <f t="shared" si="140"/>
        <v>91.931565497533057</v>
      </c>
      <c r="O101" s="136">
        <f t="shared" si="140"/>
        <v>93.148827216882992</v>
      </c>
      <c r="P101" s="136">
        <f t="shared" si="140"/>
        <v>95.488570707777882</v>
      </c>
      <c r="Q101" s="139">
        <f t="shared" si="140"/>
        <v>100</v>
      </c>
      <c r="R101" s="136">
        <f t="shared" si="140"/>
        <v>103.94959626308192</v>
      </c>
      <c r="S101" s="136">
        <f t="shared" si="140"/>
        <v>109.22157202961458</v>
      </c>
      <c r="T101" s="136">
        <f t="shared" si="140"/>
        <v>114.76959763241344</v>
      </c>
      <c r="U101" s="136">
        <f t="shared" ref="U101:V101" si="141">U28/$Q28*100</f>
        <v>120.28235369586902</v>
      </c>
      <c r="V101" s="136">
        <f t="shared" si="141"/>
        <v>122.76481607471861</v>
      </c>
    </row>
    <row r="102" spans="1:22" ht="12" customHeight="1">
      <c r="A102" s="73" t="s">
        <v>4</v>
      </c>
      <c r="B102" s="136">
        <f t="shared" ref="B102:T102" si="142">B29/$Q29*100</f>
        <v>76.07618242213286</v>
      </c>
      <c r="C102" s="136">
        <f t="shared" si="142"/>
        <v>75.197786959887409</v>
      </c>
      <c r="D102" s="136">
        <f t="shared" si="142"/>
        <v>74.835069145283967</v>
      </c>
      <c r="E102" s="136">
        <f t="shared" si="142"/>
        <v>73.663748167480975</v>
      </c>
      <c r="F102" s="136">
        <f t="shared" si="142"/>
        <v>73.230405467202885</v>
      </c>
      <c r="G102" s="136">
        <f t="shared" si="142"/>
        <v>72.872343510165351</v>
      </c>
      <c r="H102" s="136">
        <f t="shared" si="142"/>
        <v>74.062528167109832</v>
      </c>
      <c r="I102" s="136">
        <f t="shared" si="142"/>
        <v>76.950104284581926</v>
      </c>
      <c r="J102" s="136">
        <f t="shared" si="142"/>
        <v>79.491440346700671</v>
      </c>
      <c r="K102" s="136">
        <f t="shared" si="142"/>
        <v>81.411186285997559</v>
      </c>
      <c r="L102" s="136">
        <f t="shared" si="142"/>
        <v>83.879590244768877</v>
      </c>
      <c r="M102" s="136">
        <f t="shared" si="142"/>
        <v>87.116293546351784</v>
      </c>
      <c r="N102" s="136">
        <f t="shared" si="142"/>
        <v>89.248038409333731</v>
      </c>
      <c r="O102" s="136">
        <f t="shared" si="142"/>
        <v>92.424480664770314</v>
      </c>
      <c r="P102" s="136">
        <f t="shared" si="142"/>
        <v>95.858805237359277</v>
      </c>
      <c r="Q102" s="139">
        <f t="shared" si="142"/>
        <v>100</v>
      </c>
      <c r="R102" s="136">
        <f t="shared" si="142"/>
        <v>103.57110488636394</v>
      </c>
      <c r="S102" s="136">
        <f t="shared" si="142"/>
        <v>108.60564439056979</v>
      </c>
      <c r="T102" s="136">
        <f t="shared" si="142"/>
        <v>113.27157584044028</v>
      </c>
      <c r="U102" s="136">
        <f t="shared" ref="U102:V102" si="143">U29/$Q29*100</f>
        <v>118.04069832561446</v>
      </c>
      <c r="V102" s="136">
        <f t="shared" si="143"/>
        <v>119.14253352880205</v>
      </c>
    </row>
    <row r="103" spans="1:22" ht="12" customHeight="1">
      <c r="A103" s="14"/>
      <c r="B103" s="135"/>
      <c r="C103" s="135"/>
      <c r="D103" s="135"/>
      <c r="E103" s="124"/>
      <c r="F103" s="124"/>
      <c r="G103" s="124"/>
      <c r="H103" s="124"/>
      <c r="I103" s="124"/>
      <c r="J103" s="124"/>
      <c r="K103" s="124"/>
      <c r="L103" s="124"/>
      <c r="M103" s="124"/>
    </row>
    <row r="104" spans="1:22" ht="12" customHeight="1">
      <c r="A104" s="127"/>
      <c r="B104" s="185" t="s">
        <v>70</v>
      </c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  <c r="N104" s="185"/>
      <c r="O104" s="185"/>
      <c r="P104" s="185"/>
      <c r="Q104" s="185"/>
      <c r="R104" s="185"/>
      <c r="S104" s="185"/>
      <c r="T104" s="185"/>
      <c r="U104" s="185"/>
      <c r="V104" s="185"/>
    </row>
    <row r="105" spans="1:22" ht="12" customHeight="1">
      <c r="A105" s="127"/>
      <c r="B105" s="186" t="s">
        <v>68</v>
      </c>
      <c r="C105" s="186"/>
      <c r="D105" s="186"/>
      <c r="E105" s="186"/>
      <c r="F105" s="186"/>
      <c r="G105" s="186"/>
      <c r="H105" s="186"/>
      <c r="I105" s="186"/>
      <c r="J105" s="186"/>
      <c r="K105" s="186"/>
      <c r="L105" s="186"/>
      <c r="M105" s="186"/>
      <c r="N105" s="186"/>
      <c r="O105" s="186"/>
      <c r="P105" s="186"/>
      <c r="Q105" s="186"/>
      <c r="R105" s="186"/>
      <c r="S105" s="186"/>
      <c r="T105" s="186"/>
      <c r="U105" s="186"/>
      <c r="V105" s="186"/>
    </row>
    <row r="106" spans="1:22" ht="12" customHeight="1">
      <c r="A106" s="70" t="s">
        <v>18</v>
      </c>
      <c r="B106" s="117">
        <v>1.6160000000000001</v>
      </c>
      <c r="C106" s="117">
        <v>1.4970000000000001</v>
      </c>
      <c r="D106" s="117">
        <v>1.516</v>
      </c>
      <c r="E106" s="117">
        <v>1.7989999999999999</v>
      </c>
      <c r="F106" s="117">
        <v>1.7390000000000001</v>
      </c>
      <c r="G106" s="117">
        <v>1.6970000000000001</v>
      </c>
      <c r="H106" s="117">
        <v>1.8089999999999999</v>
      </c>
      <c r="I106" s="117">
        <v>1.925</v>
      </c>
      <c r="J106" s="117">
        <v>1.8080000000000001</v>
      </c>
      <c r="K106" s="117">
        <v>1.639</v>
      </c>
      <c r="L106" s="117">
        <v>1.5529999999999999</v>
      </c>
      <c r="M106" s="117">
        <v>1.744</v>
      </c>
      <c r="N106" s="117">
        <v>1.7130000000000001</v>
      </c>
      <c r="O106" s="117">
        <v>1.7629999999999999</v>
      </c>
      <c r="P106" s="117">
        <v>2.1949999999999998</v>
      </c>
      <c r="Q106" s="117">
        <v>2.573</v>
      </c>
      <c r="R106" s="117">
        <v>3.3969999999999998</v>
      </c>
      <c r="S106" s="117">
        <v>5.8819999999999997</v>
      </c>
      <c r="T106" s="117">
        <v>3.0670000000000002</v>
      </c>
      <c r="U106" s="117">
        <v>3.1349999999999998</v>
      </c>
      <c r="V106" s="117">
        <v>3.0859999999999999</v>
      </c>
    </row>
    <row r="107" spans="1:22" ht="12" customHeight="1">
      <c r="A107" s="70" t="s">
        <v>19</v>
      </c>
      <c r="B107" s="117">
        <v>3.36</v>
      </c>
      <c r="C107" s="117">
        <v>2.76</v>
      </c>
      <c r="D107" s="117">
        <v>3.37</v>
      </c>
      <c r="E107" s="117">
        <v>3.3159999999999998</v>
      </c>
      <c r="F107" s="117">
        <v>3.0289999999999999</v>
      </c>
      <c r="G107" s="117">
        <v>2.762</v>
      </c>
      <c r="H107" s="117">
        <v>2.5529999999999999</v>
      </c>
      <c r="I107" s="117">
        <v>1.994</v>
      </c>
      <c r="J107" s="117">
        <v>1.8340000000000001</v>
      </c>
      <c r="K107" s="117">
        <v>1.6890000000000001</v>
      </c>
      <c r="L107" s="117">
        <v>1.95</v>
      </c>
      <c r="M107" s="117">
        <v>1.7210000000000001</v>
      </c>
      <c r="N107" s="117">
        <v>1.6020000000000001</v>
      </c>
      <c r="O107" s="117">
        <v>1.5940000000000001</v>
      </c>
      <c r="P107" s="117">
        <v>1.5840000000000001</v>
      </c>
      <c r="Q107" s="117">
        <v>2.8220000000000001</v>
      </c>
      <c r="R107" s="117">
        <v>3.141</v>
      </c>
      <c r="S107" s="117">
        <v>3.47</v>
      </c>
      <c r="T107" s="117">
        <v>3.8330000000000002</v>
      </c>
      <c r="U107" s="117">
        <v>3.7240000000000002</v>
      </c>
      <c r="V107" s="117">
        <v>1.833</v>
      </c>
    </row>
    <row r="108" spans="1:22" ht="12" customHeight="1">
      <c r="A108" s="70" t="s">
        <v>20</v>
      </c>
      <c r="B108" s="117">
        <v>5.1449999999999996</v>
      </c>
      <c r="C108" s="117">
        <v>4.6020000000000003</v>
      </c>
      <c r="D108" s="117">
        <v>4.1719999999999997</v>
      </c>
      <c r="E108" s="117">
        <v>3.927</v>
      </c>
      <c r="F108" s="117">
        <v>3.6659999999999999</v>
      </c>
      <c r="G108" s="117">
        <v>3.2989999999999999</v>
      </c>
      <c r="H108" s="117">
        <v>2.9260000000000002</v>
      </c>
      <c r="I108" s="117">
        <v>3.048</v>
      </c>
      <c r="J108" s="117">
        <v>3.6869999999999998</v>
      </c>
      <c r="K108" s="117">
        <v>4.1689999999999996</v>
      </c>
      <c r="L108" s="117">
        <v>3.968</v>
      </c>
      <c r="M108" s="117">
        <v>3.8559999999999999</v>
      </c>
      <c r="N108" s="117">
        <v>3.8940000000000001</v>
      </c>
      <c r="O108" s="117">
        <v>4.157</v>
      </c>
      <c r="P108" s="117">
        <v>4.0549999999999997</v>
      </c>
      <c r="Q108" s="117">
        <v>4.2830000000000004</v>
      </c>
      <c r="R108" s="117">
        <v>4.2699999999999996</v>
      </c>
      <c r="S108" s="117">
        <v>4.117</v>
      </c>
      <c r="T108" s="117">
        <v>4.6529999999999996</v>
      </c>
      <c r="U108" s="117">
        <v>4.319</v>
      </c>
      <c r="V108" s="117">
        <v>4.2789999999999999</v>
      </c>
    </row>
    <row r="109" spans="1:22" ht="12" customHeight="1">
      <c r="A109" s="70" t="s">
        <v>21</v>
      </c>
      <c r="B109" s="117">
        <v>4.4569999999999999</v>
      </c>
      <c r="C109" s="117">
        <v>4.2699999999999996</v>
      </c>
      <c r="D109" s="117">
        <v>4.6360000000000001</v>
      </c>
      <c r="E109" s="117">
        <v>5.1520000000000001</v>
      </c>
      <c r="F109" s="117">
        <v>5.3259999999999996</v>
      </c>
      <c r="G109" s="117">
        <v>5.5460000000000003</v>
      </c>
      <c r="H109" s="117">
        <v>5.3570000000000002</v>
      </c>
      <c r="I109" s="117">
        <v>5.5259999999999998</v>
      </c>
      <c r="J109" s="117">
        <v>5.7969999999999997</v>
      </c>
      <c r="K109" s="117">
        <v>5.1040000000000001</v>
      </c>
      <c r="L109" s="117">
        <v>5.43</v>
      </c>
      <c r="M109" s="117">
        <v>6.3150000000000004</v>
      </c>
      <c r="N109" s="117">
        <v>5.0650000000000004</v>
      </c>
      <c r="O109" s="117">
        <v>5.3659999999999997</v>
      </c>
      <c r="P109" s="117">
        <v>4.4390000000000001</v>
      </c>
      <c r="Q109" s="117">
        <v>4.875</v>
      </c>
      <c r="R109" s="117">
        <v>3.0339999999999998</v>
      </c>
      <c r="S109" s="117">
        <v>2.9750000000000001</v>
      </c>
      <c r="T109" s="117">
        <v>3.0840000000000001</v>
      </c>
      <c r="U109" s="117">
        <v>3.0289999999999999</v>
      </c>
      <c r="V109" s="117">
        <v>3.044</v>
      </c>
    </row>
    <row r="110" spans="1:22" ht="12" customHeight="1">
      <c r="A110" s="70"/>
      <c r="B110" s="117"/>
      <c r="C110" s="117"/>
      <c r="D110" s="117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17"/>
      <c r="R110" s="117"/>
      <c r="S110" s="117"/>
      <c r="T110" s="117"/>
      <c r="U110" s="117"/>
      <c r="V110" s="117"/>
    </row>
    <row r="111" spans="1:22" ht="12" customHeight="1">
      <c r="A111" s="70" t="s">
        <v>22</v>
      </c>
      <c r="B111" s="117">
        <v>26.166</v>
      </c>
      <c r="C111" s="117">
        <v>23.373999999999999</v>
      </c>
      <c r="D111" s="117">
        <v>24.643000000000001</v>
      </c>
      <c r="E111" s="117">
        <v>26.545000000000002</v>
      </c>
      <c r="F111" s="117">
        <v>26.370999999999999</v>
      </c>
      <c r="G111" s="117">
        <v>22.649000000000001</v>
      </c>
      <c r="H111" s="117">
        <v>19.608000000000001</v>
      </c>
      <c r="I111" s="117">
        <v>22.57</v>
      </c>
      <c r="J111" s="117">
        <v>21.526</v>
      </c>
      <c r="K111" s="117">
        <v>21.138999999999999</v>
      </c>
      <c r="L111" s="117">
        <v>19.89</v>
      </c>
      <c r="M111" s="117">
        <v>19.901</v>
      </c>
      <c r="N111" s="117">
        <v>20.178000000000001</v>
      </c>
      <c r="O111" s="117">
        <v>21.048999999999999</v>
      </c>
      <c r="P111" s="117">
        <v>20.704000000000001</v>
      </c>
      <c r="Q111" s="117">
        <v>21.047999999999998</v>
      </c>
      <c r="R111" s="117">
        <v>20.818999999999999</v>
      </c>
      <c r="S111" s="117">
        <v>21.186</v>
      </c>
      <c r="T111" s="117">
        <v>20.759</v>
      </c>
      <c r="U111" s="117">
        <v>19.931000000000001</v>
      </c>
      <c r="V111" s="117">
        <v>18.992000000000001</v>
      </c>
    </row>
    <row r="112" spans="1:22" ht="12" customHeight="1">
      <c r="A112" s="70" t="s">
        <v>23</v>
      </c>
      <c r="B112" s="117">
        <v>41.378999999999998</v>
      </c>
      <c r="C112" s="117">
        <v>39.384999999999998</v>
      </c>
      <c r="D112" s="117">
        <v>41.298999999999999</v>
      </c>
      <c r="E112" s="117">
        <v>41.668999999999997</v>
      </c>
      <c r="F112" s="117">
        <v>39.526000000000003</v>
      </c>
      <c r="G112" s="117">
        <v>36.621000000000002</v>
      </c>
      <c r="H112" s="117">
        <v>36.090000000000003</v>
      </c>
      <c r="I112" s="117">
        <v>38.692999999999998</v>
      </c>
      <c r="J112" s="117">
        <v>39.237000000000002</v>
      </c>
      <c r="K112" s="117">
        <v>38.229999999999997</v>
      </c>
      <c r="L112" s="117">
        <v>39.692</v>
      </c>
      <c r="M112" s="117">
        <v>41.207999999999998</v>
      </c>
      <c r="N112" s="117">
        <v>41.401000000000003</v>
      </c>
      <c r="O112" s="117">
        <v>42.155999999999999</v>
      </c>
      <c r="P112" s="117">
        <v>48.734999999999999</v>
      </c>
      <c r="Q112" s="117">
        <v>48.168999999999997</v>
      </c>
      <c r="R112" s="117">
        <v>46.854999999999997</v>
      </c>
      <c r="S112" s="117">
        <v>48.121000000000002</v>
      </c>
      <c r="T112" s="117">
        <v>48.048000000000002</v>
      </c>
      <c r="U112" s="117">
        <v>48.164000000000001</v>
      </c>
      <c r="V112" s="117">
        <v>47.97</v>
      </c>
    </row>
    <row r="113" spans="1:22" ht="12" customHeight="1">
      <c r="A113" s="70" t="s">
        <v>24</v>
      </c>
      <c r="B113" s="117">
        <v>54.323</v>
      </c>
      <c r="C113" s="117">
        <v>45.737000000000002</v>
      </c>
      <c r="D113" s="117">
        <v>44.021000000000001</v>
      </c>
      <c r="E113" s="117">
        <v>42.195</v>
      </c>
      <c r="F113" s="117">
        <v>41.637</v>
      </c>
      <c r="G113" s="117">
        <v>41.524999999999999</v>
      </c>
      <c r="H113" s="117">
        <v>42.875</v>
      </c>
      <c r="I113" s="117">
        <v>44.927</v>
      </c>
      <c r="J113" s="117">
        <v>44.328000000000003</v>
      </c>
      <c r="K113" s="117">
        <v>43.423999999999999</v>
      </c>
      <c r="L113" s="117">
        <v>43.987000000000002</v>
      </c>
      <c r="M113" s="117">
        <v>44.98</v>
      </c>
      <c r="N113" s="117">
        <v>44.789000000000001</v>
      </c>
      <c r="O113" s="117">
        <v>46.043999999999997</v>
      </c>
      <c r="P113" s="117">
        <v>47.026000000000003</v>
      </c>
      <c r="Q113" s="117">
        <v>46.53</v>
      </c>
      <c r="R113" s="117">
        <v>45.061999999999998</v>
      </c>
      <c r="S113" s="117">
        <v>45.133000000000003</v>
      </c>
      <c r="T113" s="117">
        <v>44.768000000000001</v>
      </c>
      <c r="U113" s="117">
        <v>44.83</v>
      </c>
      <c r="V113" s="117">
        <v>44.087000000000003</v>
      </c>
    </row>
    <row r="114" spans="1:22" ht="12" customHeight="1">
      <c r="A114" s="70" t="s">
        <v>25</v>
      </c>
      <c r="B114" s="117">
        <v>30.274999999999999</v>
      </c>
      <c r="C114" s="117">
        <v>26.561</v>
      </c>
      <c r="D114" s="117">
        <v>25.606999999999999</v>
      </c>
      <c r="E114" s="117">
        <v>27.581</v>
      </c>
      <c r="F114" s="117">
        <v>30.864999999999998</v>
      </c>
      <c r="G114" s="117">
        <v>26.423999999999999</v>
      </c>
      <c r="H114" s="117">
        <v>27.503</v>
      </c>
      <c r="I114" s="117">
        <v>29.655000000000001</v>
      </c>
      <c r="J114" s="117">
        <v>30.167000000000002</v>
      </c>
      <c r="K114" s="117">
        <v>30.422999999999998</v>
      </c>
      <c r="L114" s="117">
        <v>30.16</v>
      </c>
      <c r="M114" s="117">
        <v>33.542999999999999</v>
      </c>
      <c r="N114" s="117">
        <v>33.305</v>
      </c>
      <c r="O114" s="117">
        <v>33.591999999999999</v>
      </c>
      <c r="P114" s="117">
        <v>34.786999999999999</v>
      </c>
      <c r="Q114" s="117">
        <v>35.003</v>
      </c>
      <c r="R114" s="117">
        <v>35.350999999999999</v>
      </c>
      <c r="S114" s="117">
        <v>35.298000000000002</v>
      </c>
      <c r="T114" s="117">
        <v>32.877000000000002</v>
      </c>
      <c r="U114" s="117">
        <v>32.305</v>
      </c>
      <c r="V114" s="117">
        <v>30.827000000000002</v>
      </c>
    </row>
    <row r="115" spans="1:22" ht="12" customHeight="1">
      <c r="A115" s="70" t="s">
        <v>26</v>
      </c>
      <c r="B115" s="117">
        <v>60.860999999999997</v>
      </c>
      <c r="C115" s="117">
        <v>55.351999999999997</v>
      </c>
      <c r="D115" s="117">
        <v>53.975000000000001</v>
      </c>
      <c r="E115" s="117">
        <v>50.081000000000003</v>
      </c>
      <c r="F115" s="117">
        <v>47.274000000000001</v>
      </c>
      <c r="G115" s="117">
        <v>42.957000000000001</v>
      </c>
      <c r="H115" s="117">
        <v>40.856000000000002</v>
      </c>
      <c r="I115" s="117">
        <v>41.154000000000003</v>
      </c>
      <c r="J115" s="117">
        <v>40.536999999999999</v>
      </c>
      <c r="K115" s="117">
        <v>39.271999999999998</v>
      </c>
      <c r="L115" s="117">
        <v>37.929000000000002</v>
      </c>
      <c r="M115" s="117">
        <v>39.088999999999999</v>
      </c>
      <c r="N115" s="117">
        <v>40.259</v>
      </c>
      <c r="O115" s="117">
        <v>40.573</v>
      </c>
      <c r="P115" s="117">
        <v>42.734999999999999</v>
      </c>
      <c r="Q115" s="117">
        <v>41.817</v>
      </c>
      <c r="R115" s="117">
        <v>44.15</v>
      </c>
      <c r="S115" s="117">
        <v>42.313000000000002</v>
      </c>
      <c r="T115" s="117">
        <v>42.76</v>
      </c>
      <c r="U115" s="117">
        <v>42.052</v>
      </c>
      <c r="V115" s="117">
        <v>40.875</v>
      </c>
    </row>
    <row r="116" spans="1:22" ht="12" customHeight="1">
      <c r="A116" s="70" t="s">
        <v>27</v>
      </c>
      <c r="B116" s="117">
        <v>34.261000000000003</v>
      </c>
      <c r="C116" s="117">
        <v>30.082000000000001</v>
      </c>
      <c r="D116" s="117">
        <v>25.518000000000001</v>
      </c>
      <c r="E116" s="117">
        <v>24.283000000000001</v>
      </c>
      <c r="F116" s="117">
        <v>23.658999999999999</v>
      </c>
      <c r="G116" s="117">
        <v>22.370999999999999</v>
      </c>
      <c r="H116" s="117">
        <v>21.966999999999999</v>
      </c>
      <c r="I116" s="117">
        <v>23.382999999999999</v>
      </c>
      <c r="J116" s="117">
        <v>25.042999999999999</v>
      </c>
      <c r="K116" s="117">
        <v>24.622</v>
      </c>
      <c r="L116" s="117">
        <v>26.001999999999999</v>
      </c>
      <c r="M116" s="117">
        <v>29.678999999999998</v>
      </c>
      <c r="N116" s="117">
        <v>29.312999999999999</v>
      </c>
      <c r="O116" s="117">
        <v>29.286000000000001</v>
      </c>
      <c r="P116" s="117">
        <v>28.949000000000002</v>
      </c>
      <c r="Q116" s="117">
        <v>30.251000000000001</v>
      </c>
      <c r="R116" s="117">
        <v>29.683</v>
      </c>
      <c r="S116" s="117">
        <v>31.670999999999999</v>
      </c>
      <c r="T116" s="117">
        <v>31.015999999999998</v>
      </c>
      <c r="U116" s="117">
        <v>30.686</v>
      </c>
      <c r="V116" s="117">
        <v>30.001999999999999</v>
      </c>
    </row>
    <row r="117" spans="1:22" ht="12" customHeight="1">
      <c r="A117" s="70" t="s">
        <v>28</v>
      </c>
      <c r="B117" s="117">
        <v>17.052</v>
      </c>
      <c r="C117" s="117">
        <v>15.365</v>
      </c>
      <c r="D117" s="117">
        <v>17.672999999999998</v>
      </c>
      <c r="E117" s="117">
        <v>19.045000000000002</v>
      </c>
      <c r="F117" s="117">
        <v>15.214</v>
      </c>
      <c r="G117" s="117">
        <v>14.478999999999999</v>
      </c>
      <c r="H117" s="117">
        <v>14.266999999999999</v>
      </c>
      <c r="I117" s="117">
        <v>16.527000000000001</v>
      </c>
      <c r="J117" s="117">
        <v>16.827999999999999</v>
      </c>
      <c r="K117" s="117">
        <v>16.577999999999999</v>
      </c>
      <c r="L117" s="117">
        <v>17.507999999999999</v>
      </c>
      <c r="M117" s="117">
        <v>18.366</v>
      </c>
      <c r="N117" s="117">
        <v>17.817</v>
      </c>
      <c r="O117" s="117">
        <v>18.516999999999999</v>
      </c>
      <c r="P117" s="117">
        <v>19.356000000000002</v>
      </c>
      <c r="Q117" s="117">
        <v>20.030999999999999</v>
      </c>
      <c r="R117" s="117">
        <v>20.247</v>
      </c>
      <c r="S117" s="117">
        <v>20.564</v>
      </c>
      <c r="T117" s="117">
        <v>19.887</v>
      </c>
      <c r="U117" s="117">
        <v>20.846</v>
      </c>
      <c r="V117" s="117">
        <v>20.036999999999999</v>
      </c>
    </row>
    <row r="118" spans="1:22" ht="12" customHeight="1">
      <c r="A118" s="70" t="s">
        <v>29</v>
      </c>
      <c r="B118" s="117">
        <v>43.811999999999998</v>
      </c>
      <c r="C118" s="117">
        <v>39.752000000000002</v>
      </c>
      <c r="D118" s="117">
        <v>36.021000000000001</v>
      </c>
      <c r="E118" s="117">
        <v>33.698</v>
      </c>
      <c r="F118" s="117">
        <v>31.9</v>
      </c>
      <c r="G118" s="117">
        <v>29.837</v>
      </c>
      <c r="H118" s="117">
        <v>29.132000000000001</v>
      </c>
      <c r="I118" s="117">
        <v>29.187999999999999</v>
      </c>
      <c r="J118" s="117">
        <v>29.58</v>
      </c>
      <c r="K118" s="117">
        <v>29.106999999999999</v>
      </c>
      <c r="L118" s="117">
        <v>28.277000000000001</v>
      </c>
      <c r="M118" s="117">
        <v>29.096</v>
      </c>
      <c r="N118" s="117">
        <v>29.594000000000001</v>
      </c>
      <c r="O118" s="117">
        <v>32.262999999999998</v>
      </c>
      <c r="P118" s="117">
        <v>32.281999999999996</v>
      </c>
      <c r="Q118" s="117">
        <v>32.283999999999999</v>
      </c>
      <c r="R118" s="117">
        <v>32.139000000000003</v>
      </c>
      <c r="S118" s="117">
        <v>31.847999999999999</v>
      </c>
      <c r="T118" s="117">
        <v>32.104999999999997</v>
      </c>
      <c r="U118" s="117">
        <v>32.079000000000001</v>
      </c>
      <c r="V118" s="117">
        <v>31.23</v>
      </c>
    </row>
    <row r="119" spans="1:22" ht="12" customHeight="1">
      <c r="A119" s="70" t="s">
        <v>30</v>
      </c>
      <c r="B119" s="117">
        <v>68.876000000000005</v>
      </c>
      <c r="C119" s="117">
        <v>63.093000000000004</v>
      </c>
      <c r="D119" s="117">
        <v>63.854999999999997</v>
      </c>
      <c r="E119" s="117">
        <v>63.064</v>
      </c>
      <c r="F119" s="117">
        <v>62.57</v>
      </c>
      <c r="G119" s="117">
        <v>58.76</v>
      </c>
      <c r="H119" s="117">
        <v>55.143999999999998</v>
      </c>
      <c r="I119" s="117">
        <v>55.594999999999999</v>
      </c>
      <c r="J119" s="117">
        <v>55.625999999999998</v>
      </c>
      <c r="K119" s="117">
        <v>56.835000000000001</v>
      </c>
      <c r="L119" s="117">
        <v>57.265000000000001</v>
      </c>
      <c r="M119" s="117">
        <v>62.121000000000002</v>
      </c>
      <c r="N119" s="117">
        <v>59.259</v>
      </c>
      <c r="O119" s="117">
        <v>56.338000000000001</v>
      </c>
      <c r="P119" s="117">
        <v>56.932000000000002</v>
      </c>
      <c r="Q119" s="117">
        <v>56.692</v>
      </c>
      <c r="R119" s="117">
        <v>57.625999999999998</v>
      </c>
      <c r="S119" s="117">
        <v>59.82</v>
      </c>
      <c r="T119" s="117">
        <v>60.639000000000003</v>
      </c>
      <c r="U119" s="117">
        <v>60.177</v>
      </c>
      <c r="V119" s="117">
        <v>57.546999999999997</v>
      </c>
    </row>
    <row r="120" spans="1:22" ht="12" customHeight="1">
      <c r="A120" s="70" t="s">
        <v>31</v>
      </c>
      <c r="B120" s="117">
        <v>60.396000000000001</v>
      </c>
      <c r="C120" s="117">
        <v>56.542000000000002</v>
      </c>
      <c r="D120" s="117">
        <v>55.667999999999999</v>
      </c>
      <c r="E120" s="117">
        <v>54.067999999999998</v>
      </c>
      <c r="F120" s="117">
        <v>52.588000000000001</v>
      </c>
      <c r="G120" s="117">
        <v>51.072000000000003</v>
      </c>
      <c r="H120" s="117">
        <v>51.167000000000002</v>
      </c>
      <c r="I120" s="117">
        <v>53.97</v>
      </c>
      <c r="J120" s="117">
        <v>55.436</v>
      </c>
      <c r="K120" s="117">
        <v>56.497999999999998</v>
      </c>
      <c r="L120" s="117">
        <v>55.649000000000001</v>
      </c>
      <c r="M120" s="117">
        <v>58.247</v>
      </c>
      <c r="N120" s="117">
        <v>59.005000000000003</v>
      </c>
      <c r="O120" s="117">
        <v>62.704999999999998</v>
      </c>
      <c r="P120" s="117">
        <v>68.638000000000005</v>
      </c>
      <c r="Q120" s="117">
        <v>68.632000000000005</v>
      </c>
      <c r="R120" s="117">
        <v>63.158000000000001</v>
      </c>
      <c r="S120" s="117">
        <v>62.237000000000002</v>
      </c>
      <c r="T120" s="117">
        <v>60.951000000000001</v>
      </c>
      <c r="U120" s="117">
        <v>60.731000000000002</v>
      </c>
      <c r="V120" s="117">
        <v>60.290999999999997</v>
      </c>
    </row>
    <row r="121" spans="1:22" ht="12" customHeight="1">
      <c r="A121" s="70" t="s">
        <v>32</v>
      </c>
      <c r="B121" s="117">
        <v>47.948999999999998</v>
      </c>
      <c r="C121" s="117">
        <v>44.692999999999998</v>
      </c>
      <c r="D121" s="117">
        <v>44.097999999999999</v>
      </c>
      <c r="E121" s="117">
        <v>42.139000000000003</v>
      </c>
      <c r="F121" s="117">
        <v>41.698</v>
      </c>
      <c r="G121" s="117">
        <v>40.83</v>
      </c>
      <c r="H121" s="117">
        <v>40.279000000000003</v>
      </c>
      <c r="I121" s="117">
        <v>41.67</v>
      </c>
      <c r="J121" s="117">
        <v>42.862000000000002</v>
      </c>
      <c r="K121" s="117">
        <v>43.417000000000002</v>
      </c>
      <c r="L121" s="117">
        <v>43.817</v>
      </c>
      <c r="M121" s="117">
        <v>47.031999999999996</v>
      </c>
      <c r="N121" s="117">
        <v>47.097000000000001</v>
      </c>
      <c r="O121" s="117">
        <v>47.369</v>
      </c>
      <c r="P121" s="117">
        <v>48.023000000000003</v>
      </c>
      <c r="Q121" s="117">
        <v>49.185000000000002</v>
      </c>
      <c r="R121" s="117">
        <v>47.405999999999999</v>
      </c>
      <c r="S121" s="117">
        <v>47.834000000000003</v>
      </c>
      <c r="T121" s="117">
        <v>45.03</v>
      </c>
      <c r="U121" s="117">
        <v>43.993000000000002</v>
      </c>
      <c r="V121" s="117">
        <v>42.581000000000003</v>
      </c>
    </row>
    <row r="122" spans="1:22" ht="12" customHeight="1">
      <c r="A122" s="70" t="s">
        <v>33</v>
      </c>
      <c r="B122" s="117">
        <v>26.308</v>
      </c>
      <c r="C122" s="117">
        <v>24.605</v>
      </c>
      <c r="D122" s="117">
        <v>25.327000000000002</v>
      </c>
      <c r="E122" s="117">
        <v>24.811</v>
      </c>
      <c r="F122" s="117">
        <v>25.004999999999999</v>
      </c>
      <c r="G122" s="117">
        <v>23.891999999999999</v>
      </c>
      <c r="H122" s="117">
        <v>21.742000000000001</v>
      </c>
      <c r="I122" s="117">
        <v>21.911999999999999</v>
      </c>
      <c r="J122" s="117">
        <v>23.718</v>
      </c>
      <c r="K122" s="117">
        <v>24.4</v>
      </c>
      <c r="L122" s="117">
        <v>24.254999999999999</v>
      </c>
      <c r="M122" s="117">
        <v>25.963999999999999</v>
      </c>
      <c r="N122" s="117">
        <v>26.513000000000002</v>
      </c>
      <c r="O122" s="117">
        <v>27.635000000000002</v>
      </c>
      <c r="P122" s="117">
        <v>26.56</v>
      </c>
      <c r="Q122" s="117">
        <v>29.076000000000001</v>
      </c>
      <c r="R122" s="117">
        <v>28.786000000000001</v>
      </c>
      <c r="S122" s="117">
        <v>30.408000000000001</v>
      </c>
      <c r="T122" s="117">
        <v>31.023</v>
      </c>
      <c r="U122" s="117">
        <v>31.204000000000001</v>
      </c>
      <c r="V122" s="117">
        <v>29.245999999999999</v>
      </c>
    </row>
    <row r="123" spans="1:22" ht="12" customHeight="1">
      <c r="A123" s="70" t="s">
        <v>34</v>
      </c>
      <c r="B123" s="117">
        <v>49.908999999999999</v>
      </c>
      <c r="C123" s="117">
        <v>45.143000000000001</v>
      </c>
      <c r="D123" s="117">
        <v>42.322000000000003</v>
      </c>
      <c r="E123" s="117">
        <v>41.326999999999998</v>
      </c>
      <c r="F123" s="117">
        <v>39.514000000000003</v>
      </c>
      <c r="G123" s="117">
        <v>36.938000000000002</v>
      </c>
      <c r="H123" s="117">
        <v>36.76</v>
      </c>
      <c r="I123" s="117">
        <v>37.71</v>
      </c>
      <c r="J123" s="117">
        <v>38.264000000000003</v>
      </c>
      <c r="K123" s="117">
        <v>39.633000000000003</v>
      </c>
      <c r="L123" s="117">
        <v>39.146999999999998</v>
      </c>
      <c r="M123" s="117">
        <v>41.600999999999999</v>
      </c>
      <c r="N123" s="117">
        <v>42.314999999999998</v>
      </c>
      <c r="O123" s="117">
        <v>43.908000000000001</v>
      </c>
      <c r="P123" s="117">
        <v>45.368000000000002</v>
      </c>
      <c r="Q123" s="117">
        <v>44.533999999999999</v>
      </c>
      <c r="R123" s="117">
        <v>45.183999999999997</v>
      </c>
      <c r="S123" s="117">
        <v>45.817999999999998</v>
      </c>
      <c r="T123" s="117">
        <v>45.956000000000003</v>
      </c>
      <c r="U123" s="117">
        <v>45.63</v>
      </c>
      <c r="V123" s="117">
        <v>44.213999999999999</v>
      </c>
    </row>
    <row r="124" spans="1:22" ht="12" customHeight="1">
      <c r="A124" s="70" t="s">
        <v>35</v>
      </c>
      <c r="B124" s="117">
        <v>72.301000000000002</v>
      </c>
      <c r="C124" s="117">
        <v>65.078999999999994</v>
      </c>
      <c r="D124" s="117">
        <v>68.239000000000004</v>
      </c>
      <c r="E124" s="117">
        <v>70.86</v>
      </c>
      <c r="F124" s="117">
        <v>70.537000000000006</v>
      </c>
      <c r="G124" s="117">
        <v>61.853000000000002</v>
      </c>
      <c r="H124" s="117">
        <v>54.631999999999998</v>
      </c>
      <c r="I124" s="117">
        <v>52.756999999999998</v>
      </c>
      <c r="J124" s="117">
        <v>51.232999999999997</v>
      </c>
      <c r="K124" s="117">
        <v>50.680999999999997</v>
      </c>
      <c r="L124" s="117">
        <v>50.764000000000003</v>
      </c>
      <c r="M124" s="117">
        <v>52.104999999999997</v>
      </c>
      <c r="N124" s="117">
        <v>51.89</v>
      </c>
      <c r="O124" s="117">
        <v>52.155999999999999</v>
      </c>
      <c r="P124" s="117">
        <v>53.856000000000002</v>
      </c>
      <c r="Q124" s="117">
        <v>54.898000000000003</v>
      </c>
      <c r="R124" s="117">
        <v>53.164000000000001</v>
      </c>
      <c r="S124" s="117">
        <v>52.91</v>
      </c>
      <c r="T124" s="117">
        <v>52.914000000000001</v>
      </c>
      <c r="U124" s="117">
        <v>51.932000000000002</v>
      </c>
      <c r="V124" s="117">
        <v>52.311</v>
      </c>
    </row>
    <row r="125" spans="1:22" ht="12" customHeight="1">
      <c r="A125" s="72" t="s">
        <v>5</v>
      </c>
      <c r="B125" s="128">
        <v>648.44600000000003</v>
      </c>
      <c r="C125" s="128">
        <v>587.89200000000005</v>
      </c>
      <c r="D125" s="128">
        <v>581.96</v>
      </c>
      <c r="E125" s="128">
        <v>575.55999999999995</v>
      </c>
      <c r="F125" s="128">
        <v>562.11800000000005</v>
      </c>
      <c r="G125" s="128">
        <v>523.51199999999994</v>
      </c>
      <c r="H125" s="128">
        <v>504.66699999999997</v>
      </c>
      <c r="I125" s="128">
        <v>522.20399999999995</v>
      </c>
      <c r="J125" s="128">
        <v>527.51099999999997</v>
      </c>
      <c r="K125" s="128">
        <v>526.86</v>
      </c>
      <c r="L125" s="128">
        <v>527.24300000000005</v>
      </c>
      <c r="M125" s="128">
        <v>556.56799999999998</v>
      </c>
      <c r="N125" s="128">
        <v>555.00900000000001</v>
      </c>
      <c r="O125" s="128">
        <v>566.471</v>
      </c>
      <c r="P125" s="128">
        <v>586.22400000000005</v>
      </c>
      <c r="Q125" s="128">
        <v>592.70299999999997</v>
      </c>
      <c r="R125" s="128">
        <v>583.47199999999998</v>
      </c>
      <c r="S125" s="128">
        <v>591.60500000000002</v>
      </c>
      <c r="T125" s="128">
        <v>583.37</v>
      </c>
      <c r="U125" s="128">
        <v>578.76700000000005</v>
      </c>
      <c r="V125" s="128">
        <v>562.452</v>
      </c>
    </row>
    <row r="126" spans="1:22" ht="12" customHeight="1">
      <c r="A126" s="73" t="s">
        <v>3</v>
      </c>
      <c r="B126" s="117">
        <f t="shared" ref="B126:M126" si="144">SUM(B106:B109)</f>
        <v>14.577999999999999</v>
      </c>
      <c r="C126" s="117">
        <f t="shared" si="144"/>
        <v>13.129</v>
      </c>
      <c r="D126" s="117">
        <f t="shared" si="144"/>
        <v>13.693999999999999</v>
      </c>
      <c r="E126" s="117">
        <f t="shared" si="144"/>
        <v>14.193999999999999</v>
      </c>
      <c r="F126" s="117">
        <f t="shared" si="144"/>
        <v>13.759999999999998</v>
      </c>
      <c r="G126" s="117">
        <f t="shared" si="144"/>
        <v>13.303999999999998</v>
      </c>
      <c r="H126" s="117">
        <f t="shared" si="144"/>
        <v>12.645</v>
      </c>
      <c r="I126" s="117">
        <f t="shared" si="144"/>
        <v>12.493</v>
      </c>
      <c r="J126" s="117">
        <f t="shared" si="144"/>
        <v>13.126000000000001</v>
      </c>
      <c r="K126" s="117">
        <f t="shared" si="144"/>
        <v>12.600999999999999</v>
      </c>
      <c r="L126" s="117">
        <f t="shared" si="144"/>
        <v>12.901</v>
      </c>
      <c r="M126" s="117">
        <f t="shared" si="144"/>
        <v>13.635999999999999</v>
      </c>
      <c r="N126" s="117">
        <f t="shared" ref="N126:O126" si="145">SUM(N106:N109)</f>
        <v>12.274000000000001</v>
      </c>
      <c r="O126" s="117">
        <f t="shared" si="145"/>
        <v>12.879999999999999</v>
      </c>
      <c r="P126" s="117">
        <f t="shared" ref="P126:Q126" si="146">SUM(P106:P109)</f>
        <v>12.273</v>
      </c>
      <c r="Q126" s="117">
        <f t="shared" si="146"/>
        <v>14.553000000000001</v>
      </c>
      <c r="R126" s="117">
        <f t="shared" ref="R126:S126" si="147">SUM(R106:R109)</f>
        <v>13.841999999999999</v>
      </c>
      <c r="S126" s="117">
        <f t="shared" si="147"/>
        <v>16.444000000000003</v>
      </c>
      <c r="T126" s="117">
        <f t="shared" ref="T126:U126" si="148">SUM(T106:T109)</f>
        <v>14.637</v>
      </c>
      <c r="U126" s="117">
        <f t="shared" si="148"/>
        <v>14.207000000000001</v>
      </c>
      <c r="V126" s="117">
        <f t="shared" ref="V126" si="149">SUM(V106:V109)</f>
        <v>12.242000000000001</v>
      </c>
    </row>
    <row r="127" spans="1:22" ht="12" customHeight="1">
      <c r="A127" s="73" t="s">
        <v>4</v>
      </c>
      <c r="B127" s="117">
        <f t="shared" ref="B127:M127" si="150">SUM(B111:B124)</f>
        <v>633.86800000000005</v>
      </c>
      <c r="C127" s="117">
        <f t="shared" si="150"/>
        <v>574.76300000000003</v>
      </c>
      <c r="D127" s="117">
        <f t="shared" si="150"/>
        <v>568.26600000000008</v>
      </c>
      <c r="E127" s="117">
        <f t="shared" si="150"/>
        <v>561.36599999999999</v>
      </c>
      <c r="F127" s="117">
        <f t="shared" si="150"/>
        <v>548.35799999999995</v>
      </c>
      <c r="G127" s="117">
        <f t="shared" si="150"/>
        <v>510.20799999999997</v>
      </c>
      <c r="H127" s="117">
        <f t="shared" si="150"/>
        <v>492.02200000000005</v>
      </c>
      <c r="I127" s="117">
        <f t="shared" si="150"/>
        <v>509.71100000000001</v>
      </c>
      <c r="J127" s="117">
        <f t="shared" si="150"/>
        <v>514.38499999999999</v>
      </c>
      <c r="K127" s="117">
        <f t="shared" si="150"/>
        <v>514.2589999999999</v>
      </c>
      <c r="L127" s="117">
        <f t="shared" si="150"/>
        <v>514.34199999999998</v>
      </c>
      <c r="M127" s="117">
        <f t="shared" si="150"/>
        <v>542.93200000000002</v>
      </c>
      <c r="N127" s="117">
        <f t="shared" ref="N127:O127" si="151">SUM(N111:N124)</f>
        <v>542.73500000000001</v>
      </c>
      <c r="O127" s="117">
        <f t="shared" si="151"/>
        <v>553.59100000000001</v>
      </c>
      <c r="P127" s="117">
        <f t="shared" ref="P127:Q127" si="152">SUM(P111:P124)</f>
        <v>573.95100000000002</v>
      </c>
      <c r="Q127" s="117">
        <f t="shared" si="152"/>
        <v>578.15000000000009</v>
      </c>
      <c r="R127" s="117">
        <f t="shared" ref="R127:S127" si="153">SUM(R111:R124)</f>
        <v>569.63</v>
      </c>
      <c r="S127" s="117">
        <f t="shared" si="153"/>
        <v>575.16099999999994</v>
      </c>
      <c r="T127" s="117">
        <f t="shared" ref="T127:U127" si="154">SUM(T111:T124)</f>
        <v>568.73300000000006</v>
      </c>
      <c r="U127" s="117">
        <f t="shared" si="154"/>
        <v>564.56000000000006</v>
      </c>
      <c r="V127" s="117">
        <f t="shared" ref="V127" si="155">SUM(V111:V124)</f>
        <v>550.21</v>
      </c>
    </row>
    <row r="128" spans="1:22" ht="12" customHeight="1">
      <c r="A128" s="14"/>
      <c r="B128" s="117"/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  <c r="T128" s="117"/>
      <c r="U128" s="117"/>
      <c r="V128" s="117"/>
    </row>
    <row r="129" spans="1:22" s="142" customFormat="1" ht="12" customHeight="1">
      <c r="A129" s="141"/>
      <c r="B129" s="186" t="s">
        <v>6</v>
      </c>
      <c r="C129" s="186"/>
      <c r="D129" s="186"/>
      <c r="E129" s="186"/>
      <c r="F129" s="186"/>
      <c r="G129" s="186"/>
      <c r="H129" s="186"/>
      <c r="I129" s="186"/>
      <c r="J129" s="186"/>
      <c r="K129" s="186"/>
      <c r="L129" s="186"/>
      <c r="M129" s="186"/>
      <c r="N129" s="186"/>
      <c r="O129" s="186"/>
      <c r="P129" s="186"/>
      <c r="Q129" s="186"/>
      <c r="R129" s="186"/>
      <c r="S129" s="186"/>
      <c r="T129" s="186"/>
      <c r="U129" s="186"/>
      <c r="V129" s="186"/>
    </row>
    <row r="130" spans="1:22" ht="12" customHeight="1">
      <c r="A130" s="70" t="s">
        <v>18</v>
      </c>
      <c r="B130" s="132" t="s">
        <v>50</v>
      </c>
      <c r="C130" s="132">
        <f t="shared" ref="C130:F130" si="156">ROUND(C106/B106*100-100,1)</f>
        <v>-7.4</v>
      </c>
      <c r="D130" s="132">
        <f t="shared" si="156"/>
        <v>1.3</v>
      </c>
      <c r="E130" s="132">
        <f t="shared" si="156"/>
        <v>18.7</v>
      </c>
      <c r="F130" s="132">
        <f t="shared" si="156"/>
        <v>-3.3</v>
      </c>
      <c r="G130" s="132">
        <f>G106/F106*100-100</f>
        <v>-2.4151811385853961</v>
      </c>
      <c r="H130" s="132">
        <f t="shared" ref="H130:Q130" si="157">H106/G106*100-100</f>
        <v>6.5998821449616969</v>
      </c>
      <c r="I130" s="132">
        <f t="shared" si="157"/>
        <v>6.4123825317855392</v>
      </c>
      <c r="J130" s="132">
        <f t="shared" si="157"/>
        <v>-6.0779220779220822</v>
      </c>
      <c r="K130" s="132">
        <f t="shared" si="157"/>
        <v>-9.3473451327433708</v>
      </c>
      <c r="L130" s="132">
        <f t="shared" si="157"/>
        <v>-5.2471018913971932</v>
      </c>
      <c r="M130" s="132">
        <f t="shared" si="157"/>
        <v>12.298776561493895</v>
      </c>
      <c r="N130" s="132">
        <f t="shared" si="157"/>
        <v>-1.7775229357798139</v>
      </c>
      <c r="O130" s="132">
        <f t="shared" si="157"/>
        <v>2.9188558085230483</v>
      </c>
      <c r="P130" s="132">
        <f t="shared" si="157"/>
        <v>24.503686897334092</v>
      </c>
      <c r="Q130" s="132">
        <f t="shared" si="157"/>
        <v>17.220956719817778</v>
      </c>
      <c r="R130" s="132">
        <f>R106/Q106*100-100</f>
        <v>32.024873688301568</v>
      </c>
      <c r="S130" s="132">
        <f>S106/R106*100-100</f>
        <v>73.152781866352655</v>
      </c>
      <c r="T130" s="132">
        <f>T106/S106*100-100</f>
        <v>-47.857871472288323</v>
      </c>
      <c r="U130" s="132">
        <f>U106/T106*100-100</f>
        <v>2.2171503097489449</v>
      </c>
      <c r="V130" s="132">
        <f>V106/U106*100-100</f>
        <v>-1.5629984051036701</v>
      </c>
    </row>
    <row r="131" spans="1:22" ht="12" customHeight="1">
      <c r="A131" s="70" t="s">
        <v>19</v>
      </c>
      <c r="B131" s="132" t="s">
        <v>50</v>
      </c>
      <c r="C131" s="132">
        <f t="shared" ref="C131:F131" si="158">ROUND(C107/B107*100-100,1)</f>
        <v>-17.899999999999999</v>
      </c>
      <c r="D131" s="132">
        <f t="shared" si="158"/>
        <v>22.1</v>
      </c>
      <c r="E131" s="132">
        <f t="shared" si="158"/>
        <v>-1.6</v>
      </c>
      <c r="F131" s="132">
        <f t="shared" si="158"/>
        <v>-8.6999999999999993</v>
      </c>
      <c r="G131" s="132">
        <f t="shared" ref="G131:Q151" si="159">G107/F107*100-100</f>
        <v>-8.8147903598547259</v>
      </c>
      <c r="H131" s="132">
        <f t="shared" si="159"/>
        <v>-7.5669804489500336</v>
      </c>
      <c r="I131" s="132">
        <f t="shared" si="159"/>
        <v>-21.895808852330589</v>
      </c>
      <c r="J131" s="132">
        <f t="shared" si="159"/>
        <v>-8.024072216649941</v>
      </c>
      <c r="K131" s="132">
        <f t="shared" si="159"/>
        <v>-7.9062159214830956</v>
      </c>
      <c r="L131" s="132">
        <f t="shared" si="159"/>
        <v>15.452930728241569</v>
      </c>
      <c r="M131" s="132">
        <f t="shared" si="159"/>
        <v>-11.743589743589737</v>
      </c>
      <c r="N131" s="132">
        <f t="shared" si="159"/>
        <v>-6.9145845438698359</v>
      </c>
      <c r="O131" s="132">
        <f t="shared" si="159"/>
        <v>-0.49937578027466145</v>
      </c>
      <c r="P131" s="132">
        <f t="shared" si="159"/>
        <v>-0.62735257214553997</v>
      </c>
      <c r="Q131" s="132">
        <f t="shared" si="159"/>
        <v>78.156565656565647</v>
      </c>
      <c r="R131" s="132">
        <f t="shared" ref="R131:V131" si="160">R107/Q107*100-100</f>
        <v>11.304039688164423</v>
      </c>
      <c r="S131" s="132">
        <f t="shared" si="160"/>
        <v>10.474371219356897</v>
      </c>
      <c r="T131" s="132">
        <f t="shared" si="160"/>
        <v>10.461095100864554</v>
      </c>
      <c r="U131" s="132">
        <f t="shared" si="160"/>
        <v>-2.843725541351418</v>
      </c>
      <c r="V131" s="132">
        <f t="shared" si="160"/>
        <v>-50.778732545649838</v>
      </c>
    </row>
    <row r="132" spans="1:22" ht="12" customHeight="1">
      <c r="A132" s="70" t="s">
        <v>20</v>
      </c>
      <c r="B132" s="132" t="s">
        <v>50</v>
      </c>
      <c r="C132" s="132">
        <f t="shared" ref="C132:F132" si="161">ROUND(C108/B108*100-100,1)</f>
        <v>-10.6</v>
      </c>
      <c r="D132" s="132">
        <f t="shared" si="161"/>
        <v>-9.3000000000000007</v>
      </c>
      <c r="E132" s="132">
        <f t="shared" si="161"/>
        <v>-5.9</v>
      </c>
      <c r="F132" s="132">
        <f t="shared" si="161"/>
        <v>-6.6</v>
      </c>
      <c r="G132" s="132">
        <f t="shared" si="159"/>
        <v>-10.010911074740861</v>
      </c>
      <c r="H132" s="132">
        <f t="shared" si="159"/>
        <v>-11.306456501970288</v>
      </c>
      <c r="I132" s="132">
        <f t="shared" si="159"/>
        <v>4.1695146958304861</v>
      </c>
      <c r="J132" s="132">
        <f t="shared" si="159"/>
        <v>20.964566929133838</v>
      </c>
      <c r="K132" s="132">
        <f t="shared" si="159"/>
        <v>13.072959045294269</v>
      </c>
      <c r="L132" s="132">
        <f t="shared" si="159"/>
        <v>-4.8213000719596835</v>
      </c>
      <c r="M132" s="132">
        <f t="shared" si="159"/>
        <v>-2.8225806451612812</v>
      </c>
      <c r="N132" s="132">
        <f t="shared" si="159"/>
        <v>0.98547717842323834</v>
      </c>
      <c r="O132" s="132">
        <f t="shared" si="159"/>
        <v>6.7539804827940344</v>
      </c>
      <c r="P132" s="132">
        <f t="shared" si="159"/>
        <v>-2.4536925667548815</v>
      </c>
      <c r="Q132" s="132">
        <f t="shared" si="159"/>
        <v>5.6226880394574721</v>
      </c>
      <c r="R132" s="132">
        <f t="shared" ref="R132:V132" si="162">R108/Q108*100-100</f>
        <v>-0.30352556619193649</v>
      </c>
      <c r="S132" s="132">
        <f t="shared" si="162"/>
        <v>-3.5831381733021033</v>
      </c>
      <c r="T132" s="132">
        <f t="shared" si="162"/>
        <v>13.0191887296575</v>
      </c>
      <c r="U132" s="132">
        <f t="shared" si="162"/>
        <v>-7.178164624973121</v>
      </c>
      <c r="V132" s="132">
        <f t="shared" si="162"/>
        <v>-0.92614031025701138</v>
      </c>
    </row>
    <row r="133" spans="1:22" ht="12" customHeight="1">
      <c r="A133" s="70" t="s">
        <v>21</v>
      </c>
      <c r="B133" s="132" t="s">
        <v>50</v>
      </c>
      <c r="C133" s="132">
        <f t="shared" ref="C133:F133" si="163">ROUND(C109/B109*100-100,1)</f>
        <v>-4.2</v>
      </c>
      <c r="D133" s="132">
        <f t="shared" si="163"/>
        <v>8.6</v>
      </c>
      <c r="E133" s="132">
        <f t="shared" si="163"/>
        <v>11.1</v>
      </c>
      <c r="F133" s="132">
        <f t="shared" si="163"/>
        <v>3.4</v>
      </c>
      <c r="G133" s="132">
        <f t="shared" si="159"/>
        <v>4.1306796845662888</v>
      </c>
      <c r="H133" s="132">
        <f t="shared" si="159"/>
        <v>-3.407861521817523</v>
      </c>
      <c r="I133" s="132">
        <f t="shared" si="159"/>
        <v>3.1547507933544807</v>
      </c>
      <c r="J133" s="132">
        <f t="shared" si="159"/>
        <v>4.9040897575099507</v>
      </c>
      <c r="K133" s="132">
        <f t="shared" si="159"/>
        <v>-11.954459203036052</v>
      </c>
      <c r="L133" s="132">
        <f t="shared" si="159"/>
        <v>6.3871473354231796</v>
      </c>
      <c r="M133" s="132">
        <f t="shared" si="159"/>
        <v>16.298342541436469</v>
      </c>
      <c r="N133" s="132">
        <f t="shared" si="159"/>
        <v>-19.794140934283462</v>
      </c>
      <c r="O133" s="132">
        <f t="shared" si="159"/>
        <v>5.9427443237907198</v>
      </c>
      <c r="P133" s="132">
        <f t="shared" si="159"/>
        <v>-17.275437942601556</v>
      </c>
      <c r="Q133" s="132">
        <f t="shared" si="159"/>
        <v>9.8220319891867405</v>
      </c>
      <c r="R133" s="132">
        <f t="shared" ref="R133:V133" si="164">R109/Q109*100-100</f>
        <v>-37.764102564102565</v>
      </c>
      <c r="S133" s="132">
        <f t="shared" si="164"/>
        <v>-1.9446275543836435</v>
      </c>
      <c r="T133" s="132">
        <f t="shared" si="164"/>
        <v>3.6638655462184886</v>
      </c>
      <c r="U133" s="132">
        <f t="shared" si="164"/>
        <v>-1.7833981841764057</v>
      </c>
      <c r="V133" s="132">
        <f t="shared" si="164"/>
        <v>0.49521294156487272</v>
      </c>
    </row>
    <row r="134" spans="1:22" ht="12" customHeight="1">
      <c r="A134" s="70"/>
      <c r="B134" s="132"/>
      <c r="C134" s="132"/>
      <c r="D134" s="132"/>
      <c r="E134" s="132"/>
      <c r="F134" s="132"/>
      <c r="G134" s="132"/>
      <c r="H134" s="132"/>
      <c r="I134" s="132"/>
      <c r="J134" s="132"/>
      <c r="K134" s="132"/>
      <c r="L134" s="132"/>
      <c r="M134" s="132"/>
      <c r="N134" s="132"/>
      <c r="O134" s="132"/>
      <c r="P134" s="132"/>
      <c r="Q134" s="132"/>
      <c r="R134" s="132"/>
      <c r="S134" s="132"/>
      <c r="T134" s="132"/>
      <c r="U134" s="132"/>
      <c r="V134" s="132"/>
    </row>
    <row r="135" spans="1:22" ht="12" customHeight="1">
      <c r="A135" s="70" t="s">
        <v>22</v>
      </c>
      <c r="B135" s="132" t="s">
        <v>50</v>
      </c>
      <c r="C135" s="132">
        <f t="shared" ref="C135:F135" si="165">ROUND(C111/B111*100-100,1)</f>
        <v>-10.7</v>
      </c>
      <c r="D135" s="132">
        <f t="shared" si="165"/>
        <v>5.4</v>
      </c>
      <c r="E135" s="132">
        <f t="shared" si="165"/>
        <v>7.7</v>
      </c>
      <c r="F135" s="132">
        <f t="shared" si="165"/>
        <v>-0.7</v>
      </c>
      <c r="G135" s="132">
        <f t="shared" si="159"/>
        <v>-14.113988851389777</v>
      </c>
      <c r="H135" s="132">
        <f t="shared" si="159"/>
        <v>-13.426641352819118</v>
      </c>
      <c r="I135" s="132">
        <f t="shared" si="159"/>
        <v>15.106079151366785</v>
      </c>
      <c r="J135" s="132">
        <f t="shared" si="159"/>
        <v>-4.625609215773153</v>
      </c>
      <c r="K135" s="132">
        <f t="shared" si="159"/>
        <v>-1.7978258849763051</v>
      </c>
      <c r="L135" s="132">
        <f t="shared" si="159"/>
        <v>-5.9085103363451452</v>
      </c>
      <c r="M135" s="132">
        <f t="shared" si="159"/>
        <v>5.5304172951224473E-2</v>
      </c>
      <c r="N135" s="132">
        <f t="shared" si="159"/>
        <v>1.3918898547811835</v>
      </c>
      <c r="O135" s="132">
        <f t="shared" si="159"/>
        <v>4.3165824164931905</v>
      </c>
      <c r="P135" s="132">
        <f t="shared" si="159"/>
        <v>-1.6390327331464647</v>
      </c>
      <c r="Q135" s="132">
        <f t="shared" si="159"/>
        <v>1.6615146831530154</v>
      </c>
      <c r="R135" s="132">
        <f t="shared" ref="R135:V135" si="166">R111/Q111*100-100</f>
        <v>-1.0879893576586852</v>
      </c>
      <c r="S135" s="132">
        <f t="shared" si="166"/>
        <v>1.7628128152168614</v>
      </c>
      <c r="T135" s="132">
        <f t="shared" si="166"/>
        <v>-2.0154819220239801</v>
      </c>
      <c r="U135" s="132">
        <f t="shared" si="166"/>
        <v>-3.988631436967097</v>
      </c>
      <c r="V135" s="132">
        <f t="shared" si="166"/>
        <v>-4.7112538256986625</v>
      </c>
    </row>
    <row r="136" spans="1:22" ht="12" customHeight="1">
      <c r="A136" s="70" t="s">
        <v>23</v>
      </c>
      <c r="B136" s="132" t="s">
        <v>50</v>
      </c>
      <c r="C136" s="132">
        <f t="shared" ref="C136:F136" si="167">ROUND(C112/B112*100-100,1)</f>
        <v>-4.8</v>
      </c>
      <c r="D136" s="132">
        <f t="shared" si="167"/>
        <v>4.9000000000000004</v>
      </c>
      <c r="E136" s="132">
        <f t="shared" si="167"/>
        <v>0.9</v>
      </c>
      <c r="F136" s="132">
        <f t="shared" si="167"/>
        <v>-5.0999999999999996</v>
      </c>
      <c r="G136" s="132">
        <f t="shared" si="159"/>
        <v>-7.3495926731771561</v>
      </c>
      <c r="H136" s="132">
        <f t="shared" si="159"/>
        <v>-1.4499877119685323</v>
      </c>
      <c r="I136" s="132">
        <f t="shared" si="159"/>
        <v>7.2125242449431823</v>
      </c>
      <c r="J136" s="132">
        <f t="shared" si="159"/>
        <v>1.4059390587444938</v>
      </c>
      <c r="K136" s="132">
        <f t="shared" si="159"/>
        <v>-2.5664551316359763</v>
      </c>
      <c r="L136" s="132">
        <f t="shared" si="159"/>
        <v>3.8242218153282863</v>
      </c>
      <c r="M136" s="132">
        <f t="shared" si="159"/>
        <v>3.8194094527864451</v>
      </c>
      <c r="N136" s="132">
        <f t="shared" si="159"/>
        <v>0.46835565909533727</v>
      </c>
      <c r="O136" s="132">
        <f t="shared" si="159"/>
        <v>1.8236274486123278</v>
      </c>
      <c r="P136" s="132">
        <f t="shared" si="159"/>
        <v>15.606319385140893</v>
      </c>
      <c r="Q136" s="132">
        <f t="shared" si="159"/>
        <v>-1.1613829896378434</v>
      </c>
      <c r="R136" s="132">
        <f t="shared" ref="R136:V136" si="168">R112/Q112*100-100</f>
        <v>-2.7278955344723812</v>
      </c>
      <c r="S136" s="132">
        <f t="shared" si="168"/>
        <v>2.7019528332088498</v>
      </c>
      <c r="T136" s="132">
        <f t="shared" si="168"/>
        <v>-0.15170092059599938</v>
      </c>
      <c r="U136" s="132">
        <f t="shared" si="168"/>
        <v>0.24142524142523314</v>
      </c>
      <c r="V136" s="132">
        <f t="shared" si="168"/>
        <v>-0.40279046590815426</v>
      </c>
    </row>
    <row r="137" spans="1:22" ht="12" customHeight="1">
      <c r="A137" s="70" t="s">
        <v>24</v>
      </c>
      <c r="B137" s="132" t="s">
        <v>50</v>
      </c>
      <c r="C137" s="132">
        <f t="shared" ref="C137:F137" si="169">ROUND(C113/B113*100-100,1)</f>
        <v>-15.8</v>
      </c>
      <c r="D137" s="132">
        <f t="shared" si="169"/>
        <v>-3.8</v>
      </c>
      <c r="E137" s="132">
        <f t="shared" si="169"/>
        <v>-4.0999999999999996</v>
      </c>
      <c r="F137" s="132">
        <f t="shared" si="169"/>
        <v>-1.3</v>
      </c>
      <c r="G137" s="132">
        <f t="shared" si="159"/>
        <v>-0.26899152196364184</v>
      </c>
      <c r="H137" s="132">
        <f t="shared" si="159"/>
        <v>3.2510535821794093</v>
      </c>
      <c r="I137" s="132">
        <f t="shared" si="159"/>
        <v>4.7860058309037896</v>
      </c>
      <c r="J137" s="132">
        <f t="shared" si="159"/>
        <v>-1.3332739777861775</v>
      </c>
      <c r="K137" s="132">
        <f t="shared" si="159"/>
        <v>-2.0393430788666365</v>
      </c>
      <c r="L137" s="132">
        <f t="shared" si="159"/>
        <v>1.2965180545320578</v>
      </c>
      <c r="M137" s="132">
        <f t="shared" si="159"/>
        <v>2.2574851660717883</v>
      </c>
      <c r="N137" s="132">
        <f t="shared" si="159"/>
        <v>-0.42463317029789494</v>
      </c>
      <c r="O137" s="132">
        <f t="shared" si="159"/>
        <v>2.8020272834847759</v>
      </c>
      <c r="P137" s="132">
        <f t="shared" si="159"/>
        <v>2.1327425940405078</v>
      </c>
      <c r="Q137" s="132">
        <f t="shared" si="159"/>
        <v>-1.0547356781355006</v>
      </c>
      <c r="R137" s="132">
        <f t="shared" ref="R137:V137" si="170">R113/Q113*100-100</f>
        <v>-3.1549537932516643</v>
      </c>
      <c r="S137" s="132">
        <f t="shared" si="170"/>
        <v>0.15756069415473917</v>
      </c>
      <c r="T137" s="132">
        <f t="shared" si="170"/>
        <v>-0.80872089158708604</v>
      </c>
      <c r="U137" s="132">
        <f t="shared" si="170"/>
        <v>0.13849177984272387</v>
      </c>
      <c r="V137" s="132">
        <f t="shared" si="170"/>
        <v>-1.657372295337936</v>
      </c>
    </row>
    <row r="138" spans="1:22" ht="12" customHeight="1">
      <c r="A138" s="70" t="s">
        <v>25</v>
      </c>
      <c r="B138" s="132" t="s">
        <v>50</v>
      </c>
      <c r="C138" s="132">
        <f t="shared" ref="C138:F138" si="171">ROUND(C114/B114*100-100,1)</f>
        <v>-12.3</v>
      </c>
      <c r="D138" s="132">
        <f t="shared" si="171"/>
        <v>-3.6</v>
      </c>
      <c r="E138" s="132">
        <f t="shared" si="171"/>
        <v>7.7</v>
      </c>
      <c r="F138" s="132">
        <f t="shared" si="171"/>
        <v>11.9</v>
      </c>
      <c r="G138" s="132">
        <f t="shared" si="159"/>
        <v>-14.388465899886597</v>
      </c>
      <c r="H138" s="132">
        <f t="shared" si="159"/>
        <v>4.0834090221011081</v>
      </c>
      <c r="I138" s="132">
        <f t="shared" si="159"/>
        <v>7.8246009526233564</v>
      </c>
      <c r="J138" s="132">
        <f t="shared" si="159"/>
        <v>1.7265216658236398</v>
      </c>
      <c r="K138" s="132">
        <f t="shared" si="159"/>
        <v>0.84860940763084614</v>
      </c>
      <c r="L138" s="132">
        <f t="shared" si="159"/>
        <v>-0.86447753344508271</v>
      </c>
      <c r="M138" s="132">
        <f t="shared" si="159"/>
        <v>11.216843501326252</v>
      </c>
      <c r="N138" s="132">
        <f t="shared" si="159"/>
        <v>-0.70953701219330867</v>
      </c>
      <c r="O138" s="132">
        <f t="shared" si="159"/>
        <v>0.86173247260170172</v>
      </c>
      <c r="P138" s="132">
        <f t="shared" si="159"/>
        <v>3.5573946177661355</v>
      </c>
      <c r="Q138" s="132">
        <f t="shared" si="159"/>
        <v>0.62092160864690982</v>
      </c>
      <c r="R138" s="132">
        <f t="shared" ref="R138:V138" si="172">R114/Q114*100-100</f>
        <v>0.99420049710023761</v>
      </c>
      <c r="S138" s="132">
        <f t="shared" si="172"/>
        <v>-0.1499250374812533</v>
      </c>
      <c r="T138" s="132">
        <f t="shared" si="172"/>
        <v>-6.8587455379908135</v>
      </c>
      <c r="U138" s="132">
        <f t="shared" si="172"/>
        <v>-1.7398181099248831</v>
      </c>
      <c r="V138" s="132">
        <f t="shared" si="172"/>
        <v>-4.575143166692456</v>
      </c>
    </row>
    <row r="139" spans="1:22" ht="12" customHeight="1">
      <c r="A139" s="70" t="s">
        <v>26</v>
      </c>
      <c r="B139" s="132" t="s">
        <v>50</v>
      </c>
      <c r="C139" s="132">
        <f t="shared" ref="C139:F139" si="173">ROUND(C115/B115*100-100,1)</f>
        <v>-9.1</v>
      </c>
      <c r="D139" s="132">
        <f t="shared" si="173"/>
        <v>-2.5</v>
      </c>
      <c r="E139" s="132">
        <f t="shared" si="173"/>
        <v>-7.2</v>
      </c>
      <c r="F139" s="132">
        <f t="shared" si="173"/>
        <v>-5.6</v>
      </c>
      <c r="G139" s="132">
        <f t="shared" si="159"/>
        <v>-9.1318695265896679</v>
      </c>
      <c r="H139" s="132">
        <f t="shared" si="159"/>
        <v>-4.8909374490769864</v>
      </c>
      <c r="I139" s="132">
        <f t="shared" si="159"/>
        <v>0.72939103191697541</v>
      </c>
      <c r="J139" s="132">
        <f t="shared" si="159"/>
        <v>-1.4992467317879346</v>
      </c>
      <c r="K139" s="132">
        <f t="shared" si="159"/>
        <v>-3.1206058662456542</v>
      </c>
      <c r="L139" s="132">
        <f t="shared" si="159"/>
        <v>-3.4197392544306382</v>
      </c>
      <c r="M139" s="132">
        <f t="shared" si="159"/>
        <v>3.0583458567323021</v>
      </c>
      <c r="N139" s="132">
        <f t="shared" si="159"/>
        <v>2.9931694338560817</v>
      </c>
      <c r="O139" s="132">
        <f t="shared" si="159"/>
        <v>0.77994982488387166</v>
      </c>
      <c r="P139" s="132">
        <f t="shared" si="159"/>
        <v>5.3286668474108438</v>
      </c>
      <c r="Q139" s="132">
        <f t="shared" si="159"/>
        <v>-2.1481221481221411</v>
      </c>
      <c r="R139" s="132">
        <f t="shared" ref="R139:V139" si="174">R115/Q115*100-100</f>
        <v>5.57907071286796</v>
      </c>
      <c r="S139" s="132">
        <f t="shared" si="174"/>
        <v>-4.1608154020384944</v>
      </c>
      <c r="T139" s="132">
        <f t="shared" si="174"/>
        <v>1.0564129227424104</v>
      </c>
      <c r="U139" s="132">
        <f t="shared" si="174"/>
        <v>-1.6557530402245106</v>
      </c>
      <c r="V139" s="132">
        <f t="shared" si="174"/>
        <v>-2.7989156282697536</v>
      </c>
    </row>
    <row r="140" spans="1:22" ht="12" customHeight="1">
      <c r="A140" s="70" t="s">
        <v>27</v>
      </c>
      <c r="B140" s="132" t="s">
        <v>50</v>
      </c>
      <c r="C140" s="132">
        <f t="shared" ref="C140:F140" si="175">ROUND(C116/B116*100-100,1)</f>
        <v>-12.2</v>
      </c>
      <c r="D140" s="132">
        <f t="shared" si="175"/>
        <v>-15.2</v>
      </c>
      <c r="E140" s="132">
        <f t="shared" si="175"/>
        <v>-4.8</v>
      </c>
      <c r="F140" s="132">
        <f t="shared" si="175"/>
        <v>-2.6</v>
      </c>
      <c r="G140" s="132">
        <f t="shared" si="159"/>
        <v>-5.4440170759541928</v>
      </c>
      <c r="H140" s="132">
        <f t="shared" si="159"/>
        <v>-1.805909436323816</v>
      </c>
      <c r="I140" s="132">
        <f t="shared" si="159"/>
        <v>6.446032685391728</v>
      </c>
      <c r="J140" s="132">
        <f t="shared" si="159"/>
        <v>7.0991746140358458</v>
      </c>
      <c r="K140" s="132">
        <f t="shared" si="159"/>
        <v>-1.6811084933913634</v>
      </c>
      <c r="L140" s="132">
        <f t="shared" si="159"/>
        <v>5.6047437251238676</v>
      </c>
      <c r="M140" s="132">
        <f t="shared" si="159"/>
        <v>14.141219906161069</v>
      </c>
      <c r="N140" s="132">
        <f t="shared" si="159"/>
        <v>-1.2331951885171293</v>
      </c>
      <c r="O140" s="132">
        <f t="shared" si="159"/>
        <v>-9.2109303039606516E-2</v>
      </c>
      <c r="P140" s="132">
        <f t="shared" si="159"/>
        <v>-1.1507204807757887</v>
      </c>
      <c r="Q140" s="132">
        <f t="shared" si="159"/>
        <v>4.4975646827178934</v>
      </c>
      <c r="R140" s="132">
        <f t="shared" ref="R140:V140" si="176">R116/Q116*100-100</f>
        <v>-1.8776238802023215</v>
      </c>
      <c r="S140" s="132">
        <f t="shared" si="176"/>
        <v>6.697436242967342</v>
      </c>
      <c r="T140" s="132">
        <f t="shared" si="176"/>
        <v>-2.0681380442676272</v>
      </c>
      <c r="U140" s="132">
        <f t="shared" si="176"/>
        <v>-1.0639669847820414</v>
      </c>
      <c r="V140" s="132">
        <f t="shared" si="176"/>
        <v>-2.2290295248647709</v>
      </c>
    </row>
    <row r="141" spans="1:22" ht="12" customHeight="1">
      <c r="A141" s="70" t="s">
        <v>28</v>
      </c>
      <c r="B141" s="132" t="s">
        <v>50</v>
      </c>
      <c r="C141" s="132">
        <f t="shared" ref="C141:F141" si="177">ROUND(C117/B117*100-100,1)</f>
        <v>-9.9</v>
      </c>
      <c r="D141" s="132">
        <f t="shared" si="177"/>
        <v>15</v>
      </c>
      <c r="E141" s="132">
        <f t="shared" si="177"/>
        <v>7.8</v>
      </c>
      <c r="F141" s="132">
        <f t="shared" si="177"/>
        <v>-20.100000000000001</v>
      </c>
      <c r="G141" s="132">
        <f t="shared" si="159"/>
        <v>-4.8310766399369101</v>
      </c>
      <c r="H141" s="132">
        <f t="shared" si="159"/>
        <v>-1.4641895158505491</v>
      </c>
      <c r="I141" s="132">
        <f t="shared" si="159"/>
        <v>15.840751384313464</v>
      </c>
      <c r="J141" s="132">
        <f t="shared" si="159"/>
        <v>1.8212621770436215</v>
      </c>
      <c r="K141" s="132">
        <f t="shared" si="159"/>
        <v>-1.4856192060851043</v>
      </c>
      <c r="L141" s="132">
        <f t="shared" si="159"/>
        <v>5.6098443720593565</v>
      </c>
      <c r="M141" s="132">
        <f t="shared" si="159"/>
        <v>4.9006168608636074</v>
      </c>
      <c r="N141" s="132">
        <f t="shared" si="159"/>
        <v>-2.989219209408688</v>
      </c>
      <c r="O141" s="132">
        <f t="shared" si="159"/>
        <v>3.9288320143682824</v>
      </c>
      <c r="P141" s="132">
        <f t="shared" si="159"/>
        <v>4.5309715396662682</v>
      </c>
      <c r="Q141" s="132">
        <f t="shared" si="159"/>
        <v>3.487290762554224</v>
      </c>
      <c r="R141" s="132">
        <f t="shared" ref="R141:V141" si="178">R117/Q117*100-100</f>
        <v>1.0783285906844355</v>
      </c>
      <c r="S141" s="132">
        <f t="shared" si="178"/>
        <v>1.5656640489949183</v>
      </c>
      <c r="T141" s="132">
        <f t="shared" si="178"/>
        <v>-3.2921610581598912</v>
      </c>
      <c r="U141" s="132">
        <f t="shared" si="178"/>
        <v>4.8222456881379827</v>
      </c>
      <c r="V141" s="132">
        <f t="shared" si="178"/>
        <v>-3.8808404490070103</v>
      </c>
    </row>
    <row r="142" spans="1:22" ht="12" customHeight="1">
      <c r="A142" s="70" t="s">
        <v>29</v>
      </c>
      <c r="B142" s="132" t="s">
        <v>50</v>
      </c>
      <c r="C142" s="132">
        <f t="shared" ref="C142:F142" si="179">ROUND(C118/B118*100-100,1)</f>
        <v>-9.3000000000000007</v>
      </c>
      <c r="D142" s="132">
        <f t="shared" si="179"/>
        <v>-9.4</v>
      </c>
      <c r="E142" s="132">
        <f t="shared" si="179"/>
        <v>-6.4</v>
      </c>
      <c r="F142" s="132">
        <f t="shared" si="179"/>
        <v>-5.3</v>
      </c>
      <c r="G142" s="132">
        <f t="shared" si="159"/>
        <v>-6.467084639498438</v>
      </c>
      <c r="H142" s="132">
        <f t="shared" si="159"/>
        <v>-2.3628380869390355</v>
      </c>
      <c r="I142" s="132">
        <f t="shared" si="159"/>
        <v>0.19222847727584735</v>
      </c>
      <c r="J142" s="132">
        <f t="shared" si="159"/>
        <v>1.3430176784980006</v>
      </c>
      <c r="K142" s="132">
        <f t="shared" si="159"/>
        <v>-1.5990534144692248</v>
      </c>
      <c r="L142" s="132">
        <f t="shared" si="159"/>
        <v>-2.8515477376575973</v>
      </c>
      <c r="M142" s="132">
        <f t="shared" si="159"/>
        <v>2.8963468543339133</v>
      </c>
      <c r="N142" s="132">
        <f t="shared" si="159"/>
        <v>1.7115754742919904</v>
      </c>
      <c r="O142" s="132">
        <f t="shared" si="159"/>
        <v>9.0187200108129844</v>
      </c>
      <c r="P142" s="132">
        <f t="shared" si="159"/>
        <v>5.8890989678573646E-2</v>
      </c>
      <c r="Q142" s="132">
        <f t="shared" si="159"/>
        <v>6.1954030109632185E-3</v>
      </c>
      <c r="R142" s="132">
        <f t="shared" ref="R142:V142" si="180">R118/Q118*100-100</f>
        <v>-0.44913889233055215</v>
      </c>
      <c r="S142" s="132">
        <f t="shared" si="180"/>
        <v>-0.90544198637171291</v>
      </c>
      <c r="T142" s="132">
        <f t="shared" si="180"/>
        <v>0.80695805074100235</v>
      </c>
      <c r="U142" s="132">
        <f t="shared" si="180"/>
        <v>-8.0984270362861821E-2</v>
      </c>
      <c r="V142" s="132">
        <f t="shared" si="180"/>
        <v>-2.6465912279061001</v>
      </c>
    </row>
    <row r="143" spans="1:22" ht="12" customHeight="1">
      <c r="A143" s="70" t="s">
        <v>30</v>
      </c>
      <c r="B143" s="132" t="s">
        <v>50</v>
      </c>
      <c r="C143" s="132">
        <f t="shared" ref="C143:F143" si="181">ROUND(C119/B119*100-100,1)</f>
        <v>-8.4</v>
      </c>
      <c r="D143" s="132">
        <f t="shared" si="181"/>
        <v>1.2</v>
      </c>
      <c r="E143" s="132">
        <f t="shared" si="181"/>
        <v>-1.2</v>
      </c>
      <c r="F143" s="132">
        <f t="shared" si="181"/>
        <v>-0.8</v>
      </c>
      <c r="G143" s="132">
        <f t="shared" si="159"/>
        <v>-6.0891801182675493</v>
      </c>
      <c r="H143" s="132">
        <f t="shared" si="159"/>
        <v>-6.1538461538461604</v>
      </c>
      <c r="I143" s="132">
        <f t="shared" si="159"/>
        <v>0.81785869722908444</v>
      </c>
      <c r="J143" s="132">
        <f t="shared" si="159"/>
        <v>5.5760410108817382E-2</v>
      </c>
      <c r="K143" s="132">
        <f t="shared" si="159"/>
        <v>2.173444072915558</v>
      </c>
      <c r="L143" s="132">
        <f t="shared" si="159"/>
        <v>0.75657605348816048</v>
      </c>
      <c r="M143" s="132">
        <f t="shared" si="159"/>
        <v>8.4798742687505353</v>
      </c>
      <c r="N143" s="132">
        <f t="shared" si="159"/>
        <v>-4.607137682909169</v>
      </c>
      <c r="O143" s="132">
        <f t="shared" si="159"/>
        <v>-4.929209065289669</v>
      </c>
      <c r="P143" s="132">
        <f t="shared" si="159"/>
        <v>1.0543505271752593</v>
      </c>
      <c r="Q143" s="132">
        <f t="shared" si="159"/>
        <v>-0.42155553994238915</v>
      </c>
      <c r="R143" s="132">
        <f t="shared" ref="R143:V143" si="182">R119/Q119*100-100</f>
        <v>1.6474987652578648</v>
      </c>
      <c r="S143" s="132">
        <f t="shared" si="182"/>
        <v>3.8073092007080191</v>
      </c>
      <c r="T143" s="132">
        <f t="shared" si="182"/>
        <v>1.3691073219659131</v>
      </c>
      <c r="U143" s="132">
        <f t="shared" si="182"/>
        <v>-0.76188591500519465</v>
      </c>
      <c r="V143" s="132">
        <f t="shared" si="182"/>
        <v>-4.3704405337587389</v>
      </c>
    </row>
    <row r="144" spans="1:22" ht="12" customHeight="1">
      <c r="A144" s="70" t="s">
        <v>31</v>
      </c>
      <c r="B144" s="132" t="s">
        <v>50</v>
      </c>
      <c r="C144" s="132">
        <f t="shared" ref="C144:F144" si="183">ROUND(C120/B120*100-100,1)</f>
        <v>-6.4</v>
      </c>
      <c r="D144" s="132">
        <f t="shared" si="183"/>
        <v>-1.5</v>
      </c>
      <c r="E144" s="132">
        <f t="shared" si="183"/>
        <v>-2.9</v>
      </c>
      <c r="F144" s="132">
        <f t="shared" si="183"/>
        <v>-2.7</v>
      </c>
      <c r="G144" s="132">
        <f t="shared" si="159"/>
        <v>-2.8827869475926065</v>
      </c>
      <c r="H144" s="132">
        <f t="shared" si="159"/>
        <v>0.18601190476191221</v>
      </c>
      <c r="I144" s="132">
        <f t="shared" si="159"/>
        <v>5.47814020755564</v>
      </c>
      <c r="J144" s="132">
        <f t="shared" si="159"/>
        <v>2.7163238836390775</v>
      </c>
      <c r="K144" s="132">
        <f t="shared" si="159"/>
        <v>1.9157226351107539</v>
      </c>
      <c r="L144" s="132">
        <f t="shared" si="159"/>
        <v>-1.5027080604623109</v>
      </c>
      <c r="M144" s="132">
        <f t="shared" si="159"/>
        <v>4.6685475030997736</v>
      </c>
      <c r="N144" s="132">
        <f t="shared" si="159"/>
        <v>1.3013545762013479</v>
      </c>
      <c r="O144" s="132">
        <f t="shared" si="159"/>
        <v>6.2706550292348027</v>
      </c>
      <c r="P144" s="132">
        <f t="shared" si="159"/>
        <v>9.4617654094570014</v>
      </c>
      <c r="Q144" s="132">
        <f t="shared" si="159"/>
        <v>-8.7415134473616263E-3</v>
      </c>
      <c r="R144" s="132">
        <f t="shared" ref="R144:V144" si="184">R120/Q120*100-100</f>
        <v>-7.9758713136729256</v>
      </c>
      <c r="S144" s="132">
        <f t="shared" si="184"/>
        <v>-1.4582475695873853</v>
      </c>
      <c r="T144" s="132">
        <f t="shared" si="184"/>
        <v>-2.0662949692305261</v>
      </c>
      <c r="U144" s="132">
        <f t="shared" si="184"/>
        <v>-0.36094567767550245</v>
      </c>
      <c r="V144" s="132">
        <f t="shared" si="184"/>
        <v>-0.72450642999457671</v>
      </c>
    </row>
    <row r="145" spans="1:22" ht="12" customHeight="1">
      <c r="A145" s="70" t="s">
        <v>32</v>
      </c>
      <c r="B145" s="132" t="s">
        <v>50</v>
      </c>
      <c r="C145" s="132">
        <f t="shared" ref="C145:F145" si="185">ROUND(C121/B121*100-100,1)</f>
        <v>-6.8</v>
      </c>
      <c r="D145" s="132">
        <f t="shared" si="185"/>
        <v>-1.3</v>
      </c>
      <c r="E145" s="132">
        <f t="shared" si="185"/>
        <v>-4.4000000000000004</v>
      </c>
      <c r="F145" s="132">
        <f t="shared" si="185"/>
        <v>-1</v>
      </c>
      <c r="G145" s="132">
        <f t="shared" si="159"/>
        <v>-2.0816346107727099</v>
      </c>
      <c r="H145" s="132">
        <f t="shared" si="159"/>
        <v>-1.3494979181974003</v>
      </c>
      <c r="I145" s="132">
        <f t="shared" si="159"/>
        <v>3.4534124481739923</v>
      </c>
      <c r="J145" s="132">
        <f t="shared" si="159"/>
        <v>2.8605711543076495</v>
      </c>
      <c r="K145" s="132">
        <f t="shared" si="159"/>
        <v>1.2948532499650156</v>
      </c>
      <c r="L145" s="132">
        <f t="shared" si="159"/>
        <v>0.92129810903563225</v>
      </c>
      <c r="M145" s="132">
        <f t="shared" si="159"/>
        <v>7.3373348243832197</v>
      </c>
      <c r="N145" s="132">
        <f t="shared" si="159"/>
        <v>0.13820377615240886</v>
      </c>
      <c r="O145" s="132">
        <f t="shared" si="159"/>
        <v>0.5775314775888063</v>
      </c>
      <c r="P145" s="132">
        <f t="shared" si="159"/>
        <v>1.3806497920580938</v>
      </c>
      <c r="Q145" s="132">
        <f t="shared" si="159"/>
        <v>2.4196739062532657</v>
      </c>
      <c r="R145" s="132">
        <f t="shared" ref="R145:V145" si="186">R121/Q121*100-100</f>
        <v>-3.6169563891430272</v>
      </c>
      <c r="S145" s="132">
        <f t="shared" si="186"/>
        <v>0.90283930304183002</v>
      </c>
      <c r="T145" s="132">
        <f t="shared" si="186"/>
        <v>-5.8619392064222211</v>
      </c>
      <c r="U145" s="132">
        <f t="shared" si="186"/>
        <v>-2.3029091716633303</v>
      </c>
      <c r="V145" s="132">
        <f t="shared" si="186"/>
        <v>-3.2096015275157441</v>
      </c>
    </row>
    <row r="146" spans="1:22" ht="12" customHeight="1">
      <c r="A146" s="70" t="s">
        <v>33</v>
      </c>
      <c r="B146" s="132" t="s">
        <v>50</v>
      </c>
      <c r="C146" s="132">
        <f t="shared" ref="C146:F146" si="187">ROUND(C122/B122*100-100,1)</f>
        <v>-6.5</v>
      </c>
      <c r="D146" s="132">
        <f t="shared" si="187"/>
        <v>2.9</v>
      </c>
      <c r="E146" s="132">
        <f t="shared" si="187"/>
        <v>-2</v>
      </c>
      <c r="F146" s="132">
        <f t="shared" si="187"/>
        <v>0.8</v>
      </c>
      <c r="G146" s="132">
        <f t="shared" si="159"/>
        <v>-4.4511097780443976</v>
      </c>
      <c r="H146" s="132">
        <f t="shared" si="159"/>
        <v>-8.9988280596015358</v>
      </c>
      <c r="I146" s="132">
        <f t="shared" si="159"/>
        <v>0.78189678962377229</v>
      </c>
      <c r="J146" s="132">
        <f t="shared" si="159"/>
        <v>8.2420591456736219</v>
      </c>
      <c r="K146" s="132">
        <f t="shared" si="159"/>
        <v>2.8754532422632622</v>
      </c>
      <c r="L146" s="132">
        <f t="shared" si="159"/>
        <v>-0.59426229508197537</v>
      </c>
      <c r="M146" s="132">
        <f t="shared" si="159"/>
        <v>7.0459699031127627</v>
      </c>
      <c r="N146" s="132">
        <f t="shared" si="159"/>
        <v>2.114466183947016</v>
      </c>
      <c r="O146" s="132">
        <f t="shared" si="159"/>
        <v>4.2318862444838317</v>
      </c>
      <c r="P146" s="132">
        <f t="shared" si="159"/>
        <v>-3.8899945721006048</v>
      </c>
      <c r="Q146" s="132">
        <f t="shared" si="159"/>
        <v>9.4728915662650763</v>
      </c>
      <c r="R146" s="132">
        <f t="shared" ref="R146:V146" si="188">R122/Q122*100-100</f>
        <v>-0.99738616040721695</v>
      </c>
      <c r="S146" s="132">
        <f t="shared" si="188"/>
        <v>5.6346835267143689</v>
      </c>
      <c r="T146" s="132">
        <f t="shared" si="188"/>
        <v>2.0224940805051261</v>
      </c>
      <c r="U146" s="132">
        <f t="shared" si="188"/>
        <v>0.58343809431711691</v>
      </c>
      <c r="V146" s="132">
        <f t="shared" si="188"/>
        <v>-6.274836559415462</v>
      </c>
    </row>
    <row r="147" spans="1:22" ht="12" customHeight="1">
      <c r="A147" s="70" t="s">
        <v>34</v>
      </c>
      <c r="B147" s="132" t="s">
        <v>50</v>
      </c>
      <c r="C147" s="132">
        <f t="shared" ref="C147:F147" si="189">ROUND(C123/B123*100-100,1)</f>
        <v>-9.5</v>
      </c>
      <c r="D147" s="132">
        <f t="shared" si="189"/>
        <v>-6.2</v>
      </c>
      <c r="E147" s="132">
        <f t="shared" si="189"/>
        <v>-2.4</v>
      </c>
      <c r="F147" s="132">
        <f t="shared" si="189"/>
        <v>-4.4000000000000004</v>
      </c>
      <c r="G147" s="132">
        <f t="shared" si="159"/>
        <v>-6.5192083818393485</v>
      </c>
      <c r="H147" s="132">
        <f t="shared" si="159"/>
        <v>-0.48188857003628982</v>
      </c>
      <c r="I147" s="132">
        <f t="shared" si="159"/>
        <v>2.5843307943416818</v>
      </c>
      <c r="J147" s="132">
        <f t="shared" si="159"/>
        <v>1.4691063378414242</v>
      </c>
      <c r="K147" s="132">
        <f t="shared" si="159"/>
        <v>3.5777754547355158</v>
      </c>
      <c r="L147" s="132">
        <f t="shared" si="159"/>
        <v>-1.2262508515631083</v>
      </c>
      <c r="M147" s="132">
        <f t="shared" si="159"/>
        <v>6.2686795923059293</v>
      </c>
      <c r="N147" s="132">
        <f t="shared" si="159"/>
        <v>1.7163048965169025</v>
      </c>
      <c r="O147" s="132">
        <f t="shared" si="159"/>
        <v>3.7646224742998982</v>
      </c>
      <c r="P147" s="132">
        <f t="shared" si="159"/>
        <v>3.3251343718684581</v>
      </c>
      <c r="Q147" s="132">
        <f t="shared" si="159"/>
        <v>-1.8383001234350331</v>
      </c>
      <c r="R147" s="132">
        <f t="shared" ref="R147:V147" si="190">R123/Q123*100-100</f>
        <v>1.4595589886378946</v>
      </c>
      <c r="S147" s="132">
        <f t="shared" si="190"/>
        <v>1.4031515580736453</v>
      </c>
      <c r="T147" s="132">
        <f t="shared" si="190"/>
        <v>0.30119167139552872</v>
      </c>
      <c r="U147" s="132">
        <f t="shared" si="190"/>
        <v>-0.70937418400208685</v>
      </c>
      <c r="V147" s="132">
        <f t="shared" si="190"/>
        <v>-3.1032215647600339</v>
      </c>
    </row>
    <row r="148" spans="1:22" ht="12" customHeight="1">
      <c r="A148" s="70" t="s">
        <v>35</v>
      </c>
      <c r="B148" s="132" t="s">
        <v>50</v>
      </c>
      <c r="C148" s="132">
        <f t="shared" ref="C148:F148" si="191">ROUND(C124/B124*100-100,1)</f>
        <v>-10</v>
      </c>
      <c r="D148" s="132">
        <f t="shared" si="191"/>
        <v>4.9000000000000004</v>
      </c>
      <c r="E148" s="132">
        <f t="shared" si="191"/>
        <v>3.8</v>
      </c>
      <c r="F148" s="132">
        <f t="shared" si="191"/>
        <v>-0.5</v>
      </c>
      <c r="G148" s="132">
        <f t="shared" si="159"/>
        <v>-12.31126926294003</v>
      </c>
      <c r="H148" s="132">
        <f t="shared" si="159"/>
        <v>-11.674453947262066</v>
      </c>
      <c r="I148" s="132">
        <f t="shared" si="159"/>
        <v>-3.4320544735685985</v>
      </c>
      <c r="J148" s="132">
        <f t="shared" si="159"/>
        <v>-2.8887161893208457</v>
      </c>
      <c r="K148" s="132">
        <f t="shared" si="159"/>
        <v>-1.0774305623328644</v>
      </c>
      <c r="L148" s="132">
        <f t="shared" si="159"/>
        <v>0.16376945995541803</v>
      </c>
      <c r="M148" s="132">
        <f t="shared" si="159"/>
        <v>2.6416358049010853</v>
      </c>
      <c r="N148" s="132">
        <f t="shared" si="159"/>
        <v>-0.41262834660780356</v>
      </c>
      <c r="O148" s="132">
        <f t="shared" si="159"/>
        <v>0.51262285604163083</v>
      </c>
      <c r="P148" s="132">
        <f t="shared" si="159"/>
        <v>3.2594524119947863</v>
      </c>
      <c r="Q148" s="132">
        <f t="shared" si="159"/>
        <v>1.9347890671420203</v>
      </c>
      <c r="R148" s="132">
        <f t="shared" ref="R148:V148" si="192">R124/Q124*100-100</f>
        <v>-3.1585850122044548</v>
      </c>
      <c r="S148" s="132">
        <f t="shared" si="192"/>
        <v>-0.47776690993906357</v>
      </c>
      <c r="T148" s="132">
        <f t="shared" si="192"/>
        <v>7.5600075600164018E-3</v>
      </c>
      <c r="U148" s="132">
        <f t="shared" si="192"/>
        <v>-1.8558415542200493</v>
      </c>
      <c r="V148" s="132">
        <f t="shared" si="192"/>
        <v>0.72980050835707289</v>
      </c>
    </row>
    <row r="149" spans="1:22" ht="12" customHeight="1">
      <c r="A149" s="72" t="s">
        <v>5</v>
      </c>
      <c r="B149" s="132" t="s">
        <v>50</v>
      </c>
      <c r="C149" s="133">
        <f t="shared" ref="C149:F149" si="193">ROUND(C125/B125*100-100,1)</f>
        <v>-9.3000000000000007</v>
      </c>
      <c r="D149" s="133">
        <f t="shared" si="193"/>
        <v>-1</v>
      </c>
      <c r="E149" s="133">
        <f t="shared" si="193"/>
        <v>-1.1000000000000001</v>
      </c>
      <c r="F149" s="133">
        <f t="shared" si="193"/>
        <v>-2.2999999999999998</v>
      </c>
      <c r="G149" s="133">
        <f t="shared" si="159"/>
        <v>-6.8679529920764253</v>
      </c>
      <c r="H149" s="133">
        <f t="shared" si="159"/>
        <v>-3.599726462812697</v>
      </c>
      <c r="I149" s="133">
        <f t="shared" si="159"/>
        <v>3.4749646796798714</v>
      </c>
      <c r="J149" s="133">
        <f t="shared" si="159"/>
        <v>1.0162695038720528</v>
      </c>
      <c r="K149" s="133">
        <f t="shared" si="159"/>
        <v>-0.12340974880143563</v>
      </c>
      <c r="L149" s="133">
        <f t="shared" si="159"/>
        <v>7.26948335421298E-2</v>
      </c>
      <c r="M149" s="133">
        <f t="shared" si="159"/>
        <v>5.5619515100247696</v>
      </c>
      <c r="N149" s="133">
        <f t="shared" si="159"/>
        <v>-0.28010952839544245</v>
      </c>
      <c r="O149" s="133">
        <f t="shared" si="159"/>
        <v>2.0651917356295115</v>
      </c>
      <c r="P149" s="133">
        <f t="shared" si="159"/>
        <v>3.4870275795230583</v>
      </c>
      <c r="Q149" s="133">
        <f t="shared" si="159"/>
        <v>1.1052089303747294</v>
      </c>
      <c r="R149" s="133">
        <f t="shared" ref="R149:V149" si="194">R125/Q125*100-100</f>
        <v>-1.5574410792589077</v>
      </c>
      <c r="S149" s="133">
        <f t="shared" si="194"/>
        <v>1.3938972221460517</v>
      </c>
      <c r="T149" s="133">
        <f t="shared" si="194"/>
        <v>-1.3919760651110096</v>
      </c>
      <c r="U149" s="133">
        <f t="shared" si="194"/>
        <v>-0.78903611772973647</v>
      </c>
      <c r="V149" s="133">
        <f t="shared" si="194"/>
        <v>-2.8189236774038733</v>
      </c>
    </row>
    <row r="150" spans="1:22" ht="12" customHeight="1">
      <c r="A150" s="73" t="s">
        <v>3</v>
      </c>
      <c r="B150" s="132" t="s">
        <v>50</v>
      </c>
      <c r="C150" s="132">
        <f t="shared" ref="C150:F150" si="195">ROUND(C126/B126*100-100,1)</f>
        <v>-9.9</v>
      </c>
      <c r="D150" s="132">
        <f t="shared" si="195"/>
        <v>4.3</v>
      </c>
      <c r="E150" s="132">
        <f t="shared" si="195"/>
        <v>3.7</v>
      </c>
      <c r="F150" s="132">
        <f t="shared" si="195"/>
        <v>-3.1</v>
      </c>
      <c r="G150" s="132">
        <f t="shared" si="159"/>
        <v>-3.3139534883720927</v>
      </c>
      <c r="H150" s="132">
        <f t="shared" si="159"/>
        <v>-4.9533974744437614</v>
      </c>
      <c r="I150" s="132">
        <f t="shared" si="159"/>
        <v>-1.2020561486753536</v>
      </c>
      <c r="J150" s="132">
        <f t="shared" si="159"/>
        <v>5.0668374289602411</v>
      </c>
      <c r="K150" s="132">
        <f t="shared" si="159"/>
        <v>-3.999695261313434</v>
      </c>
      <c r="L150" s="132">
        <f t="shared" si="159"/>
        <v>2.3807634314737101</v>
      </c>
      <c r="M150" s="132">
        <f t="shared" si="159"/>
        <v>5.6972327726532797</v>
      </c>
      <c r="N150" s="132">
        <f t="shared" si="159"/>
        <v>-9.9882663537694327</v>
      </c>
      <c r="O150" s="132">
        <f t="shared" si="159"/>
        <v>4.9372657650317535</v>
      </c>
      <c r="P150" s="132">
        <f t="shared" si="159"/>
        <v>-4.7127329192546625</v>
      </c>
      <c r="Q150" s="132">
        <f t="shared" si="159"/>
        <v>18.577364947445616</v>
      </c>
      <c r="R150" s="132">
        <f t="shared" ref="R150:V150" si="196">R126/Q126*100-100</f>
        <v>-4.8855905998763376</v>
      </c>
      <c r="S150" s="132">
        <f t="shared" si="196"/>
        <v>18.797861580696448</v>
      </c>
      <c r="T150" s="132">
        <f t="shared" si="196"/>
        <v>-10.988810508392135</v>
      </c>
      <c r="U150" s="132">
        <f t="shared" si="196"/>
        <v>-2.9377604700416668</v>
      </c>
      <c r="V150" s="132">
        <f t="shared" si="196"/>
        <v>-13.831209966917712</v>
      </c>
    </row>
    <row r="151" spans="1:22" ht="12" customHeight="1">
      <c r="A151" s="73" t="s">
        <v>4</v>
      </c>
      <c r="B151" s="132" t="s">
        <v>50</v>
      </c>
      <c r="C151" s="132">
        <f t="shared" ref="C151:F151" si="197">ROUND(C127/B127*100-100,1)</f>
        <v>-9.3000000000000007</v>
      </c>
      <c r="D151" s="132">
        <f t="shared" si="197"/>
        <v>-1.1000000000000001</v>
      </c>
      <c r="E151" s="132">
        <f t="shared" si="197"/>
        <v>-1.2</v>
      </c>
      <c r="F151" s="132">
        <f t="shared" si="197"/>
        <v>-2.2999999999999998</v>
      </c>
      <c r="G151" s="132">
        <f t="shared" si="159"/>
        <v>-6.9571338432192107</v>
      </c>
      <c r="H151" s="132">
        <f t="shared" si="159"/>
        <v>-3.5644286251881425</v>
      </c>
      <c r="I151" s="132">
        <f t="shared" si="159"/>
        <v>3.5951644438663095</v>
      </c>
      <c r="J151" s="132">
        <f t="shared" si="159"/>
        <v>0.91699021602435948</v>
      </c>
      <c r="K151" s="132">
        <f t="shared" si="159"/>
        <v>-2.4495271051861778E-2</v>
      </c>
      <c r="L151" s="132">
        <f t="shared" si="159"/>
        <v>1.613972725806434E-2</v>
      </c>
      <c r="M151" s="132">
        <f t="shared" si="159"/>
        <v>5.558558313340157</v>
      </c>
      <c r="N151" s="132">
        <f t="shared" si="159"/>
        <v>-3.6284470246741307E-2</v>
      </c>
      <c r="O151" s="132">
        <f t="shared" si="159"/>
        <v>2.0002395275779037</v>
      </c>
      <c r="P151" s="132">
        <f t="shared" si="159"/>
        <v>3.6778054556522761</v>
      </c>
      <c r="Q151" s="132">
        <f t="shared" si="159"/>
        <v>0.73159555432434331</v>
      </c>
      <c r="R151" s="132">
        <f t="shared" ref="R151:V151" si="198">R127/Q127*100-100</f>
        <v>-1.4736660036322888</v>
      </c>
      <c r="S151" s="132">
        <f t="shared" si="198"/>
        <v>0.97098116321119221</v>
      </c>
      <c r="T151" s="132">
        <f t="shared" si="198"/>
        <v>-1.1176001154459101</v>
      </c>
      <c r="U151" s="132">
        <f t="shared" si="198"/>
        <v>-0.73373621717044557</v>
      </c>
      <c r="V151" s="132">
        <f t="shared" si="198"/>
        <v>-2.5418024656369482</v>
      </c>
    </row>
    <row r="152" spans="1:22" ht="12" customHeight="1">
      <c r="A152" s="14"/>
      <c r="B152" s="135"/>
      <c r="C152" s="135"/>
      <c r="D152" s="135"/>
      <c r="E152" s="124"/>
      <c r="F152" s="124"/>
      <c r="G152" s="124"/>
      <c r="H152" s="124"/>
      <c r="I152" s="124"/>
      <c r="J152" s="124"/>
      <c r="K152" s="124"/>
      <c r="L152" s="124"/>
      <c r="M152" s="124"/>
    </row>
    <row r="153" spans="1:22" ht="12" customHeight="1">
      <c r="A153" s="127"/>
      <c r="B153" s="185" t="s">
        <v>70</v>
      </c>
      <c r="C153" s="185"/>
      <c r="D153" s="185"/>
      <c r="E153" s="185"/>
      <c r="F153" s="185"/>
      <c r="G153" s="185"/>
      <c r="H153" s="185"/>
      <c r="I153" s="185"/>
      <c r="J153" s="185"/>
      <c r="K153" s="185"/>
      <c r="L153" s="185"/>
      <c r="M153" s="185"/>
      <c r="N153" s="185"/>
      <c r="O153" s="185"/>
      <c r="P153" s="185"/>
      <c r="Q153" s="185"/>
      <c r="R153" s="185"/>
      <c r="S153" s="185"/>
      <c r="T153" s="185"/>
      <c r="U153" s="185"/>
      <c r="V153" s="185"/>
    </row>
    <row r="154" spans="1:22" s="131" customFormat="1" ht="12" customHeight="1">
      <c r="A154" s="127"/>
      <c r="B154" s="184" t="s">
        <v>69</v>
      </c>
      <c r="C154" s="184"/>
      <c r="D154" s="184"/>
      <c r="E154" s="184"/>
      <c r="F154" s="184"/>
      <c r="G154" s="184"/>
      <c r="H154" s="184"/>
      <c r="I154" s="184"/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</row>
    <row r="155" spans="1:22" ht="12" customHeight="1">
      <c r="A155" s="70" t="s">
        <v>18</v>
      </c>
      <c r="B155" s="136">
        <f>B106/B$125*100</f>
        <v>0.24921119106294126</v>
      </c>
      <c r="C155" s="136">
        <f t="shared" ref="C155:R170" si="199">C106/C$125*100</f>
        <v>0.25463860709109837</v>
      </c>
      <c r="D155" s="136">
        <f t="shared" si="199"/>
        <v>0.26049900336792903</v>
      </c>
      <c r="E155" s="136">
        <f t="shared" si="199"/>
        <v>0.31256515393703521</v>
      </c>
      <c r="F155" s="136">
        <f t="shared" si="199"/>
        <v>0.309365649205327</v>
      </c>
      <c r="G155" s="136">
        <f t="shared" si="199"/>
        <v>0.32415684836259728</v>
      </c>
      <c r="H155" s="136">
        <f t="shared" si="199"/>
        <v>0.35845418860357425</v>
      </c>
      <c r="I155" s="136">
        <f t="shared" si="199"/>
        <v>0.36862988410659442</v>
      </c>
      <c r="J155" s="136">
        <f t="shared" si="199"/>
        <v>0.34274166794626088</v>
      </c>
      <c r="K155" s="136">
        <f t="shared" si="199"/>
        <v>0.31108833466195956</v>
      </c>
      <c r="L155" s="136">
        <f t="shared" si="199"/>
        <v>0.29455108934589924</v>
      </c>
      <c r="M155" s="136">
        <f t="shared" si="199"/>
        <v>0.31334895286829284</v>
      </c>
      <c r="N155" s="136">
        <f t="shared" si="199"/>
        <v>0.30864364361659002</v>
      </c>
      <c r="O155" s="136">
        <f t="shared" si="199"/>
        <v>0.31122511125900532</v>
      </c>
      <c r="P155" s="136">
        <f t="shared" si="199"/>
        <v>0.37443025191735574</v>
      </c>
      <c r="Q155" s="136">
        <f t="shared" si="199"/>
        <v>0.43411286934602999</v>
      </c>
      <c r="R155" s="136">
        <f t="shared" si="199"/>
        <v>0.58220445882578764</v>
      </c>
      <c r="S155" s="136">
        <f t="shared" ref="S155:T155" si="200">S106/S$125*100</f>
        <v>0.99424447055045162</v>
      </c>
      <c r="T155" s="136">
        <f t="shared" si="200"/>
        <v>0.52573838215883573</v>
      </c>
      <c r="U155" s="136">
        <f t="shared" ref="U155:V155" si="201">U106/U$125*100</f>
        <v>0.54166875443831441</v>
      </c>
      <c r="V155" s="136">
        <f t="shared" si="201"/>
        <v>0.54866904198047117</v>
      </c>
    </row>
    <row r="156" spans="1:22" ht="12" customHeight="1">
      <c r="A156" s="70" t="s">
        <v>19</v>
      </c>
      <c r="B156" s="136">
        <f t="shared" ref="B156:Q176" si="202">B107/B$125*100</f>
        <v>0.51816188240809558</v>
      </c>
      <c r="C156" s="136">
        <f t="shared" si="202"/>
        <v>0.46947398501765625</v>
      </c>
      <c r="D156" s="136">
        <f t="shared" si="202"/>
        <v>0.57907759983504026</v>
      </c>
      <c r="E156" s="136">
        <f t="shared" si="202"/>
        <v>0.5761345472235736</v>
      </c>
      <c r="F156" s="136">
        <f t="shared" si="202"/>
        <v>0.53885483119202726</v>
      </c>
      <c r="G156" s="136">
        <f t="shared" si="202"/>
        <v>0.52759058054065622</v>
      </c>
      <c r="H156" s="136">
        <f t="shared" si="202"/>
        <v>0.50587813350189337</v>
      </c>
      <c r="I156" s="136">
        <f t="shared" si="202"/>
        <v>0.3818431111213243</v>
      </c>
      <c r="J156" s="136">
        <f t="shared" si="202"/>
        <v>0.34767047511805443</v>
      </c>
      <c r="K156" s="136">
        <f t="shared" si="202"/>
        <v>0.32057852180845003</v>
      </c>
      <c r="L156" s="136">
        <f t="shared" si="202"/>
        <v>0.36984843800676342</v>
      </c>
      <c r="M156" s="136">
        <f t="shared" si="202"/>
        <v>0.30921648387977752</v>
      </c>
      <c r="N156" s="136">
        <f t="shared" si="202"/>
        <v>0.28864396793565511</v>
      </c>
      <c r="O156" s="136">
        <f t="shared" si="202"/>
        <v>0.28139128040093847</v>
      </c>
      <c r="P156" s="136">
        <f t="shared" si="202"/>
        <v>0.27020388111029231</v>
      </c>
      <c r="Q156" s="136">
        <f t="shared" si="202"/>
        <v>0.4761237921859684</v>
      </c>
      <c r="R156" s="136">
        <f t="shared" si="199"/>
        <v>0.53832917432198979</v>
      </c>
      <c r="S156" s="136">
        <f t="shared" ref="S156" si="203">S107/S$125*100</f>
        <v>0.5865400055780462</v>
      </c>
      <c r="T156" s="136">
        <f t="shared" ref="T156:U156" si="204">T107/T$125*100</f>
        <v>0.65704441435109795</v>
      </c>
      <c r="U156" s="136">
        <f t="shared" si="204"/>
        <v>0.64343682345399789</v>
      </c>
      <c r="V156" s="136">
        <f t="shared" ref="V156" si="205">V107/V$125*100</f>
        <v>0.32589447632864671</v>
      </c>
    </row>
    <row r="157" spans="1:22" ht="12" customHeight="1">
      <c r="A157" s="70" t="s">
        <v>20</v>
      </c>
      <c r="B157" s="136">
        <f t="shared" si="202"/>
        <v>0.79343538243739631</v>
      </c>
      <c r="C157" s="136">
        <f t="shared" si="199"/>
        <v>0.78279684023596174</v>
      </c>
      <c r="D157" s="136">
        <f t="shared" si="199"/>
        <v>0.71688775860883902</v>
      </c>
      <c r="E157" s="136">
        <f t="shared" si="199"/>
        <v>0.68229202863298366</v>
      </c>
      <c r="F157" s="136">
        <f t="shared" si="199"/>
        <v>0.65217623345987852</v>
      </c>
      <c r="G157" s="136">
        <f t="shared" si="199"/>
        <v>0.63016702577973382</v>
      </c>
      <c r="H157" s="136">
        <f t="shared" si="199"/>
        <v>0.57978825641462595</v>
      </c>
      <c r="I157" s="136">
        <f t="shared" si="199"/>
        <v>0.5836799411724154</v>
      </c>
      <c r="J157" s="136">
        <f t="shared" si="199"/>
        <v>0.69894277086165024</v>
      </c>
      <c r="K157" s="136">
        <f t="shared" si="199"/>
        <v>0.79129180427438017</v>
      </c>
      <c r="L157" s="136">
        <f t="shared" si="199"/>
        <v>0.75259415487735248</v>
      </c>
      <c r="M157" s="136">
        <f t="shared" si="199"/>
        <v>0.69281740955283089</v>
      </c>
      <c r="N157" s="136">
        <f t="shared" si="199"/>
        <v>0.70161024415820283</v>
      </c>
      <c r="O157" s="136">
        <f t="shared" si="199"/>
        <v>0.73384162649102957</v>
      </c>
      <c r="P157" s="136">
        <f t="shared" si="199"/>
        <v>0.6917151123120171</v>
      </c>
      <c r="Q157" s="136">
        <f t="shared" si="199"/>
        <v>0.72262161656006474</v>
      </c>
      <c r="R157" s="136">
        <f t="shared" si="199"/>
        <v>0.73182603449694239</v>
      </c>
      <c r="S157" s="136">
        <f t="shared" ref="S157" si="206">S108/S$125*100</f>
        <v>0.69590351670455797</v>
      </c>
      <c r="T157" s="136">
        <f t="shared" ref="T157:U157" si="207">T108/T$125*100</f>
        <v>0.79760700755952474</v>
      </c>
      <c r="U157" s="136">
        <f t="shared" si="207"/>
        <v>0.74624157908104627</v>
      </c>
      <c r="V157" s="136">
        <f t="shared" ref="V157" si="208">V108/V$125*100</f>
        <v>0.76077603066572796</v>
      </c>
    </row>
    <row r="158" spans="1:22" ht="12" customHeight="1">
      <c r="A158" s="70" t="s">
        <v>21</v>
      </c>
      <c r="B158" s="136">
        <f t="shared" si="202"/>
        <v>0.68733556842050059</v>
      </c>
      <c r="C158" s="136">
        <f t="shared" si="199"/>
        <v>0.72632388261789571</v>
      </c>
      <c r="D158" s="136">
        <f t="shared" si="199"/>
        <v>0.7966183242834558</v>
      </c>
      <c r="E158" s="136">
        <f t="shared" si="199"/>
        <v>0.89512822294808536</v>
      </c>
      <c r="F158" s="136">
        <f t="shared" si="199"/>
        <v>0.9474878940009035</v>
      </c>
      <c r="G158" s="136">
        <f t="shared" si="199"/>
        <v>1.0593835480371034</v>
      </c>
      <c r="H158" s="136">
        <f t="shared" si="199"/>
        <v>1.0614920333606122</v>
      </c>
      <c r="I158" s="136">
        <f t="shared" si="199"/>
        <v>1.0582071374405406</v>
      </c>
      <c r="J158" s="136">
        <f t="shared" si="199"/>
        <v>1.0989344298033596</v>
      </c>
      <c r="K158" s="136">
        <f t="shared" si="199"/>
        <v>0.96875830391375317</v>
      </c>
      <c r="L158" s="136">
        <f t="shared" si="199"/>
        <v>1.0298856504496028</v>
      </c>
      <c r="M158" s="136">
        <f t="shared" si="199"/>
        <v>1.1346322461945353</v>
      </c>
      <c r="N158" s="136">
        <f t="shared" si="199"/>
        <v>0.91259781372914683</v>
      </c>
      <c r="O158" s="136">
        <f t="shared" si="199"/>
        <v>0.94726826262950792</v>
      </c>
      <c r="P158" s="136">
        <f t="shared" si="199"/>
        <v>0.7572190834902699</v>
      </c>
      <c r="Q158" s="136">
        <f t="shared" si="199"/>
        <v>0.8225030074084323</v>
      </c>
      <c r="R158" s="136">
        <f t="shared" si="199"/>
        <v>0.519990676502043</v>
      </c>
      <c r="S158" s="136">
        <f t="shared" ref="S158" si="209">S109/S$125*100</f>
        <v>0.50286931313967931</v>
      </c>
      <c r="T158" s="136">
        <f t="shared" ref="T158:U158" si="210">T109/T$125*100</f>
        <v>0.52865248470096171</v>
      </c>
      <c r="U158" s="136">
        <f t="shared" si="210"/>
        <v>0.52335395763752934</v>
      </c>
      <c r="V158" s="136">
        <f t="shared" ref="V158" si="211">V109/V$125*100</f>
        <v>0.54120173810387373</v>
      </c>
    </row>
    <row r="159" spans="1:22" ht="12" customHeight="1">
      <c r="A159" s="70"/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V159" s="136"/>
    </row>
    <row r="160" spans="1:22" ht="12" customHeight="1">
      <c r="A160" s="70" t="s">
        <v>22</v>
      </c>
      <c r="B160" s="136">
        <f t="shared" si="202"/>
        <v>4.0351856592530444</v>
      </c>
      <c r="C160" s="136">
        <f t="shared" si="199"/>
        <v>3.9759003354357598</v>
      </c>
      <c r="D160" s="136">
        <f t="shared" si="199"/>
        <v>4.2344834696542719</v>
      </c>
      <c r="E160" s="136">
        <f t="shared" si="199"/>
        <v>4.6120300229341868</v>
      </c>
      <c r="F160" s="136">
        <f t="shared" si="199"/>
        <v>4.6913637350164903</v>
      </c>
      <c r="G160" s="136">
        <f t="shared" si="199"/>
        <v>4.3263573709867211</v>
      </c>
      <c r="H160" s="136">
        <f t="shared" si="199"/>
        <v>3.8853342897395713</v>
      </c>
      <c r="I160" s="136">
        <f t="shared" si="199"/>
        <v>4.3220657061225118</v>
      </c>
      <c r="J160" s="136">
        <f t="shared" si="199"/>
        <v>4.0806731992318639</v>
      </c>
      <c r="K160" s="136">
        <f t="shared" si="199"/>
        <v>4.0122613217932654</v>
      </c>
      <c r="L160" s="136">
        <f t="shared" si="199"/>
        <v>3.7724540676689871</v>
      </c>
      <c r="M160" s="136">
        <f t="shared" si="199"/>
        <v>3.5756637104540681</v>
      </c>
      <c r="N160" s="136">
        <f t="shared" si="199"/>
        <v>3.6356167197288696</v>
      </c>
      <c r="O160" s="136">
        <f t="shared" si="199"/>
        <v>3.7158124599494058</v>
      </c>
      <c r="P160" s="136">
        <f t="shared" si="199"/>
        <v>3.5317557793607901</v>
      </c>
      <c r="Q160" s="136">
        <f t="shared" si="199"/>
        <v>3.5511883692169599</v>
      </c>
      <c r="R160" s="136">
        <f t="shared" si="199"/>
        <v>3.5681232347053498</v>
      </c>
      <c r="S160" s="136">
        <f t="shared" ref="S160" si="212">S111/S$125*100</f>
        <v>3.5811056363620994</v>
      </c>
      <c r="T160" s="136">
        <f t="shared" ref="T160:U160" si="213">T111/T$125*100</f>
        <v>3.5584620395289437</v>
      </c>
      <c r="U160" s="136">
        <f t="shared" si="213"/>
        <v>3.4437001418532844</v>
      </c>
      <c r="V160" s="136">
        <f t="shared" ref="V160" si="214">V111/V$125*100</f>
        <v>3.3766436958175987</v>
      </c>
    </row>
    <row r="161" spans="1:22" ht="12" customHeight="1">
      <c r="A161" s="70" t="s">
        <v>23</v>
      </c>
      <c r="B161" s="136">
        <f t="shared" si="202"/>
        <v>6.3812561107632702</v>
      </c>
      <c r="C161" s="136">
        <f t="shared" si="199"/>
        <v>6.6993597463479677</v>
      </c>
      <c r="D161" s="136">
        <f t="shared" si="199"/>
        <v>7.0965358443879296</v>
      </c>
      <c r="E161" s="136">
        <f t="shared" si="199"/>
        <v>7.239731739523247</v>
      </c>
      <c r="F161" s="136">
        <f t="shared" si="199"/>
        <v>7.0316196955087715</v>
      </c>
      <c r="G161" s="136">
        <f t="shared" si="199"/>
        <v>6.9952551230917352</v>
      </c>
      <c r="H161" s="136">
        <f t="shared" si="199"/>
        <v>7.1512502303499144</v>
      </c>
      <c r="I161" s="136">
        <f t="shared" si="199"/>
        <v>7.4095564185643932</v>
      </c>
      <c r="J161" s="136">
        <f t="shared" si="199"/>
        <v>7.438138730756326</v>
      </c>
      <c r="K161" s="136">
        <f t="shared" si="199"/>
        <v>7.2561970922066577</v>
      </c>
      <c r="L161" s="136">
        <f t="shared" si="199"/>
        <v>7.5282175391612585</v>
      </c>
      <c r="M161" s="136">
        <f t="shared" si="199"/>
        <v>7.4039470469017266</v>
      </c>
      <c r="N161" s="136">
        <f t="shared" si="199"/>
        <v>7.4595186744719459</v>
      </c>
      <c r="O161" s="136">
        <f t="shared" si="199"/>
        <v>7.4418637494240656</v>
      </c>
      <c r="P161" s="136">
        <f t="shared" si="199"/>
        <v>8.3133750921149598</v>
      </c>
      <c r="Q161" s="136">
        <f t="shared" si="199"/>
        <v>8.1270045874577992</v>
      </c>
      <c r="R161" s="136">
        <f t="shared" si="199"/>
        <v>8.0303767790056746</v>
      </c>
      <c r="S161" s="136">
        <f t="shared" ref="S161" si="215">S112/S$125*100</f>
        <v>8.1339745269225237</v>
      </c>
      <c r="T161" s="136">
        <f t="shared" ref="T161:U161" si="216">T112/T$125*100</f>
        <v>8.2362822908274325</v>
      </c>
      <c r="U161" s="136">
        <f t="shared" si="216"/>
        <v>8.321828991632211</v>
      </c>
      <c r="V161" s="136">
        <f t="shared" ref="V161" si="217">V112/V$125*100</f>
        <v>8.5287277847709682</v>
      </c>
    </row>
    <row r="162" spans="1:22" ht="12" customHeight="1">
      <c r="A162" s="70" t="s">
        <v>24</v>
      </c>
      <c r="B162" s="136">
        <f t="shared" si="202"/>
        <v>8.3774130768020783</v>
      </c>
      <c r="C162" s="136">
        <f t="shared" si="199"/>
        <v>7.7798303089683136</v>
      </c>
      <c r="D162" s="136">
        <f t="shared" si="199"/>
        <v>7.5642655852635921</v>
      </c>
      <c r="E162" s="136">
        <f t="shared" si="199"/>
        <v>7.331120995204671</v>
      </c>
      <c r="F162" s="136">
        <f t="shared" si="199"/>
        <v>7.4071636204497988</v>
      </c>
      <c r="G162" s="136">
        <f t="shared" si="199"/>
        <v>7.9320053790553038</v>
      </c>
      <c r="H162" s="136">
        <f t="shared" si="199"/>
        <v>8.4957011256927846</v>
      </c>
      <c r="I162" s="136">
        <f t="shared" si="199"/>
        <v>8.6033427549386836</v>
      </c>
      <c r="J162" s="136">
        <f t="shared" si="199"/>
        <v>8.40323708889483</v>
      </c>
      <c r="K162" s="136">
        <f t="shared" si="199"/>
        <v>8.2420377329840928</v>
      </c>
      <c r="L162" s="136">
        <f t="shared" si="199"/>
        <v>8.3428324321043608</v>
      </c>
      <c r="M162" s="136">
        <f t="shared" si="199"/>
        <v>8.0816719610182393</v>
      </c>
      <c r="N162" s="136">
        <f t="shared" si="199"/>
        <v>8.0699592258864286</v>
      </c>
      <c r="O162" s="136">
        <f t="shared" si="199"/>
        <v>8.1282183907031413</v>
      </c>
      <c r="P162" s="136">
        <f t="shared" si="199"/>
        <v>8.0218483037200787</v>
      </c>
      <c r="Q162" s="136">
        <f t="shared" si="199"/>
        <v>7.8504748584029453</v>
      </c>
      <c r="R162" s="136">
        <f t="shared" si="199"/>
        <v>7.7230783996489976</v>
      </c>
      <c r="S162" s="136">
        <f t="shared" ref="S162" si="218">S113/S$125*100</f>
        <v>7.628907801658201</v>
      </c>
      <c r="T162" s="136">
        <f t="shared" ref="T162:U162" si="219">T113/T$125*100</f>
        <v>7.6740319179937257</v>
      </c>
      <c r="U162" s="136">
        <f t="shared" si="219"/>
        <v>7.7457767979169505</v>
      </c>
      <c r="V162" s="136">
        <f t="shared" ref="V162" si="220">V113/V$125*100</f>
        <v>7.8383577620845868</v>
      </c>
    </row>
    <row r="163" spans="1:22" ht="12" customHeight="1">
      <c r="A163" s="70" t="s">
        <v>25</v>
      </c>
      <c r="B163" s="136">
        <f t="shared" si="202"/>
        <v>4.6688544612812786</v>
      </c>
      <c r="C163" s="136">
        <f t="shared" si="199"/>
        <v>4.5180067087152063</v>
      </c>
      <c r="D163" s="136">
        <f t="shared" si="199"/>
        <v>4.4001305931679147</v>
      </c>
      <c r="E163" s="136">
        <f t="shared" si="199"/>
        <v>4.7920286329835298</v>
      </c>
      <c r="F163" s="136">
        <f t="shared" si="199"/>
        <v>5.4908400015655072</v>
      </c>
      <c r="G163" s="136">
        <f t="shared" si="199"/>
        <v>5.0474487690826573</v>
      </c>
      <c r="H163" s="136">
        <f t="shared" si="199"/>
        <v>5.4497321996484809</v>
      </c>
      <c r="I163" s="136">
        <f t="shared" si="199"/>
        <v>5.678815175678471</v>
      </c>
      <c r="J163" s="136">
        <f t="shared" si="199"/>
        <v>5.7187433058267985</v>
      </c>
      <c r="K163" s="136">
        <f t="shared" si="199"/>
        <v>5.7743992711536265</v>
      </c>
      <c r="L163" s="136">
        <f t="shared" si="199"/>
        <v>5.7203225078379409</v>
      </c>
      <c r="M163" s="136">
        <f t="shared" si="199"/>
        <v>6.0267568383378132</v>
      </c>
      <c r="N163" s="136">
        <f t="shared" si="199"/>
        <v>6.0008035905724055</v>
      </c>
      <c r="O163" s="136">
        <f t="shared" si="199"/>
        <v>5.9300476105572919</v>
      </c>
      <c r="P163" s="136">
        <f t="shared" si="199"/>
        <v>5.9340798056715514</v>
      </c>
      <c r="Q163" s="136">
        <f t="shared" si="199"/>
        <v>5.9056559524753549</v>
      </c>
      <c r="R163" s="136">
        <f t="shared" si="199"/>
        <v>6.0587311816162561</v>
      </c>
      <c r="S163" s="136">
        <f t="shared" ref="S163" si="221">S114/S$125*100</f>
        <v>5.9664810135140849</v>
      </c>
      <c r="T163" s="136">
        <f t="shared" ref="T163:U163" si="222">T114/T$125*100</f>
        <v>5.6357028986749409</v>
      </c>
      <c r="U163" s="136">
        <f t="shared" si="222"/>
        <v>5.5816934966921057</v>
      </c>
      <c r="V163" s="136">
        <f t="shared" ref="V163" si="223">V114/V$125*100</f>
        <v>5.4808232524731002</v>
      </c>
    </row>
    <row r="164" spans="1:22" ht="12" customHeight="1">
      <c r="A164" s="70" t="s">
        <v>26</v>
      </c>
      <c r="B164" s="136">
        <f t="shared" si="202"/>
        <v>9.3856697396544959</v>
      </c>
      <c r="C164" s="136">
        <f t="shared" si="199"/>
        <v>9.415334789383083</v>
      </c>
      <c r="D164" s="136">
        <f t="shared" si="199"/>
        <v>9.2746924187229371</v>
      </c>
      <c r="E164" s="136">
        <f t="shared" si="199"/>
        <v>8.7012648550976461</v>
      </c>
      <c r="F164" s="136">
        <f t="shared" si="199"/>
        <v>8.4099779761544724</v>
      </c>
      <c r="G164" s="136">
        <f t="shared" si="199"/>
        <v>8.2055425663595116</v>
      </c>
      <c r="H164" s="136">
        <f t="shared" si="199"/>
        <v>8.0956353397388785</v>
      </c>
      <c r="I164" s="136">
        <f t="shared" si="199"/>
        <v>7.8808281820897594</v>
      </c>
      <c r="J164" s="136">
        <f t="shared" si="199"/>
        <v>7.6845790893460038</v>
      </c>
      <c r="K164" s="136">
        <f t="shared" si="199"/>
        <v>7.4539725923395208</v>
      </c>
      <c r="L164" s="136">
        <f t="shared" si="199"/>
        <v>7.1938366180300166</v>
      </c>
      <c r="M164" s="136">
        <f t="shared" si="199"/>
        <v>7.0232208822641615</v>
      </c>
      <c r="N164" s="136">
        <f t="shared" si="199"/>
        <v>7.2537562453942188</v>
      </c>
      <c r="O164" s="136">
        <f t="shared" si="199"/>
        <v>7.1624143160020557</v>
      </c>
      <c r="P164" s="136">
        <f t="shared" si="199"/>
        <v>7.2898755424547605</v>
      </c>
      <c r="Q164" s="136">
        <f t="shared" si="199"/>
        <v>7.0553042586253154</v>
      </c>
      <c r="R164" s="136">
        <f t="shared" si="199"/>
        <v>7.5667726986042165</v>
      </c>
      <c r="S164" s="136">
        <f t="shared" ref="S164" si="224">S115/S$125*100</f>
        <v>7.1522384023123537</v>
      </c>
      <c r="T164" s="136">
        <f t="shared" ref="T164:U164" si="225">T115/T$125*100</f>
        <v>7.3298249824296748</v>
      </c>
      <c r="U164" s="136">
        <f t="shared" si="225"/>
        <v>7.265790896854865</v>
      </c>
      <c r="V164" s="136">
        <f t="shared" ref="V164" si="226">V115/V$125*100</f>
        <v>7.2672868084743225</v>
      </c>
    </row>
    <row r="165" spans="1:22" ht="12" customHeight="1">
      <c r="A165" s="70" t="s">
        <v>27</v>
      </c>
      <c r="B165" s="136">
        <f t="shared" si="202"/>
        <v>5.2835548372570731</v>
      </c>
      <c r="C165" s="136">
        <f t="shared" si="199"/>
        <v>5.1169262381525851</v>
      </c>
      <c r="D165" s="136">
        <f t="shared" si="199"/>
        <v>4.3848374458725683</v>
      </c>
      <c r="E165" s="136">
        <f t="shared" si="199"/>
        <v>4.219021474737648</v>
      </c>
      <c r="F165" s="136">
        <f t="shared" si="199"/>
        <v>4.2089027570723578</v>
      </c>
      <c r="G165" s="136">
        <f t="shared" si="199"/>
        <v>4.2732544812726356</v>
      </c>
      <c r="H165" s="136">
        <f t="shared" si="199"/>
        <v>4.3527712333083004</v>
      </c>
      <c r="I165" s="136">
        <f t="shared" si="199"/>
        <v>4.4777519896438935</v>
      </c>
      <c r="J165" s="136">
        <f t="shared" si="199"/>
        <v>4.7473891539702491</v>
      </c>
      <c r="K165" s="136">
        <f t="shared" si="199"/>
        <v>4.6733477584177958</v>
      </c>
      <c r="L165" s="136">
        <f t="shared" si="199"/>
        <v>4.9316918384881347</v>
      </c>
      <c r="M165" s="136">
        <f t="shared" si="199"/>
        <v>5.3325020482672372</v>
      </c>
      <c r="N165" s="136">
        <f t="shared" si="199"/>
        <v>5.2815359750922957</v>
      </c>
      <c r="O165" s="136">
        <f t="shared" si="199"/>
        <v>5.1699027840789729</v>
      </c>
      <c r="P165" s="136">
        <f t="shared" si="199"/>
        <v>4.9382147438521793</v>
      </c>
      <c r="Q165" s="136">
        <f t="shared" si="199"/>
        <v>5.1039053286384579</v>
      </c>
      <c r="R165" s="136">
        <f t="shared" si="199"/>
        <v>5.0873049606493543</v>
      </c>
      <c r="S165" s="136">
        <f t="shared" ref="S165" si="227">S116/S$125*100</f>
        <v>5.3534030307384146</v>
      </c>
      <c r="T165" s="136">
        <f t="shared" ref="T165:U165" si="228">T116/T$125*100</f>
        <v>5.3166943792104497</v>
      </c>
      <c r="U165" s="136">
        <f t="shared" si="228"/>
        <v>5.3019608927253969</v>
      </c>
      <c r="V165" s="136">
        <f t="shared" ref="V165" si="229">V116/V$125*100</f>
        <v>5.3341440691827922</v>
      </c>
    </row>
    <row r="166" spans="1:22" ht="12" customHeight="1">
      <c r="A166" s="70" t="s">
        <v>28</v>
      </c>
      <c r="B166" s="136">
        <f t="shared" si="202"/>
        <v>2.6296715532210855</v>
      </c>
      <c r="C166" s="136">
        <f t="shared" si="199"/>
        <v>2.613575282534887</v>
      </c>
      <c r="D166" s="136">
        <f t="shared" si="199"/>
        <v>3.0368066533782385</v>
      </c>
      <c r="E166" s="136">
        <f t="shared" si="199"/>
        <v>3.3089512822294815</v>
      </c>
      <c r="F166" s="136">
        <f t="shared" si="199"/>
        <v>2.7065491587175647</v>
      </c>
      <c r="G166" s="136">
        <f t="shared" si="199"/>
        <v>2.7657436696771041</v>
      </c>
      <c r="H166" s="136">
        <f t="shared" si="199"/>
        <v>2.8270126637961268</v>
      </c>
      <c r="I166" s="136">
        <f t="shared" si="199"/>
        <v>3.1648551140933434</v>
      </c>
      <c r="J166" s="136">
        <f t="shared" si="199"/>
        <v>3.190075657190087</v>
      </c>
      <c r="K166" s="136">
        <f t="shared" si="199"/>
        <v>3.1465664502903992</v>
      </c>
      <c r="L166" s="136">
        <f t="shared" si="199"/>
        <v>3.3206699757038023</v>
      </c>
      <c r="M166" s="136">
        <f t="shared" si="199"/>
        <v>3.2998663236118499</v>
      </c>
      <c r="N166" s="136">
        <f t="shared" si="199"/>
        <v>3.2102182126776317</v>
      </c>
      <c r="O166" s="136">
        <f t="shared" si="199"/>
        <v>3.2688345917090196</v>
      </c>
      <c r="P166" s="136">
        <f t="shared" si="199"/>
        <v>3.3018095472037992</v>
      </c>
      <c r="Q166" s="136">
        <f t="shared" si="199"/>
        <v>3.3796015879791397</v>
      </c>
      <c r="R166" s="136">
        <f t="shared" si="199"/>
        <v>3.4700893958921766</v>
      </c>
      <c r="S166" s="136">
        <f t="shared" ref="S166" si="230">S117/S$125*100</f>
        <v>3.4759679177829801</v>
      </c>
      <c r="T166" s="136">
        <f t="shared" ref="T166:U166" si="231">T117/T$125*100</f>
        <v>3.4089857208975434</v>
      </c>
      <c r="U166" s="136">
        <f t="shared" si="231"/>
        <v>3.6017948500864767</v>
      </c>
      <c r="V166" s="136">
        <f t="shared" ref="V166" si="232">V117/V$125*100</f>
        <v>3.5624373279853212</v>
      </c>
    </row>
    <row r="167" spans="1:22" ht="12" customHeight="1">
      <c r="A167" s="70" t="s">
        <v>29</v>
      </c>
      <c r="B167" s="136">
        <f t="shared" si="202"/>
        <v>6.7564608309712755</v>
      </c>
      <c r="C167" s="136">
        <f t="shared" si="199"/>
        <v>6.7617861784137219</v>
      </c>
      <c r="D167" s="136">
        <f t="shared" si="199"/>
        <v>6.1896006598391642</v>
      </c>
      <c r="E167" s="136">
        <f t="shared" si="199"/>
        <v>5.854819653902287</v>
      </c>
      <c r="F167" s="136">
        <f t="shared" si="199"/>
        <v>5.6749650429269289</v>
      </c>
      <c r="G167" s="136">
        <f t="shared" si="199"/>
        <v>5.6993917999969446</v>
      </c>
      <c r="H167" s="136">
        <f t="shared" si="199"/>
        <v>5.7725193048089141</v>
      </c>
      <c r="I167" s="136">
        <f t="shared" si="199"/>
        <v>5.5893865232744293</v>
      </c>
      <c r="J167" s="136">
        <f t="shared" si="199"/>
        <v>5.6074660054482282</v>
      </c>
      <c r="K167" s="136">
        <f t="shared" si="199"/>
        <v>5.5246175454579962</v>
      </c>
      <c r="L167" s="136">
        <f t="shared" si="199"/>
        <v>5.3631816828293593</v>
      </c>
      <c r="M167" s="136">
        <f t="shared" si="199"/>
        <v>5.2277529430366103</v>
      </c>
      <c r="N167" s="136">
        <f t="shared" si="199"/>
        <v>5.3321657846989865</v>
      </c>
      <c r="O167" s="136">
        <f t="shared" si="199"/>
        <v>5.6954371891941511</v>
      </c>
      <c r="P167" s="136">
        <f t="shared" si="199"/>
        <v>5.5067687436884185</v>
      </c>
      <c r="Q167" s="136">
        <f t="shared" si="199"/>
        <v>5.4469101725484768</v>
      </c>
      <c r="R167" s="136">
        <f t="shared" si="199"/>
        <v>5.5082334713576664</v>
      </c>
      <c r="S167" s="136">
        <f t="shared" ref="S167" si="233">S118/S$125*100</f>
        <v>5.3833216419739518</v>
      </c>
      <c r="T167" s="136">
        <f t="shared" ref="T167:U167" si="234">T118/T$125*100</f>
        <v>5.5033683597031038</v>
      </c>
      <c r="U167" s="136">
        <f t="shared" si="234"/>
        <v>5.5426449676640166</v>
      </c>
      <c r="V167" s="136">
        <f t="shared" ref="V167" si="235">V118/V$125*100</f>
        <v>5.5524738110985474</v>
      </c>
    </row>
    <row r="168" spans="1:22" ht="12" customHeight="1">
      <c r="A168" s="70" t="s">
        <v>30</v>
      </c>
      <c r="B168" s="136">
        <f t="shared" si="202"/>
        <v>10.621701729982142</v>
      </c>
      <c r="C168" s="136">
        <f t="shared" si="199"/>
        <v>10.732073237941663</v>
      </c>
      <c r="D168" s="136">
        <f t="shared" si="199"/>
        <v>10.972403601622103</v>
      </c>
      <c r="E168" s="136">
        <f t="shared" si="199"/>
        <v>10.956981027173535</v>
      </c>
      <c r="F168" s="136">
        <f t="shared" si="199"/>
        <v>11.131114819308401</v>
      </c>
      <c r="G168" s="136">
        <f t="shared" si="199"/>
        <v>11.224193523739668</v>
      </c>
      <c r="H168" s="136">
        <f t="shared" si="199"/>
        <v>10.926809163270038</v>
      </c>
      <c r="I168" s="136">
        <f t="shared" si="199"/>
        <v>10.646222549042138</v>
      </c>
      <c r="J168" s="136">
        <f t="shared" si="199"/>
        <v>10.544993374545744</v>
      </c>
      <c r="K168" s="136">
        <f t="shared" si="199"/>
        <v>10.787495729415784</v>
      </c>
      <c r="L168" s="136">
        <f t="shared" si="199"/>
        <v>10.861215796131955</v>
      </c>
      <c r="M168" s="136">
        <f t="shared" si="199"/>
        <v>11.16143939285047</v>
      </c>
      <c r="N168" s="136">
        <f t="shared" si="199"/>
        <v>10.677124154743437</v>
      </c>
      <c r="O168" s="136">
        <f t="shared" si="199"/>
        <v>9.9454340998921396</v>
      </c>
      <c r="P168" s="136">
        <f t="shared" si="199"/>
        <v>9.7116460602090662</v>
      </c>
      <c r="Q168" s="136">
        <f t="shared" si="199"/>
        <v>9.564992922256172</v>
      </c>
      <c r="R168" s="136">
        <f t="shared" si="199"/>
        <v>9.8763950969369567</v>
      </c>
      <c r="S168" s="136">
        <f t="shared" ref="S168" si="236">S119/S$125*100</f>
        <v>10.111476407400207</v>
      </c>
      <c r="T168" s="136">
        <f t="shared" ref="T168:U168" si="237">T119/T$125*100</f>
        <v>10.394603767763169</v>
      </c>
      <c r="U168" s="136">
        <f t="shared" si="237"/>
        <v>10.397448368687225</v>
      </c>
      <c r="V168" s="136">
        <f t="shared" ref="V168" si="238">V119/V$125*100</f>
        <v>10.231450861584634</v>
      </c>
    </row>
    <row r="169" spans="1:22" ht="12" customHeight="1">
      <c r="A169" s="70" t="s">
        <v>31</v>
      </c>
      <c r="B169" s="136">
        <f t="shared" si="202"/>
        <v>9.3139598362855196</v>
      </c>
      <c r="C169" s="136">
        <f t="shared" si="199"/>
        <v>9.6177529206044632</v>
      </c>
      <c r="D169" s="136">
        <f t="shared" si="199"/>
        <v>9.5656058835658797</v>
      </c>
      <c r="E169" s="136">
        <f t="shared" si="199"/>
        <v>9.3939815136562661</v>
      </c>
      <c r="F169" s="136">
        <f t="shared" si="199"/>
        <v>9.3553310870671265</v>
      </c>
      <c r="G169" s="136">
        <f t="shared" si="199"/>
        <v>9.7556503002796511</v>
      </c>
      <c r="H169" s="136">
        <f t="shared" si="199"/>
        <v>10.138764769640179</v>
      </c>
      <c r="I169" s="136">
        <f t="shared" si="199"/>
        <v>10.335041478043063</v>
      </c>
      <c r="J169" s="136">
        <f t="shared" si="199"/>
        <v>10.508975168290331</v>
      </c>
      <c r="K169" s="136">
        <f t="shared" si="199"/>
        <v>10.723531868048438</v>
      </c>
      <c r="L169" s="136">
        <f t="shared" si="199"/>
        <v>10.554715757250451</v>
      </c>
      <c r="M169" s="136">
        <f t="shared" si="199"/>
        <v>10.465387877132713</v>
      </c>
      <c r="N169" s="136">
        <f t="shared" si="199"/>
        <v>10.631359131113189</v>
      </c>
      <c r="O169" s="136">
        <f t="shared" si="199"/>
        <v>11.069410437604041</v>
      </c>
      <c r="P169" s="136">
        <f t="shared" si="199"/>
        <v>11.708493681596114</v>
      </c>
      <c r="Q169" s="136">
        <f t="shared" si="199"/>
        <v>11.57949259578575</v>
      </c>
      <c r="R169" s="136">
        <f t="shared" si="199"/>
        <v>10.824512573011216</v>
      </c>
      <c r="S169" s="136">
        <f t="shared" ref="S169" si="239">S120/S$125*100</f>
        <v>10.520026030882091</v>
      </c>
      <c r="T169" s="136">
        <f t="shared" ref="T169:U169" si="240">T120/T$125*100</f>
        <v>10.44808612030101</v>
      </c>
      <c r="U169" s="136">
        <f t="shared" si="240"/>
        <v>10.493169099136612</v>
      </c>
      <c r="V169" s="136">
        <f t="shared" ref="V169" si="241">V120/V$125*100</f>
        <v>10.719314714855667</v>
      </c>
    </row>
    <row r="170" spans="1:22" ht="12" customHeight="1">
      <c r="A170" s="70" t="s">
        <v>32</v>
      </c>
      <c r="B170" s="136">
        <f t="shared" si="202"/>
        <v>7.3944476486862438</v>
      </c>
      <c r="C170" s="136">
        <f t="shared" si="199"/>
        <v>7.6022466711572871</v>
      </c>
      <c r="D170" s="136">
        <f t="shared" si="199"/>
        <v>7.5774967351708007</v>
      </c>
      <c r="E170" s="136">
        <f t="shared" si="199"/>
        <v>7.32139134060741</v>
      </c>
      <c r="F170" s="136">
        <f t="shared" si="199"/>
        <v>7.4180154344817266</v>
      </c>
      <c r="G170" s="136">
        <f t="shared" si="199"/>
        <v>7.7992481547700914</v>
      </c>
      <c r="H170" s="136">
        <f t="shared" si="199"/>
        <v>7.9813025222572529</v>
      </c>
      <c r="I170" s="136">
        <f t="shared" si="199"/>
        <v>7.9796401406346957</v>
      </c>
      <c r="J170" s="136">
        <f t="shared" si="199"/>
        <v>8.1253281922083165</v>
      </c>
      <c r="K170" s="136">
        <f t="shared" si="199"/>
        <v>8.2407091067835871</v>
      </c>
      <c r="L170" s="136">
        <f t="shared" si="199"/>
        <v>8.3105892349447963</v>
      </c>
      <c r="M170" s="136">
        <f t="shared" si="199"/>
        <v>8.4503600638196943</v>
      </c>
      <c r="N170" s="136">
        <f t="shared" si="199"/>
        <v>8.4858083382431637</v>
      </c>
      <c r="O170" s="136">
        <f t="shared" si="199"/>
        <v>8.3621226858921283</v>
      </c>
      <c r="P170" s="136">
        <f t="shared" si="199"/>
        <v>8.1919198122219505</v>
      </c>
      <c r="Q170" s="136">
        <f t="shared" si="199"/>
        <v>8.2984226501299982</v>
      </c>
      <c r="R170" s="136">
        <f t="shared" si="199"/>
        <v>8.124811473386897</v>
      </c>
      <c r="S170" s="136">
        <f t="shared" ref="S170" si="242">S121/S$125*100</f>
        <v>8.0854624284784613</v>
      </c>
      <c r="T170" s="136">
        <f t="shared" ref="T170:U170" si="243">T121/T$125*100</f>
        <v>7.7189433807017842</v>
      </c>
      <c r="U170" s="136">
        <f t="shared" si="243"/>
        <v>7.6011590156315059</v>
      </c>
      <c r="V170" s="136">
        <f t="shared" ref="V170" si="244">V121/V$125*100</f>
        <v>7.5706015802237348</v>
      </c>
    </row>
    <row r="171" spans="1:22" ht="12" customHeight="1">
      <c r="A171" s="70" t="s">
        <v>33</v>
      </c>
      <c r="B171" s="136">
        <f t="shared" si="202"/>
        <v>4.0570841673786253</v>
      </c>
      <c r="C171" s="136">
        <f t="shared" ref="C171:R176" si="245">C122/C$125*100</f>
        <v>4.1852925367244316</v>
      </c>
      <c r="D171" s="136">
        <f t="shared" si="245"/>
        <v>4.3520173207780601</v>
      </c>
      <c r="E171" s="136">
        <f t="shared" si="245"/>
        <v>4.310758218083258</v>
      </c>
      <c r="F171" s="136">
        <f t="shared" si="245"/>
        <v>4.4483542601375508</v>
      </c>
      <c r="G171" s="136">
        <f t="shared" si="245"/>
        <v>4.5637922339889059</v>
      </c>
      <c r="H171" s="136">
        <f t="shared" si="245"/>
        <v>4.3081873790043739</v>
      </c>
      <c r="I171" s="136">
        <f t="shared" si="245"/>
        <v>4.1960613093733485</v>
      </c>
      <c r="J171" s="136">
        <f t="shared" si="245"/>
        <v>4.4962095577153844</v>
      </c>
      <c r="K171" s="136">
        <f t="shared" si="245"/>
        <v>4.6312113274873781</v>
      </c>
      <c r="L171" s="136">
        <f t="shared" si="245"/>
        <v>4.6003455712072041</v>
      </c>
      <c r="M171" s="136">
        <f t="shared" si="245"/>
        <v>4.6650184703396524</v>
      </c>
      <c r="N171" s="136">
        <f t="shared" si="245"/>
        <v>4.7770396516092539</v>
      </c>
      <c r="O171" s="136">
        <f t="shared" si="245"/>
        <v>4.8784492056963202</v>
      </c>
      <c r="P171" s="136">
        <f t="shared" si="245"/>
        <v>4.5306913398291435</v>
      </c>
      <c r="Q171" s="136">
        <f t="shared" si="245"/>
        <v>4.9056610140323231</v>
      </c>
      <c r="R171" s="136">
        <f t="shared" si="245"/>
        <v>4.9335700770559692</v>
      </c>
      <c r="S171" s="136">
        <f t="shared" ref="S171" si="246">S122/S$125*100</f>
        <v>5.1399159912441581</v>
      </c>
      <c r="T171" s="136">
        <f t="shared" ref="T171:U171" si="247">T122/T$125*100</f>
        <v>5.3178943037866189</v>
      </c>
      <c r="U171" s="136">
        <f t="shared" si="247"/>
        <v>5.3914615035065925</v>
      </c>
      <c r="V171" s="136">
        <f t="shared" ref="V171" si="248">V122/V$125*100</f>
        <v>5.1997325994040375</v>
      </c>
    </row>
    <row r="172" spans="1:22" ht="12" customHeight="1">
      <c r="A172" s="70" t="s">
        <v>34</v>
      </c>
      <c r="B172" s="136">
        <f t="shared" si="202"/>
        <v>7.6967087467576327</v>
      </c>
      <c r="C172" s="136">
        <f t="shared" si="245"/>
        <v>7.6787913426275569</v>
      </c>
      <c r="D172" s="136">
        <f t="shared" si="245"/>
        <v>7.2723211217265797</v>
      </c>
      <c r="E172" s="136">
        <f t="shared" si="245"/>
        <v>7.1803113489471135</v>
      </c>
      <c r="F172" s="136">
        <f t="shared" si="245"/>
        <v>7.0294849124205232</v>
      </c>
      <c r="G172" s="136">
        <f t="shared" si="245"/>
        <v>7.055807698772905</v>
      </c>
      <c r="H172" s="136">
        <f t="shared" si="245"/>
        <v>7.2840110409438301</v>
      </c>
      <c r="I172" s="136">
        <f t="shared" si="245"/>
        <v>7.2213158076154151</v>
      </c>
      <c r="J172" s="136">
        <f t="shared" si="245"/>
        <v>7.2536876008272824</v>
      </c>
      <c r="K172" s="136">
        <f t="shared" si="245"/>
        <v>7.5224917435371825</v>
      </c>
      <c r="L172" s="136">
        <f t="shared" si="245"/>
        <v>7.4248496423850092</v>
      </c>
      <c r="M172" s="136">
        <f t="shared" si="245"/>
        <v>7.4745583648359233</v>
      </c>
      <c r="N172" s="136">
        <f t="shared" si="245"/>
        <v>7.6242006886374805</v>
      </c>
      <c r="O172" s="136">
        <f t="shared" si="245"/>
        <v>7.7511470137041432</v>
      </c>
      <c r="P172" s="136">
        <f t="shared" si="245"/>
        <v>7.7390212614973111</v>
      </c>
      <c r="Q172" s="136">
        <f t="shared" si="245"/>
        <v>7.5137126014209477</v>
      </c>
      <c r="R172" s="136">
        <f t="shared" si="245"/>
        <v>7.7439877149203387</v>
      </c>
      <c r="S172" s="136">
        <f t="shared" ref="S172" si="249">S123/S$125*100</f>
        <v>7.7446945174567485</v>
      </c>
      <c r="T172" s="136">
        <f t="shared" ref="T172:U172" si="250">T123/T$125*100</f>
        <v>7.8776762603493502</v>
      </c>
      <c r="U172" s="136">
        <f t="shared" si="250"/>
        <v>7.8840016794323109</v>
      </c>
      <c r="V172" s="136">
        <f t="shared" ref="V172" si="251">V123/V$125*100</f>
        <v>7.8609374666638212</v>
      </c>
    </row>
    <row r="173" spans="1:22" ht="12" customHeight="1">
      <c r="A173" s="70" t="s">
        <v>35</v>
      </c>
      <c r="B173" s="136">
        <f t="shared" si="202"/>
        <v>11.149887577377299</v>
      </c>
      <c r="C173" s="136">
        <f t="shared" si="245"/>
        <v>11.069890388030453</v>
      </c>
      <c r="D173" s="136">
        <f t="shared" si="245"/>
        <v>11.725719980754691</v>
      </c>
      <c r="E173" s="136">
        <f t="shared" si="245"/>
        <v>12.311487942178054</v>
      </c>
      <c r="F173" s="136">
        <f t="shared" si="245"/>
        <v>12.548432891314635</v>
      </c>
      <c r="G173" s="136">
        <f t="shared" si="245"/>
        <v>11.815010926206087</v>
      </c>
      <c r="H173" s="136">
        <f t="shared" si="245"/>
        <v>10.825356125920656</v>
      </c>
      <c r="I173" s="136">
        <f t="shared" si="245"/>
        <v>10.102756777044988</v>
      </c>
      <c r="J173" s="136">
        <f t="shared" si="245"/>
        <v>9.7122145320192388</v>
      </c>
      <c r="K173" s="136">
        <f t="shared" si="245"/>
        <v>9.6194434954257293</v>
      </c>
      <c r="L173" s="136">
        <f t="shared" si="245"/>
        <v>9.6281980035770971</v>
      </c>
      <c r="M173" s="136">
        <f t="shared" si="245"/>
        <v>9.3618389846344012</v>
      </c>
      <c r="N173" s="136">
        <f t="shared" si="245"/>
        <v>9.3493979376911014</v>
      </c>
      <c r="O173" s="136">
        <f t="shared" si="245"/>
        <v>9.2071791848126381</v>
      </c>
      <c r="P173" s="136">
        <f t="shared" si="245"/>
        <v>9.1869319577499393</v>
      </c>
      <c r="Q173" s="136">
        <f t="shared" si="245"/>
        <v>9.2623118155298698</v>
      </c>
      <c r="R173" s="136">
        <f t="shared" si="245"/>
        <v>9.111662599062166</v>
      </c>
      <c r="S173" s="136">
        <f t="shared" ref="S173" si="252">S124/S$125*100</f>
        <v>8.9434673473009862</v>
      </c>
      <c r="T173" s="136">
        <f t="shared" ref="T173:U173" si="253">T124/T$125*100</f>
        <v>9.0704012890618309</v>
      </c>
      <c r="U173" s="136">
        <f t="shared" si="253"/>
        <v>8.9728681835695525</v>
      </c>
      <c r="V173" s="136">
        <f t="shared" ref="V173" si="254">V124/V$125*100</f>
        <v>9.3005269783021483</v>
      </c>
    </row>
    <row r="174" spans="1:22" ht="12" customHeight="1">
      <c r="A174" s="72" t="s">
        <v>5</v>
      </c>
      <c r="B174" s="137">
        <f t="shared" si="202"/>
        <v>100</v>
      </c>
      <c r="C174" s="137">
        <f t="shared" si="202"/>
        <v>100</v>
      </c>
      <c r="D174" s="137">
        <f t="shared" si="202"/>
        <v>100</v>
      </c>
      <c r="E174" s="137">
        <f t="shared" si="202"/>
        <v>100</v>
      </c>
      <c r="F174" s="137">
        <f t="shared" si="202"/>
        <v>100</v>
      </c>
      <c r="G174" s="137">
        <f t="shared" si="202"/>
        <v>100</v>
      </c>
      <c r="H174" s="137">
        <f t="shared" si="202"/>
        <v>100</v>
      </c>
      <c r="I174" s="137">
        <f t="shared" si="202"/>
        <v>100</v>
      </c>
      <c r="J174" s="137">
        <f t="shared" si="202"/>
        <v>100</v>
      </c>
      <c r="K174" s="137">
        <f t="shared" si="202"/>
        <v>100</v>
      </c>
      <c r="L174" s="137">
        <f t="shared" si="202"/>
        <v>100</v>
      </c>
      <c r="M174" s="137">
        <f t="shared" si="202"/>
        <v>100</v>
      </c>
      <c r="N174" s="137">
        <f t="shared" si="202"/>
        <v>100</v>
      </c>
      <c r="O174" s="137">
        <f t="shared" si="202"/>
        <v>100</v>
      </c>
      <c r="P174" s="137">
        <f t="shared" si="202"/>
        <v>100</v>
      </c>
      <c r="Q174" s="137">
        <f t="shared" si="202"/>
        <v>100</v>
      </c>
      <c r="R174" s="137">
        <f t="shared" si="245"/>
        <v>100</v>
      </c>
      <c r="S174" s="137">
        <f t="shared" ref="S174" si="255">S125/S$125*100</f>
        <v>100</v>
      </c>
      <c r="T174" s="137">
        <f t="shared" ref="T174:U174" si="256">T125/T$125*100</f>
        <v>100</v>
      </c>
      <c r="U174" s="137">
        <f t="shared" si="256"/>
        <v>100</v>
      </c>
      <c r="V174" s="137">
        <f t="shared" ref="V174" si="257">V125/V$125*100</f>
        <v>100</v>
      </c>
    </row>
    <row r="175" spans="1:22" ht="12" customHeight="1">
      <c r="A175" s="73" t="s">
        <v>3</v>
      </c>
      <c r="B175" s="136">
        <f t="shared" si="202"/>
        <v>2.2481440243289339</v>
      </c>
      <c r="C175" s="136">
        <f t="shared" si="245"/>
        <v>2.2332333149626118</v>
      </c>
      <c r="D175" s="136">
        <f t="shared" si="245"/>
        <v>2.3530826860952638</v>
      </c>
      <c r="E175" s="136">
        <f t="shared" si="245"/>
        <v>2.4661199527416779</v>
      </c>
      <c r="F175" s="136">
        <f t="shared" si="245"/>
        <v>2.447884607858136</v>
      </c>
      <c r="G175" s="136">
        <f t="shared" si="245"/>
        <v>2.5412980027200902</v>
      </c>
      <c r="H175" s="136">
        <f t="shared" si="245"/>
        <v>2.5056126118807054</v>
      </c>
      <c r="I175" s="136">
        <f t="shared" si="245"/>
        <v>2.3923600738408748</v>
      </c>
      <c r="J175" s="136">
        <f t="shared" si="245"/>
        <v>2.4882893437293254</v>
      </c>
      <c r="K175" s="136">
        <f t="shared" si="245"/>
        <v>2.391716964658543</v>
      </c>
      <c r="L175" s="136">
        <f t="shared" si="245"/>
        <v>2.4468793326796181</v>
      </c>
      <c r="M175" s="136">
        <f t="shared" si="245"/>
        <v>2.4500150924954363</v>
      </c>
      <c r="N175" s="136">
        <f t="shared" si="245"/>
        <v>2.2114956694395946</v>
      </c>
      <c r="O175" s="136">
        <f t="shared" si="245"/>
        <v>2.273726280780481</v>
      </c>
      <c r="P175" s="136">
        <f t="shared" si="245"/>
        <v>2.0935683288299352</v>
      </c>
      <c r="Q175" s="136">
        <f t="shared" si="245"/>
        <v>2.4553612855004956</v>
      </c>
      <c r="R175" s="136">
        <f t="shared" si="245"/>
        <v>2.3723503441467626</v>
      </c>
      <c r="S175" s="136">
        <f t="shared" ref="S175" si="258">S126/S$125*100</f>
        <v>2.7795573059727356</v>
      </c>
      <c r="T175" s="136">
        <f t="shared" ref="T175:U175" si="259">T126/T$125*100</f>
        <v>2.5090422887704205</v>
      </c>
      <c r="U175" s="136">
        <f t="shared" si="259"/>
        <v>2.4547011146108884</v>
      </c>
      <c r="V175" s="136">
        <f t="shared" ref="V175" si="260">V126/V$125*100</f>
        <v>2.1765412870787197</v>
      </c>
    </row>
    <row r="176" spans="1:22" ht="12" customHeight="1">
      <c r="A176" s="73" t="s">
        <v>4</v>
      </c>
      <c r="B176" s="136">
        <f t="shared" si="202"/>
        <v>97.751855975671063</v>
      </c>
      <c r="C176" s="136">
        <f t="shared" si="245"/>
        <v>97.766766685037382</v>
      </c>
      <c r="D176" s="136">
        <f t="shared" si="245"/>
        <v>97.646917313904751</v>
      </c>
      <c r="E176" s="136">
        <f t="shared" si="245"/>
        <v>97.533880047258322</v>
      </c>
      <c r="F176" s="136">
        <f t="shared" si="245"/>
        <v>97.552115392141843</v>
      </c>
      <c r="G176" s="136">
        <f t="shared" si="245"/>
        <v>97.458701997279917</v>
      </c>
      <c r="H176" s="136">
        <f t="shared" si="245"/>
        <v>97.494387388119307</v>
      </c>
      <c r="I176" s="136">
        <f t="shared" si="245"/>
        <v>97.607639926159138</v>
      </c>
      <c r="J176" s="136">
        <f t="shared" si="245"/>
        <v>97.511710656270679</v>
      </c>
      <c r="K176" s="136">
        <f t="shared" si="245"/>
        <v>97.608283035341429</v>
      </c>
      <c r="L176" s="136">
        <f t="shared" si="245"/>
        <v>97.553120667320371</v>
      </c>
      <c r="M176" s="136">
        <f t="shared" si="245"/>
        <v>97.549984907504566</v>
      </c>
      <c r="N176" s="136">
        <f t="shared" si="245"/>
        <v>97.788504330560414</v>
      </c>
      <c r="O176" s="136">
        <f t="shared" si="245"/>
        <v>97.72627371921952</v>
      </c>
      <c r="P176" s="136">
        <f t="shared" si="245"/>
        <v>97.906431671170054</v>
      </c>
      <c r="Q176" s="136">
        <f t="shared" si="245"/>
        <v>97.544638714499527</v>
      </c>
      <c r="R176" s="136">
        <f t="shared" si="245"/>
        <v>97.627649655853247</v>
      </c>
      <c r="S176" s="136">
        <f t="shared" ref="S176" si="261">S127/S$125*100</f>
        <v>97.220442694027255</v>
      </c>
      <c r="T176" s="136">
        <f t="shared" ref="T176:U176" si="262">T127/T$125*100</f>
        <v>97.490957711229584</v>
      </c>
      <c r="U176" s="136">
        <f t="shared" si="262"/>
        <v>97.545298885389116</v>
      </c>
      <c r="V176" s="136">
        <f t="shared" ref="V176" si="263">V127/V$125*100</f>
        <v>97.82345871292128</v>
      </c>
    </row>
    <row r="177" spans="1:22" ht="12" customHeight="1">
      <c r="A177" s="14"/>
      <c r="B177" s="138"/>
      <c r="C177" s="138"/>
      <c r="D177" s="138"/>
      <c r="E177" s="138"/>
      <c r="F177" s="138"/>
      <c r="G177" s="138"/>
      <c r="H177" s="138"/>
      <c r="I177" s="124"/>
      <c r="J177" s="124"/>
      <c r="K177" s="124"/>
      <c r="L177" s="124"/>
      <c r="M177" s="124"/>
    </row>
    <row r="178" spans="1:22" ht="12" customHeight="1">
      <c r="A178" s="127"/>
      <c r="B178" s="184" t="s">
        <v>96</v>
      </c>
      <c r="C178" s="184"/>
      <c r="D178" s="184"/>
      <c r="E178" s="184"/>
      <c r="F178" s="184"/>
      <c r="G178" s="184"/>
      <c r="H178" s="184"/>
      <c r="I178" s="184"/>
      <c r="J178" s="184"/>
      <c r="K178" s="184"/>
      <c r="L178" s="184"/>
      <c r="M178" s="184"/>
      <c r="N178" s="184"/>
      <c r="O178" s="184"/>
      <c r="P178" s="184"/>
      <c r="Q178" s="184"/>
      <c r="R178" s="184"/>
      <c r="S178" s="184"/>
      <c r="T178" s="184"/>
      <c r="U178" s="184"/>
      <c r="V178" s="184"/>
    </row>
    <row r="179" spans="1:22" ht="12" customHeight="1">
      <c r="A179" s="70" t="s">
        <v>18</v>
      </c>
      <c r="B179" s="136">
        <f t="shared" ref="B179:T179" si="264">B106/$Q106*100</f>
        <v>62.806062961523523</v>
      </c>
      <c r="C179" s="136">
        <f t="shared" si="264"/>
        <v>58.181111542945985</v>
      </c>
      <c r="D179" s="136">
        <f t="shared" si="264"/>
        <v>58.919549164399534</v>
      </c>
      <c r="E179" s="136">
        <f t="shared" si="264"/>
        <v>69.918383210260387</v>
      </c>
      <c r="F179" s="136">
        <f t="shared" si="264"/>
        <v>67.586474931986018</v>
      </c>
      <c r="G179" s="136">
        <f t="shared" si="264"/>
        <v>65.954139137193948</v>
      </c>
      <c r="H179" s="136">
        <f t="shared" si="264"/>
        <v>70.307034589972801</v>
      </c>
      <c r="I179" s="136">
        <f t="shared" si="264"/>
        <v>74.815390594636611</v>
      </c>
      <c r="J179" s="136">
        <f t="shared" si="264"/>
        <v>70.268169452001558</v>
      </c>
      <c r="K179" s="136">
        <f t="shared" si="264"/>
        <v>63.699961134862029</v>
      </c>
      <c r="L179" s="139">
        <f t="shared" si="264"/>
        <v>60.357559269335404</v>
      </c>
      <c r="M179" s="136">
        <f t="shared" si="264"/>
        <v>67.780800621842204</v>
      </c>
      <c r="N179" s="136">
        <f t="shared" si="264"/>
        <v>66.575981344733776</v>
      </c>
      <c r="O179" s="136">
        <f t="shared" si="264"/>
        <v>68.51923824329576</v>
      </c>
      <c r="P179" s="136">
        <f t="shared" si="264"/>
        <v>85.308977846871343</v>
      </c>
      <c r="Q179" s="139">
        <f t="shared" si="264"/>
        <v>100</v>
      </c>
      <c r="R179" s="136">
        <f t="shared" si="264"/>
        <v>132.02487368830157</v>
      </c>
      <c r="S179" s="136">
        <f t="shared" si="264"/>
        <v>228.60474154683251</v>
      </c>
      <c r="T179" s="136">
        <f t="shared" si="264"/>
        <v>119.19937815779247</v>
      </c>
      <c r="U179" s="136">
        <f t="shared" ref="U179:V179" si="265">U106/$Q106*100</f>
        <v>121.84220753983676</v>
      </c>
      <c r="V179" s="136">
        <f t="shared" si="265"/>
        <v>119.93781577924601</v>
      </c>
    </row>
    <row r="180" spans="1:22" ht="12" customHeight="1">
      <c r="A180" s="70" t="s">
        <v>19</v>
      </c>
      <c r="B180" s="136">
        <f t="shared" ref="B180:T180" si="266">B107/$Q107*100</f>
        <v>119.06449326718638</v>
      </c>
      <c r="C180" s="136">
        <f t="shared" si="266"/>
        <v>97.802976612331676</v>
      </c>
      <c r="D180" s="136">
        <f t="shared" si="266"/>
        <v>119.41885187810064</v>
      </c>
      <c r="E180" s="136">
        <f t="shared" si="266"/>
        <v>117.5053153791637</v>
      </c>
      <c r="F180" s="136">
        <f t="shared" si="266"/>
        <v>107.33522324592487</v>
      </c>
      <c r="G180" s="136">
        <f t="shared" si="266"/>
        <v>97.87384833451452</v>
      </c>
      <c r="H180" s="136">
        <f t="shared" si="266"/>
        <v>90.467753366406797</v>
      </c>
      <c r="I180" s="136">
        <f t="shared" si="266"/>
        <v>70.659107016300496</v>
      </c>
      <c r="J180" s="136">
        <f t="shared" si="266"/>
        <v>64.989369241672577</v>
      </c>
      <c r="K180" s="136">
        <f t="shared" si="266"/>
        <v>59.851169383416014</v>
      </c>
      <c r="L180" s="139">
        <f t="shared" si="266"/>
        <v>69.099929128277822</v>
      </c>
      <c r="M180" s="136">
        <f t="shared" si="266"/>
        <v>60.985116938341598</v>
      </c>
      <c r="N180" s="136">
        <f t="shared" si="266"/>
        <v>56.768249468462088</v>
      </c>
      <c r="O180" s="136">
        <f t="shared" si="266"/>
        <v>56.484762579730685</v>
      </c>
      <c r="P180" s="136">
        <f t="shared" si="266"/>
        <v>56.130403968816445</v>
      </c>
      <c r="Q180" s="139">
        <f t="shared" si="266"/>
        <v>100</v>
      </c>
      <c r="R180" s="136">
        <f t="shared" si="266"/>
        <v>111.30403968816442</v>
      </c>
      <c r="S180" s="136">
        <f t="shared" si="266"/>
        <v>122.96243798724309</v>
      </c>
      <c r="T180" s="136">
        <f t="shared" si="266"/>
        <v>135.82565556343019</v>
      </c>
      <c r="U180" s="136">
        <f t="shared" ref="U180:V180" si="267">U107/$Q107*100</f>
        <v>131.96314670446492</v>
      </c>
      <c r="V180" s="136">
        <f t="shared" si="267"/>
        <v>64.953933380581148</v>
      </c>
    </row>
    <row r="181" spans="1:22" ht="12" customHeight="1">
      <c r="A181" s="70" t="s">
        <v>20</v>
      </c>
      <c r="B181" s="136">
        <f t="shared" ref="B181:T181" si="268">B108/$Q108*100</f>
        <v>120.126079850572</v>
      </c>
      <c r="C181" s="136">
        <f t="shared" si="268"/>
        <v>107.44805043194023</v>
      </c>
      <c r="D181" s="136">
        <f t="shared" si="268"/>
        <v>97.408358627130497</v>
      </c>
      <c r="E181" s="136">
        <f t="shared" si="268"/>
        <v>91.688069110436601</v>
      </c>
      <c r="F181" s="136">
        <f t="shared" si="268"/>
        <v>85.59420966612187</v>
      </c>
      <c r="G181" s="136">
        <f t="shared" si="268"/>
        <v>77.025449451319162</v>
      </c>
      <c r="H181" s="136">
        <f t="shared" si="268"/>
        <v>68.316600513658642</v>
      </c>
      <c r="I181" s="136">
        <f t="shared" si="268"/>
        <v>71.165071211767454</v>
      </c>
      <c r="J181" s="136">
        <f t="shared" si="268"/>
        <v>86.084520196124203</v>
      </c>
      <c r="K181" s="136">
        <f t="shared" si="268"/>
        <v>97.338314265701598</v>
      </c>
      <c r="L181" s="139">
        <f t="shared" si="268"/>
        <v>92.645342049964967</v>
      </c>
      <c r="M181" s="136">
        <f t="shared" si="268"/>
        <v>90.030352556619192</v>
      </c>
      <c r="N181" s="136">
        <f t="shared" si="268"/>
        <v>90.917581134718645</v>
      </c>
      <c r="O181" s="136">
        <f t="shared" si="268"/>
        <v>97.05813681998599</v>
      </c>
      <c r="P181" s="136">
        <f t="shared" si="268"/>
        <v>94.67662853140321</v>
      </c>
      <c r="Q181" s="139">
        <f t="shared" si="268"/>
        <v>100</v>
      </c>
      <c r="R181" s="136">
        <f t="shared" si="268"/>
        <v>99.696474433808064</v>
      </c>
      <c r="S181" s="136">
        <f t="shared" si="268"/>
        <v>96.124212000933923</v>
      </c>
      <c r="T181" s="136">
        <f t="shared" si="268"/>
        <v>108.63880457623158</v>
      </c>
      <c r="U181" s="136">
        <f t="shared" ref="U181:V181" si="269">U108/$Q108*100</f>
        <v>100.84053233714685</v>
      </c>
      <c r="V181" s="136">
        <f t="shared" si="269"/>
        <v>99.906607518094788</v>
      </c>
    </row>
    <row r="182" spans="1:22" ht="12" customHeight="1">
      <c r="A182" s="70" t="s">
        <v>21</v>
      </c>
      <c r="B182" s="136">
        <f t="shared" ref="B182:T182" si="270">B109/$Q109*100</f>
        <v>91.425641025641028</v>
      </c>
      <c r="C182" s="136">
        <f t="shared" si="270"/>
        <v>87.589743589743591</v>
      </c>
      <c r="D182" s="136">
        <f t="shared" si="270"/>
        <v>95.097435897435901</v>
      </c>
      <c r="E182" s="136">
        <f t="shared" si="270"/>
        <v>105.68205128205128</v>
      </c>
      <c r="F182" s="136">
        <f t="shared" si="270"/>
        <v>109.25128205128205</v>
      </c>
      <c r="G182" s="136">
        <f t="shared" si="270"/>
        <v>113.76410256410256</v>
      </c>
      <c r="H182" s="136">
        <f t="shared" si="270"/>
        <v>109.88717948717949</v>
      </c>
      <c r="I182" s="136">
        <f t="shared" si="270"/>
        <v>113.35384615384616</v>
      </c>
      <c r="J182" s="136">
        <f t="shared" si="270"/>
        <v>118.9128205128205</v>
      </c>
      <c r="K182" s="136">
        <f t="shared" si="270"/>
        <v>104.69743589743589</v>
      </c>
      <c r="L182" s="139">
        <f t="shared" si="270"/>
        <v>111.38461538461537</v>
      </c>
      <c r="M182" s="136">
        <f t="shared" si="270"/>
        <v>129.53846153846155</v>
      </c>
      <c r="N182" s="136">
        <f t="shared" si="270"/>
        <v>103.8974358974359</v>
      </c>
      <c r="O182" s="136">
        <f t="shared" si="270"/>
        <v>110.07179487179486</v>
      </c>
      <c r="P182" s="136">
        <f t="shared" si="270"/>
        <v>91.05641025641026</v>
      </c>
      <c r="Q182" s="139">
        <f t="shared" si="270"/>
        <v>100</v>
      </c>
      <c r="R182" s="136">
        <f t="shared" si="270"/>
        <v>62.235897435897435</v>
      </c>
      <c r="S182" s="136">
        <f t="shared" si="270"/>
        <v>61.025641025641029</v>
      </c>
      <c r="T182" s="136">
        <f t="shared" si="270"/>
        <v>63.261538461538457</v>
      </c>
      <c r="U182" s="136">
        <f t="shared" ref="U182:V182" si="271">U109/$Q109*100</f>
        <v>62.133333333333326</v>
      </c>
      <c r="V182" s="136">
        <f t="shared" si="271"/>
        <v>62.441025641025639</v>
      </c>
    </row>
    <row r="183" spans="1:22" ht="12" customHeight="1">
      <c r="A183" s="70"/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9"/>
      <c r="M183" s="136"/>
      <c r="N183" s="136"/>
      <c r="O183" s="136"/>
      <c r="P183" s="136"/>
      <c r="Q183" s="139"/>
      <c r="R183" s="136"/>
      <c r="S183" s="136"/>
      <c r="T183" s="136"/>
      <c r="U183" s="136"/>
      <c r="V183" s="136"/>
    </row>
    <row r="184" spans="1:22" ht="12" customHeight="1">
      <c r="A184" s="70" t="s">
        <v>22</v>
      </c>
      <c r="B184" s="136">
        <f t="shared" ref="B184:T184" si="272">B111/$Q111*100</f>
        <v>124.31584948688712</v>
      </c>
      <c r="C184" s="136">
        <f t="shared" si="272"/>
        <v>111.05093120486507</v>
      </c>
      <c r="D184" s="136">
        <f t="shared" si="272"/>
        <v>117.08000760167239</v>
      </c>
      <c r="E184" s="136">
        <f t="shared" si="272"/>
        <v>126.11649562903841</v>
      </c>
      <c r="F184" s="136">
        <f t="shared" si="272"/>
        <v>125.289813759027</v>
      </c>
      <c r="G184" s="136">
        <f t="shared" si="272"/>
        <v>107.60642341315089</v>
      </c>
      <c r="H184" s="136">
        <f t="shared" si="272"/>
        <v>93.158494868871173</v>
      </c>
      <c r="I184" s="136">
        <f t="shared" si="272"/>
        <v>107.23109083998482</v>
      </c>
      <c r="J184" s="136">
        <f t="shared" si="272"/>
        <v>102.2709996199164</v>
      </c>
      <c r="K184" s="136">
        <f t="shared" si="272"/>
        <v>100.43234511592551</v>
      </c>
      <c r="L184" s="136">
        <f t="shared" si="272"/>
        <v>94.498289623717227</v>
      </c>
      <c r="M184" s="136">
        <f t="shared" si="272"/>
        <v>94.550551121246684</v>
      </c>
      <c r="N184" s="136">
        <f t="shared" si="272"/>
        <v>95.866590649942992</v>
      </c>
      <c r="O184" s="136">
        <f t="shared" si="272"/>
        <v>100.00475104522997</v>
      </c>
      <c r="P184" s="136">
        <f t="shared" si="272"/>
        <v>98.36564044089701</v>
      </c>
      <c r="Q184" s="139">
        <f t="shared" si="272"/>
        <v>100</v>
      </c>
      <c r="R184" s="136">
        <f t="shared" si="272"/>
        <v>98.912010642341315</v>
      </c>
      <c r="S184" s="136">
        <f t="shared" si="272"/>
        <v>100.65564424173319</v>
      </c>
      <c r="T184" s="136">
        <f t="shared" si="272"/>
        <v>98.626947928544283</v>
      </c>
      <c r="U184" s="136">
        <f t="shared" ref="U184:V184" si="273">U111/$Q111*100</f>
        <v>94.693082478145215</v>
      </c>
      <c r="V184" s="136">
        <f t="shared" si="273"/>
        <v>90.231851007221593</v>
      </c>
    </row>
    <row r="185" spans="1:22" ht="12" customHeight="1">
      <c r="A185" s="70" t="s">
        <v>23</v>
      </c>
      <c r="B185" s="136">
        <f t="shared" ref="B185:T185" si="274">B112/$Q112*100</f>
        <v>85.903797047893875</v>
      </c>
      <c r="C185" s="136">
        <f t="shared" si="274"/>
        <v>81.764205194212053</v>
      </c>
      <c r="D185" s="136">
        <f t="shared" si="274"/>
        <v>85.737715127986874</v>
      </c>
      <c r="E185" s="136">
        <f t="shared" si="274"/>
        <v>86.505844007556732</v>
      </c>
      <c r="F185" s="136">
        <f t="shared" si="274"/>
        <v>82.056924578048125</v>
      </c>
      <c r="G185" s="136">
        <f t="shared" si="274"/>
        <v>76.026074861425414</v>
      </c>
      <c r="H185" s="136">
        <f t="shared" si="274"/>
        <v>74.92370611804273</v>
      </c>
      <c r="I185" s="136">
        <f t="shared" si="274"/>
        <v>80.327596587016544</v>
      </c>
      <c r="J185" s="136">
        <f t="shared" si="274"/>
        <v>81.456953642384107</v>
      </c>
      <c r="K185" s="136">
        <f t="shared" si="274"/>
        <v>79.36639747555482</v>
      </c>
      <c r="L185" s="136">
        <f t="shared" si="274"/>
        <v>82.401544561855147</v>
      </c>
      <c r="M185" s="136">
        <f t="shared" si="274"/>
        <v>85.548796944092672</v>
      </c>
      <c r="N185" s="136">
        <f t="shared" si="274"/>
        <v>85.949469575868306</v>
      </c>
      <c r="O185" s="136">
        <f t="shared" si="274"/>
        <v>87.516867694990552</v>
      </c>
      <c r="P185" s="136">
        <f t="shared" si="274"/>
        <v>101.175029583342</v>
      </c>
      <c r="Q185" s="139">
        <f t="shared" si="274"/>
        <v>100</v>
      </c>
      <c r="R185" s="136">
        <f t="shared" si="274"/>
        <v>97.272104465527619</v>
      </c>
      <c r="S185" s="136">
        <f t="shared" si="274"/>
        <v>99.900350848055822</v>
      </c>
      <c r="T185" s="136">
        <f t="shared" si="274"/>
        <v>99.748801096140681</v>
      </c>
      <c r="U185" s="136">
        <f t="shared" ref="U185:V185" si="275">U112/$Q112*100</f>
        <v>99.989619880005819</v>
      </c>
      <c r="V185" s="136">
        <f t="shared" si="275"/>
        <v>99.586871224231359</v>
      </c>
    </row>
    <row r="186" spans="1:22" ht="12" customHeight="1">
      <c r="A186" s="70" t="s">
        <v>24</v>
      </c>
      <c r="B186" s="136">
        <f t="shared" ref="B186:T186" si="276">B113/$Q113*100</f>
        <v>116.74833440790889</v>
      </c>
      <c r="C186" s="136">
        <f t="shared" si="276"/>
        <v>98.295723189340208</v>
      </c>
      <c r="D186" s="136">
        <f t="shared" si="276"/>
        <v>94.607779926928856</v>
      </c>
      <c r="E186" s="136">
        <f t="shared" si="276"/>
        <v>90.68343004513217</v>
      </c>
      <c r="F186" s="136">
        <f t="shared" si="276"/>
        <v>89.484203739522883</v>
      </c>
      <c r="G186" s="136">
        <f t="shared" si="276"/>
        <v>89.243498817966895</v>
      </c>
      <c r="H186" s="136">
        <f t="shared" si="276"/>
        <v>92.144852783150654</v>
      </c>
      <c r="I186" s="136">
        <f t="shared" si="276"/>
        <v>96.554910810229956</v>
      </c>
      <c r="J186" s="136">
        <f t="shared" si="276"/>
        <v>95.267569310122497</v>
      </c>
      <c r="K186" s="136">
        <f t="shared" si="276"/>
        <v>93.324736728992036</v>
      </c>
      <c r="L186" s="136">
        <f t="shared" si="276"/>
        <v>94.534708790027949</v>
      </c>
      <c r="M186" s="136">
        <f t="shared" si="276"/>
        <v>96.668815817751977</v>
      </c>
      <c r="N186" s="136">
        <f t="shared" si="276"/>
        <v>96.258327960455631</v>
      </c>
      <c r="O186" s="136">
        <f t="shared" si="276"/>
        <v>98.955512572533848</v>
      </c>
      <c r="P186" s="136">
        <f t="shared" si="276"/>
        <v>101.06597893831936</v>
      </c>
      <c r="Q186" s="139">
        <f t="shared" si="276"/>
        <v>100</v>
      </c>
      <c r="R186" s="136">
        <f t="shared" si="276"/>
        <v>96.845046206748336</v>
      </c>
      <c r="S186" s="136">
        <f t="shared" si="276"/>
        <v>96.997635933806151</v>
      </c>
      <c r="T186" s="136">
        <f t="shared" si="276"/>
        <v>96.213195787663878</v>
      </c>
      <c r="U186" s="136">
        <f t="shared" ref="U186:V186" si="277">U113/$Q113*100</f>
        <v>96.346443154953789</v>
      </c>
      <c r="V186" s="136">
        <f t="shared" si="277"/>
        <v>94.749623898560074</v>
      </c>
    </row>
    <row r="187" spans="1:22" ht="12" customHeight="1">
      <c r="A187" s="70" t="s">
        <v>25</v>
      </c>
      <c r="B187" s="136">
        <f t="shared" ref="B187:T187" si="278">B114/$Q114*100</f>
        <v>86.492586349741458</v>
      </c>
      <c r="C187" s="136">
        <f t="shared" si="278"/>
        <v>75.882067251378444</v>
      </c>
      <c r="D187" s="136">
        <f t="shared" si="278"/>
        <v>73.156586578293286</v>
      </c>
      <c r="E187" s="136">
        <f t="shared" si="278"/>
        <v>78.796103191155041</v>
      </c>
      <c r="F187" s="136">
        <f t="shared" si="278"/>
        <v>88.178156158043592</v>
      </c>
      <c r="G187" s="136">
        <f t="shared" si="278"/>
        <v>75.490672228094738</v>
      </c>
      <c r="H187" s="136">
        <f t="shared" si="278"/>
        <v>78.573265148701537</v>
      </c>
      <c r="I187" s="136">
        <f t="shared" si="278"/>
        <v>84.721309602034111</v>
      </c>
      <c r="J187" s="136">
        <f t="shared" si="278"/>
        <v>86.184041367882756</v>
      </c>
      <c r="K187" s="136">
        <f t="shared" si="278"/>
        <v>86.915407250807064</v>
      </c>
      <c r="L187" s="136">
        <f t="shared" si="278"/>
        <v>86.16404308202155</v>
      </c>
      <c r="M187" s="136">
        <f t="shared" si="278"/>
        <v>95.828928948947237</v>
      </c>
      <c r="N187" s="136">
        <f t="shared" si="278"/>
        <v>95.148987229666034</v>
      </c>
      <c r="O187" s="136">
        <f t="shared" si="278"/>
        <v>95.968916949975707</v>
      </c>
      <c r="P187" s="136">
        <f t="shared" si="278"/>
        <v>99.382910036282595</v>
      </c>
      <c r="Q187" s="139">
        <f t="shared" si="278"/>
        <v>100</v>
      </c>
      <c r="R187" s="136">
        <f t="shared" si="278"/>
        <v>100.99420049710024</v>
      </c>
      <c r="S187" s="136">
        <f t="shared" si="278"/>
        <v>100.84278490415109</v>
      </c>
      <c r="T187" s="136">
        <f t="shared" si="278"/>
        <v>93.926234894151932</v>
      </c>
      <c r="U187" s="136">
        <f t="shared" ref="U187:V187" si="279">U114/$Q114*100</f>
        <v>92.292089249492903</v>
      </c>
      <c r="V187" s="136">
        <f t="shared" si="279"/>
        <v>88.069594034797021</v>
      </c>
    </row>
    <row r="188" spans="1:22" ht="12" customHeight="1">
      <c r="A188" s="70" t="s">
        <v>26</v>
      </c>
      <c r="B188" s="136">
        <f t="shared" ref="B188:T188" si="280">B115/$Q115*100</f>
        <v>145.54128703637278</v>
      </c>
      <c r="C188" s="136">
        <f t="shared" si="280"/>
        <v>132.3672190735825</v>
      </c>
      <c r="D188" s="136">
        <f t="shared" si="280"/>
        <v>129.07429992586748</v>
      </c>
      <c r="E188" s="136">
        <f t="shared" si="280"/>
        <v>119.76229763015043</v>
      </c>
      <c r="F188" s="136">
        <f t="shared" si="280"/>
        <v>113.04971662242629</v>
      </c>
      <c r="G188" s="136">
        <f t="shared" si="280"/>
        <v>102.72616400028696</v>
      </c>
      <c r="H188" s="136">
        <f t="shared" si="280"/>
        <v>97.701891575196697</v>
      </c>
      <c r="I188" s="136">
        <f t="shared" si="280"/>
        <v>98.41452041035943</v>
      </c>
      <c r="J188" s="136">
        <f t="shared" si="280"/>
        <v>96.939043929502361</v>
      </c>
      <c r="K188" s="136">
        <f t="shared" si="280"/>
        <v>93.913958437955841</v>
      </c>
      <c r="L188" s="136">
        <f t="shared" si="280"/>
        <v>90.702345935863406</v>
      </c>
      <c r="M188" s="136">
        <f t="shared" si="280"/>
        <v>93.476337374751893</v>
      </c>
      <c r="N188" s="136">
        <f t="shared" si="280"/>
        <v>96.274242532941145</v>
      </c>
      <c r="O188" s="136">
        <f t="shared" si="280"/>
        <v>97.025133318985098</v>
      </c>
      <c r="P188" s="136">
        <f t="shared" si="280"/>
        <v>102.19527943181004</v>
      </c>
      <c r="Q188" s="139">
        <f t="shared" si="280"/>
        <v>100</v>
      </c>
      <c r="R188" s="136">
        <f t="shared" si="280"/>
        <v>105.57907071286796</v>
      </c>
      <c r="S188" s="136">
        <f t="shared" si="280"/>
        <v>101.18612047731786</v>
      </c>
      <c r="T188" s="136">
        <f t="shared" si="280"/>
        <v>102.25506373006192</v>
      </c>
      <c r="U188" s="136">
        <f t="shared" ref="U188:V188" si="281">U115/$Q115*100</f>
        <v>100.56197240356792</v>
      </c>
      <c r="V188" s="136">
        <f t="shared" si="281"/>
        <v>97.747327641868139</v>
      </c>
    </row>
    <row r="189" spans="1:22" ht="12" customHeight="1">
      <c r="A189" s="70" t="s">
        <v>27</v>
      </c>
      <c r="B189" s="136">
        <f t="shared" ref="B189:T189" si="282">B116/$Q116*100</f>
        <v>113.25576014016066</v>
      </c>
      <c r="C189" s="136">
        <f t="shared" si="282"/>
        <v>99.441340782122893</v>
      </c>
      <c r="D189" s="136">
        <f t="shared" si="282"/>
        <v>84.354236223595919</v>
      </c>
      <c r="E189" s="136">
        <f t="shared" si="282"/>
        <v>80.271726554494066</v>
      </c>
      <c r="F189" s="136">
        <f t="shared" si="282"/>
        <v>78.208984826947855</v>
      </c>
      <c r="G189" s="136">
        <f t="shared" si="282"/>
        <v>73.951274338038402</v>
      </c>
      <c r="H189" s="136">
        <f t="shared" si="282"/>
        <v>72.615781296486063</v>
      </c>
      <c r="I189" s="136">
        <f t="shared" si="282"/>
        <v>77.296618293610123</v>
      </c>
      <c r="J189" s="136">
        <f t="shared" si="282"/>
        <v>82.784040197018271</v>
      </c>
      <c r="K189" s="136">
        <f t="shared" si="282"/>
        <v>81.392350666093677</v>
      </c>
      <c r="L189" s="136">
        <f t="shared" si="282"/>
        <v>85.954183332782392</v>
      </c>
      <c r="M189" s="136">
        <f t="shared" si="282"/>
        <v>98.109153416415978</v>
      </c>
      <c r="N189" s="136">
        <f t="shared" si="282"/>
        <v>96.899276056989848</v>
      </c>
      <c r="O189" s="136">
        <f t="shared" si="282"/>
        <v>96.810022809163328</v>
      </c>
      <c r="P189" s="136">
        <f t="shared" si="282"/>
        <v>95.696010049254582</v>
      </c>
      <c r="Q189" s="139">
        <f t="shared" si="282"/>
        <v>100</v>
      </c>
      <c r="R189" s="136">
        <f t="shared" si="282"/>
        <v>98.122376119797678</v>
      </c>
      <c r="S189" s="136">
        <f t="shared" si="282"/>
        <v>104.69405970050576</v>
      </c>
      <c r="T189" s="136">
        <f t="shared" si="282"/>
        <v>102.52884202175134</v>
      </c>
      <c r="U189" s="136">
        <f t="shared" ref="U189:V189" si="283">U116/$Q116*100</f>
        <v>101.43796899276056</v>
      </c>
      <c r="V189" s="136">
        <f t="shared" si="283"/>
        <v>99.176886714488759</v>
      </c>
    </row>
    <row r="190" spans="1:22" ht="12" customHeight="1">
      <c r="A190" s="70" t="s">
        <v>28</v>
      </c>
      <c r="B190" s="136">
        <f t="shared" ref="B190:T190" si="284">B117/$Q117*100</f>
        <v>85.128051520143771</v>
      </c>
      <c r="C190" s="136">
        <f t="shared" si="284"/>
        <v>76.706105536418562</v>
      </c>
      <c r="D190" s="136">
        <f t="shared" si="284"/>
        <v>88.228246218361534</v>
      </c>
      <c r="E190" s="136">
        <f t="shared" si="284"/>
        <v>95.077629674005308</v>
      </c>
      <c r="F190" s="136">
        <f t="shared" si="284"/>
        <v>75.95227397533823</v>
      </c>
      <c r="G190" s="136">
        <f t="shared" si="284"/>
        <v>72.282961409814789</v>
      </c>
      <c r="H190" s="136">
        <f t="shared" si="284"/>
        <v>71.224601867105989</v>
      </c>
      <c r="I190" s="136">
        <f t="shared" si="284"/>
        <v>82.507113973341333</v>
      </c>
      <c r="J190" s="136">
        <f t="shared" si="284"/>
        <v>84.009784833508064</v>
      </c>
      <c r="K190" s="136">
        <f t="shared" si="284"/>
        <v>82.761719335030705</v>
      </c>
      <c r="L190" s="136">
        <f t="shared" si="284"/>
        <v>87.404522989366484</v>
      </c>
      <c r="M190" s="136">
        <f t="shared" si="284"/>
        <v>91.687883780140794</v>
      </c>
      <c r="N190" s="136">
        <f t="shared" si="284"/>
        <v>88.9471319454845</v>
      </c>
      <c r="O190" s="136">
        <f t="shared" si="284"/>
        <v>92.441715341221112</v>
      </c>
      <c r="P190" s="136">
        <f t="shared" si="284"/>
        <v>96.630223154111135</v>
      </c>
      <c r="Q190" s="139">
        <f t="shared" si="284"/>
        <v>100</v>
      </c>
      <c r="R190" s="136">
        <f t="shared" si="284"/>
        <v>101.07832859068444</v>
      </c>
      <c r="S190" s="136">
        <f t="shared" si="284"/>
        <v>102.66087564275375</v>
      </c>
      <c r="T190" s="136">
        <f t="shared" si="284"/>
        <v>99.281114272877048</v>
      </c>
      <c r="U190" s="136">
        <f t="shared" ref="U190:V190" si="285">U117/$Q117*100</f>
        <v>104.06869352503621</v>
      </c>
      <c r="V190" s="136">
        <f t="shared" si="285"/>
        <v>100.02995357196345</v>
      </c>
    </row>
    <row r="191" spans="1:22" ht="12" customHeight="1">
      <c r="A191" s="70" t="s">
        <v>29</v>
      </c>
      <c r="B191" s="136">
        <f t="shared" ref="B191:T191" si="286">B118/$Q118*100</f>
        <v>135.70809069508115</v>
      </c>
      <c r="C191" s="136">
        <f t="shared" si="286"/>
        <v>123.13220170982531</v>
      </c>
      <c r="D191" s="136">
        <f t="shared" si="286"/>
        <v>111.57539338371949</v>
      </c>
      <c r="E191" s="136">
        <f t="shared" si="286"/>
        <v>104.37987857762359</v>
      </c>
      <c r="F191" s="136">
        <f t="shared" si="286"/>
        <v>98.810556312724572</v>
      </c>
      <c r="G191" s="136">
        <f t="shared" si="286"/>
        <v>92.420394003221418</v>
      </c>
      <c r="H191" s="136">
        <f t="shared" si="286"/>
        <v>90.236649733614186</v>
      </c>
      <c r="I191" s="136">
        <f t="shared" si="286"/>
        <v>90.410110271341836</v>
      </c>
      <c r="J191" s="136">
        <f t="shared" si="286"/>
        <v>91.62433403543551</v>
      </c>
      <c r="K191" s="136">
        <f t="shared" si="286"/>
        <v>90.159211993557179</v>
      </c>
      <c r="L191" s="136">
        <f t="shared" si="286"/>
        <v>87.588279023664981</v>
      </c>
      <c r="M191" s="136">
        <f t="shared" si="286"/>
        <v>90.125139387932109</v>
      </c>
      <c r="N191" s="136">
        <f t="shared" si="286"/>
        <v>91.667699169867433</v>
      </c>
      <c r="O191" s="136">
        <f t="shared" si="286"/>
        <v>99.934952298352115</v>
      </c>
      <c r="P191" s="136">
        <f t="shared" si="286"/>
        <v>99.993804980795431</v>
      </c>
      <c r="Q191" s="139">
        <f t="shared" si="286"/>
        <v>100</v>
      </c>
      <c r="R191" s="136">
        <f t="shared" si="286"/>
        <v>99.550861107669448</v>
      </c>
      <c r="S191" s="136">
        <f t="shared" si="286"/>
        <v>98.649485813406017</v>
      </c>
      <c r="T191" s="136">
        <f t="shared" si="286"/>
        <v>99.44554578119191</v>
      </c>
      <c r="U191" s="136">
        <f t="shared" ref="U191:V191" si="287">U118/$Q118*100</f>
        <v>99.365010531532647</v>
      </c>
      <c r="V191" s="136">
        <f t="shared" si="287"/>
        <v>96.735224879197133</v>
      </c>
    </row>
    <row r="192" spans="1:22" ht="12" customHeight="1">
      <c r="A192" s="70" t="s">
        <v>30</v>
      </c>
      <c r="B192" s="136">
        <f t="shared" ref="B192:T192" si="288">B119/$Q119*100</f>
        <v>121.4915684752699</v>
      </c>
      <c r="C192" s="136">
        <f t="shared" si="288"/>
        <v>111.29083468566994</v>
      </c>
      <c r="D192" s="136">
        <f t="shared" si="288"/>
        <v>112.63493967402806</v>
      </c>
      <c r="E192" s="136">
        <f t="shared" si="288"/>
        <v>111.2396810837508</v>
      </c>
      <c r="F192" s="136">
        <f t="shared" si="288"/>
        <v>110.36830593381781</v>
      </c>
      <c r="G192" s="136">
        <f t="shared" si="288"/>
        <v>103.64778099202709</v>
      </c>
      <c r="H192" s="136">
        <f t="shared" si="288"/>
        <v>97.269456007902349</v>
      </c>
      <c r="I192" s="136">
        <f t="shared" si="288"/>
        <v>98.064982713610377</v>
      </c>
      <c r="J192" s="136">
        <f t="shared" si="288"/>
        <v>98.119664150144644</v>
      </c>
      <c r="K192" s="136">
        <f t="shared" si="288"/>
        <v>100.2522401749806</v>
      </c>
      <c r="L192" s="136">
        <f t="shared" si="288"/>
        <v>101.01072461722995</v>
      </c>
      <c r="M192" s="136">
        <f t="shared" si="288"/>
        <v>109.57630706272489</v>
      </c>
      <c r="N192" s="136">
        <f t="shared" si="288"/>
        <v>104.52797572849786</v>
      </c>
      <c r="O192" s="136">
        <f t="shared" si="288"/>
        <v>99.375573273124957</v>
      </c>
      <c r="P192" s="136">
        <f t="shared" si="288"/>
        <v>100.4233401538136</v>
      </c>
      <c r="Q192" s="139">
        <f t="shared" si="288"/>
        <v>100</v>
      </c>
      <c r="R192" s="136">
        <f t="shared" si="288"/>
        <v>101.64749876525786</v>
      </c>
      <c r="S192" s="136">
        <f t="shared" si="288"/>
        <v>105.51753333803711</v>
      </c>
      <c r="T192" s="136">
        <f t="shared" si="288"/>
        <v>106.96218161292599</v>
      </c>
      <c r="U192" s="136">
        <f t="shared" ref="U192:V192" si="289">U119/$Q119*100</f>
        <v>106.14725181683482</v>
      </c>
      <c r="V192" s="136">
        <f t="shared" si="289"/>
        <v>101.5081492979609</v>
      </c>
    </row>
    <row r="193" spans="1:22" ht="12" customHeight="1">
      <c r="A193" s="70" t="s">
        <v>31</v>
      </c>
      <c r="B193" s="136">
        <f t="shared" ref="B193:T193" si="290">B120/$Q120*100</f>
        <v>87.99976687259587</v>
      </c>
      <c r="C193" s="136">
        <f t="shared" si="290"/>
        <v>82.384310525702304</v>
      </c>
      <c r="D193" s="136">
        <f t="shared" si="290"/>
        <v>81.11085208066207</v>
      </c>
      <c r="E193" s="136">
        <f t="shared" si="290"/>
        <v>78.77957803939853</v>
      </c>
      <c r="F193" s="136">
        <f t="shared" si="290"/>
        <v>76.623149551229744</v>
      </c>
      <c r="G193" s="136">
        <f t="shared" si="290"/>
        <v>74.414267397132534</v>
      </c>
      <c r="H193" s="136">
        <f t="shared" si="290"/>
        <v>74.552686793332555</v>
      </c>
      <c r="I193" s="136">
        <f t="shared" si="290"/>
        <v>78.636787504371128</v>
      </c>
      <c r="J193" s="136">
        <f t="shared" si="290"/>
        <v>80.772817344678856</v>
      </c>
      <c r="K193" s="136">
        <f t="shared" si="290"/>
        <v>82.32020048956754</v>
      </c>
      <c r="L193" s="136">
        <f t="shared" si="290"/>
        <v>81.083168201422069</v>
      </c>
      <c r="M193" s="136">
        <f t="shared" si="290"/>
        <v>84.868574425923754</v>
      </c>
      <c r="N193" s="136">
        <f t="shared" si="290"/>
        <v>85.973015502972373</v>
      </c>
      <c r="O193" s="136">
        <f t="shared" si="290"/>
        <v>91.364086723394323</v>
      </c>
      <c r="P193" s="136">
        <f t="shared" si="290"/>
        <v>100.00874227765475</v>
      </c>
      <c r="Q193" s="139">
        <f t="shared" si="290"/>
        <v>100</v>
      </c>
      <c r="R193" s="136">
        <f t="shared" si="290"/>
        <v>92.024128686327074</v>
      </c>
      <c r="S193" s="136">
        <f t="shared" si="290"/>
        <v>90.682189066324753</v>
      </c>
      <c r="T193" s="136">
        <f t="shared" si="290"/>
        <v>88.808427555659165</v>
      </c>
      <c r="U193" s="136">
        <f t="shared" ref="U193:V193" si="291">U120/$Q120*100</f>
        <v>88.48787737498543</v>
      </c>
      <c r="V193" s="136">
        <f t="shared" si="291"/>
        <v>87.846777013637947</v>
      </c>
    </row>
    <row r="194" spans="1:22" ht="12" customHeight="1">
      <c r="A194" s="70" t="s">
        <v>32</v>
      </c>
      <c r="B194" s="136">
        <f t="shared" ref="B194:T194" si="292">B121/$Q121*100</f>
        <v>97.487038731320524</v>
      </c>
      <c r="C194" s="136">
        <f t="shared" si="292"/>
        <v>90.867134288909213</v>
      </c>
      <c r="D194" s="136">
        <f t="shared" si="292"/>
        <v>89.657415878824835</v>
      </c>
      <c r="E194" s="136">
        <f t="shared" si="292"/>
        <v>85.674494256378978</v>
      </c>
      <c r="F194" s="136">
        <f t="shared" si="292"/>
        <v>84.777879434787025</v>
      </c>
      <c r="G194" s="136">
        <f t="shared" si="292"/>
        <v>83.013113754193341</v>
      </c>
      <c r="H194" s="136">
        <f t="shared" si="292"/>
        <v>81.892853512249673</v>
      </c>
      <c r="I194" s="136">
        <f t="shared" si="292"/>
        <v>84.720951509606593</v>
      </c>
      <c r="J194" s="136">
        <f t="shared" si="292"/>
        <v>87.144454610145374</v>
      </c>
      <c r="K194" s="136">
        <f t="shared" si="292"/>
        <v>88.272847412829108</v>
      </c>
      <c r="L194" s="136">
        <f t="shared" si="292"/>
        <v>89.086103486835412</v>
      </c>
      <c r="M194" s="136">
        <f t="shared" si="292"/>
        <v>95.622649181661075</v>
      </c>
      <c r="N194" s="136">
        <f t="shared" si="292"/>
        <v>95.75480329368709</v>
      </c>
      <c r="O194" s="136">
        <f t="shared" si="292"/>
        <v>96.307817424011375</v>
      </c>
      <c r="P194" s="136">
        <f t="shared" si="292"/>
        <v>97.637491105011691</v>
      </c>
      <c r="Q194" s="139">
        <f t="shared" si="292"/>
        <v>100</v>
      </c>
      <c r="R194" s="136">
        <f t="shared" si="292"/>
        <v>96.383043610856973</v>
      </c>
      <c r="S194" s="136">
        <f t="shared" si="292"/>
        <v>97.253227610043709</v>
      </c>
      <c r="T194" s="136">
        <f t="shared" si="292"/>
        <v>91.552302531259528</v>
      </c>
      <c r="U194" s="136">
        <f t="shared" ref="U194:V194" si="293">U121/$Q121*100</f>
        <v>89.443936159398191</v>
      </c>
      <c r="V194" s="136">
        <f t="shared" si="293"/>
        <v>86.573142218155937</v>
      </c>
    </row>
    <row r="195" spans="1:22" ht="12" customHeight="1">
      <c r="A195" s="70" t="s">
        <v>33</v>
      </c>
      <c r="B195" s="136">
        <f t="shared" ref="B195:T195" si="294">B122/$Q122*100</f>
        <v>90.48012106204429</v>
      </c>
      <c r="C195" s="136">
        <f t="shared" si="294"/>
        <v>84.623056816618515</v>
      </c>
      <c r="D195" s="136">
        <f t="shared" si="294"/>
        <v>87.106204429770258</v>
      </c>
      <c r="E195" s="136">
        <f t="shared" si="294"/>
        <v>85.331544916769843</v>
      </c>
      <c r="F195" s="136">
        <f t="shared" si="294"/>
        <v>85.998761865456046</v>
      </c>
      <c r="G195" s="136">
        <f t="shared" si="294"/>
        <v>82.170862567065612</v>
      </c>
      <c r="H195" s="136">
        <f t="shared" si="294"/>
        <v>74.776447929563901</v>
      </c>
      <c r="I195" s="136">
        <f t="shared" si="294"/>
        <v>75.361122575319854</v>
      </c>
      <c r="J195" s="136">
        <f t="shared" si="294"/>
        <v>81.572430870821293</v>
      </c>
      <c r="K195" s="136">
        <f t="shared" si="294"/>
        <v>83.918007979089282</v>
      </c>
      <c r="L195" s="136">
        <f t="shared" si="294"/>
        <v>83.419314898885673</v>
      </c>
      <c r="M195" s="136">
        <f t="shared" si="294"/>
        <v>89.297014720044018</v>
      </c>
      <c r="N195" s="136">
        <f t="shared" si="294"/>
        <v>91.185169899573538</v>
      </c>
      <c r="O195" s="136">
        <f t="shared" si="294"/>
        <v>95.044022561562798</v>
      </c>
      <c r="P195" s="136">
        <f t="shared" si="294"/>
        <v>91.346815242811942</v>
      </c>
      <c r="Q195" s="139">
        <f t="shared" si="294"/>
        <v>100</v>
      </c>
      <c r="R195" s="136">
        <f t="shared" si="294"/>
        <v>99.002613839592783</v>
      </c>
      <c r="S195" s="136">
        <f t="shared" si="294"/>
        <v>104.58109781262897</v>
      </c>
      <c r="T195" s="136">
        <f t="shared" si="294"/>
        <v>106.69624432521667</v>
      </c>
      <c r="U195" s="136">
        <f t="shared" ref="U195:V195" si="295">U122/$Q122*100</f>
        <v>107.31875085981567</v>
      </c>
      <c r="V195" s="136">
        <f t="shared" si="295"/>
        <v>100.58467464575594</v>
      </c>
    </row>
    <row r="196" spans="1:22" ht="12" customHeight="1">
      <c r="A196" s="70" t="s">
        <v>34</v>
      </c>
      <c r="B196" s="136">
        <f t="shared" ref="B196:T196" si="296">B123/$Q123*100</f>
        <v>112.06943009835182</v>
      </c>
      <c r="C196" s="136">
        <f t="shared" si="296"/>
        <v>101.36749449858536</v>
      </c>
      <c r="D196" s="136">
        <f t="shared" si="296"/>
        <v>95.033008487896893</v>
      </c>
      <c r="E196" s="136">
        <f t="shared" si="296"/>
        <v>92.798760497597343</v>
      </c>
      <c r="F196" s="136">
        <f t="shared" si="296"/>
        <v>88.727713656981194</v>
      </c>
      <c r="G196" s="136">
        <f t="shared" si="296"/>
        <v>82.943369111240855</v>
      </c>
      <c r="H196" s="136">
        <f t="shared" si="296"/>
        <v>82.54367449589077</v>
      </c>
      <c r="I196" s="136">
        <f t="shared" si="296"/>
        <v>84.67687609466924</v>
      </c>
      <c r="J196" s="136">
        <f t="shared" si="296"/>
        <v>85.920869448062163</v>
      </c>
      <c r="K196" s="136">
        <f t="shared" si="296"/>
        <v>88.994925225670286</v>
      </c>
      <c r="L196" s="136">
        <f t="shared" si="296"/>
        <v>87.903624197242564</v>
      </c>
      <c r="M196" s="136">
        <f t="shared" si="296"/>
        <v>93.414020748192399</v>
      </c>
      <c r="N196" s="136">
        <f t="shared" si="296"/>
        <v>95.017290160326937</v>
      </c>
      <c r="O196" s="136">
        <f t="shared" si="296"/>
        <v>98.594332420173359</v>
      </c>
      <c r="P196" s="136">
        <f t="shared" si="296"/>
        <v>101.87272645619079</v>
      </c>
      <c r="Q196" s="139">
        <f t="shared" si="296"/>
        <v>100</v>
      </c>
      <c r="R196" s="136">
        <f t="shared" si="296"/>
        <v>101.45955898863789</v>
      </c>
      <c r="S196" s="136">
        <f t="shared" si="296"/>
        <v>102.88319037140164</v>
      </c>
      <c r="T196" s="136">
        <f t="shared" si="296"/>
        <v>103.19306597206631</v>
      </c>
      <c r="U196" s="136">
        <f t="shared" ref="U196:V196" si="297">U123/$Q123*100</f>
        <v>102.4610410023802</v>
      </c>
      <c r="V196" s="136">
        <f t="shared" si="297"/>
        <v>99.28144788251673</v>
      </c>
    </row>
    <row r="197" spans="1:22" ht="12" customHeight="1">
      <c r="A197" s="70" t="s">
        <v>35</v>
      </c>
      <c r="B197" s="136">
        <f t="shared" ref="B197:T197" si="298">B124/$Q124*100</f>
        <v>131.70060840103463</v>
      </c>
      <c r="C197" s="136">
        <f t="shared" si="298"/>
        <v>118.54530219680133</v>
      </c>
      <c r="D197" s="136">
        <f t="shared" si="298"/>
        <v>124.3014317461474</v>
      </c>
      <c r="E197" s="136">
        <f t="shared" si="298"/>
        <v>129.07574046413347</v>
      </c>
      <c r="F197" s="136">
        <f t="shared" si="298"/>
        <v>128.48737658931108</v>
      </c>
      <c r="G197" s="136">
        <f t="shared" si="298"/>
        <v>112.66894968851324</v>
      </c>
      <c r="H197" s="136">
        <f t="shared" si="298"/>
        <v>99.515465044263891</v>
      </c>
      <c r="I197" s="136">
        <f t="shared" si="298"/>
        <v>96.100040074319637</v>
      </c>
      <c r="J197" s="136">
        <f t="shared" si="298"/>
        <v>93.323982658748932</v>
      </c>
      <c r="K197" s="136">
        <f t="shared" si="298"/>
        <v>92.318481547597358</v>
      </c>
      <c r="L197" s="136">
        <f t="shared" si="298"/>
        <v>92.469671026266894</v>
      </c>
      <c r="M197" s="136">
        <f t="shared" si="298"/>
        <v>94.912382964771012</v>
      </c>
      <c r="N197" s="136">
        <f t="shared" si="298"/>
        <v>94.520747568217416</v>
      </c>
      <c r="O197" s="136">
        <f t="shared" si="298"/>
        <v>95.005282523953511</v>
      </c>
      <c r="P197" s="136">
        <f t="shared" si="298"/>
        <v>98.101934496702967</v>
      </c>
      <c r="Q197" s="139">
        <f t="shared" si="298"/>
        <v>100</v>
      </c>
      <c r="R197" s="136">
        <f t="shared" si="298"/>
        <v>96.841414987795545</v>
      </c>
      <c r="S197" s="136">
        <f t="shared" si="298"/>
        <v>96.37873875186709</v>
      </c>
      <c r="T197" s="136">
        <f t="shared" si="298"/>
        <v>96.386024991802969</v>
      </c>
      <c r="U197" s="136">
        <f t="shared" ref="U197:V197" si="299">U124/$Q124*100</f>
        <v>94.597253087544175</v>
      </c>
      <c r="V197" s="136">
        <f t="shared" si="299"/>
        <v>95.287624321468897</v>
      </c>
    </row>
    <row r="198" spans="1:22" ht="12" customHeight="1">
      <c r="A198" s="72" t="s">
        <v>5</v>
      </c>
      <c r="B198" s="140">
        <f t="shared" ref="B198:T198" si="300">B125/$Q125*100</f>
        <v>109.40487900348069</v>
      </c>
      <c r="C198" s="140">
        <f t="shared" si="300"/>
        <v>99.188294980791397</v>
      </c>
      <c r="D198" s="140">
        <f t="shared" si="300"/>
        <v>98.187456449520255</v>
      </c>
      <c r="E198" s="140">
        <f t="shared" si="300"/>
        <v>97.107657629537897</v>
      </c>
      <c r="F198" s="140">
        <f t="shared" si="300"/>
        <v>94.839742670443727</v>
      </c>
      <c r="G198" s="140">
        <f t="shared" si="300"/>
        <v>88.326193726031406</v>
      </c>
      <c r="H198" s="140">
        <f t="shared" si="300"/>
        <v>85.146692356880266</v>
      </c>
      <c r="I198" s="140">
        <f t="shared" si="300"/>
        <v>88.10550984219752</v>
      </c>
      <c r="J198" s="140">
        <f t="shared" si="300"/>
        <v>89.000899269954772</v>
      </c>
      <c r="K198" s="140">
        <f t="shared" si="300"/>
        <v>88.891063483734683</v>
      </c>
      <c r="L198" s="140">
        <f t="shared" si="300"/>
        <v>88.955682694368022</v>
      </c>
      <c r="M198" s="140">
        <f t="shared" si="300"/>
        <v>93.903354631240262</v>
      </c>
      <c r="N198" s="140">
        <f t="shared" si="300"/>
        <v>93.640322387435191</v>
      </c>
      <c r="O198" s="140">
        <f t="shared" si="300"/>
        <v>95.574174586597337</v>
      </c>
      <c r="P198" s="140">
        <f t="shared" si="300"/>
        <v>98.906872413333502</v>
      </c>
      <c r="Q198" s="137">
        <f t="shared" si="300"/>
        <v>100</v>
      </c>
      <c r="R198" s="140">
        <f t="shared" si="300"/>
        <v>98.442558920741092</v>
      </c>
      <c r="S198" s="140">
        <f t="shared" si="300"/>
        <v>99.814747014946775</v>
      </c>
      <c r="T198" s="140">
        <f t="shared" si="300"/>
        <v>98.425349627047623</v>
      </c>
      <c r="U198" s="140">
        <f t="shared" ref="U198:V198" si="301">U125/$Q125*100</f>
        <v>97.648738069488445</v>
      </c>
      <c r="V198" s="140">
        <f t="shared" si="301"/>
        <v>94.896094671361539</v>
      </c>
    </row>
    <row r="199" spans="1:22" ht="12" customHeight="1">
      <c r="A199" s="73" t="s">
        <v>3</v>
      </c>
      <c r="B199" s="136">
        <f t="shared" ref="B199:T199" si="302">B126/$Q126*100</f>
        <v>100.17178588607159</v>
      </c>
      <c r="C199" s="136">
        <f t="shared" si="302"/>
        <v>90.215075929361632</v>
      </c>
      <c r="D199" s="136">
        <f t="shared" si="302"/>
        <v>94.097436954579806</v>
      </c>
      <c r="E199" s="136">
        <f t="shared" si="302"/>
        <v>97.533154676011804</v>
      </c>
      <c r="F199" s="136">
        <f t="shared" si="302"/>
        <v>94.550951693808813</v>
      </c>
      <c r="G199" s="136">
        <f t="shared" si="302"/>
        <v>91.417577131862828</v>
      </c>
      <c r="H199" s="136">
        <f t="shared" si="302"/>
        <v>86.889301175015447</v>
      </c>
      <c r="I199" s="136">
        <f t="shared" si="302"/>
        <v>85.844842987700133</v>
      </c>
      <c r="J199" s="136">
        <f t="shared" si="302"/>
        <v>90.19446162303305</v>
      </c>
      <c r="K199" s="136">
        <f t="shared" si="302"/>
        <v>86.586958015529433</v>
      </c>
      <c r="L199" s="136">
        <f t="shared" si="302"/>
        <v>88.648388648388647</v>
      </c>
      <c r="M199" s="136">
        <f t="shared" si="302"/>
        <v>93.698893698893698</v>
      </c>
      <c r="N199" s="136">
        <f t="shared" si="302"/>
        <v>84.339998625712909</v>
      </c>
      <c r="O199" s="136">
        <f t="shared" si="302"/>
        <v>88.5040885040885</v>
      </c>
      <c r="P199" s="136">
        <f t="shared" si="302"/>
        <v>84.333127190270034</v>
      </c>
      <c r="Q199" s="139">
        <f t="shared" si="302"/>
        <v>100</v>
      </c>
      <c r="R199" s="136">
        <f t="shared" si="302"/>
        <v>95.114409400123662</v>
      </c>
      <c r="S199" s="136">
        <f t="shared" si="302"/>
        <v>112.99388442245586</v>
      </c>
      <c r="T199" s="136">
        <f t="shared" si="302"/>
        <v>100.57720057720057</v>
      </c>
      <c r="U199" s="136">
        <f t="shared" ref="U199:V199" si="303">U126/$Q126*100</f>
        <v>97.622483336769051</v>
      </c>
      <c r="V199" s="136">
        <f t="shared" si="303"/>
        <v>84.120112691541266</v>
      </c>
    </row>
    <row r="200" spans="1:22" ht="12" customHeight="1">
      <c r="A200" s="73" t="s">
        <v>4</v>
      </c>
      <c r="B200" s="136">
        <f t="shared" ref="B200:T200" si="304">B127/$Q127*100</f>
        <v>109.6372913603736</v>
      </c>
      <c r="C200" s="136">
        <f t="shared" si="304"/>
        <v>99.414165873908146</v>
      </c>
      <c r="D200" s="136">
        <f t="shared" si="304"/>
        <v>98.290409063391849</v>
      </c>
      <c r="E200" s="136">
        <f t="shared" si="304"/>
        <v>97.096947159041761</v>
      </c>
      <c r="F200" s="136">
        <f t="shared" si="304"/>
        <v>94.847012021101762</v>
      </c>
      <c r="G200" s="136">
        <f t="shared" si="304"/>
        <v>88.248378448499508</v>
      </c>
      <c r="H200" s="136">
        <f t="shared" si="304"/>
        <v>85.102827985816816</v>
      </c>
      <c r="I200" s="136">
        <f t="shared" si="304"/>
        <v>88.162414598287626</v>
      </c>
      <c r="J200" s="136">
        <f t="shared" si="304"/>
        <v>88.970855314364769</v>
      </c>
      <c r="K200" s="136">
        <f t="shared" si="304"/>
        <v>88.949061662198361</v>
      </c>
      <c r="L200" s="136">
        <f t="shared" si="304"/>
        <v>88.963417798149251</v>
      </c>
      <c r="M200" s="136">
        <f t="shared" si="304"/>
        <v>93.908501253999816</v>
      </c>
      <c r="N200" s="136">
        <f t="shared" si="304"/>
        <v>93.874427051803153</v>
      </c>
      <c r="O200" s="136">
        <f t="shared" si="304"/>
        <v>95.752140447980622</v>
      </c>
      <c r="P200" s="136">
        <f t="shared" si="304"/>
        <v>99.273717893280278</v>
      </c>
      <c r="Q200" s="139">
        <f t="shared" si="304"/>
        <v>100</v>
      </c>
      <c r="R200" s="136">
        <f t="shared" si="304"/>
        <v>98.526333996367711</v>
      </c>
      <c r="S200" s="136">
        <f t="shared" si="304"/>
        <v>99.483006140274995</v>
      </c>
      <c r="T200" s="136">
        <f t="shared" si="304"/>
        <v>98.371183948802212</v>
      </c>
      <c r="U200" s="136">
        <f t="shared" ref="U200:V200" si="305">U127/$Q127*100</f>
        <v>97.649398944910487</v>
      </c>
      <c r="V200" s="136">
        <f t="shared" si="305"/>
        <v>95.167344114849087</v>
      </c>
    </row>
    <row r="201" spans="1:22" ht="12" customHeight="1">
      <c r="A201" s="14"/>
      <c r="B201" s="135"/>
      <c r="C201" s="135"/>
      <c r="D201" s="135"/>
      <c r="E201" s="124"/>
      <c r="F201" s="124"/>
      <c r="G201" s="124"/>
      <c r="H201" s="124"/>
      <c r="I201" s="124"/>
      <c r="J201" s="124"/>
      <c r="K201" s="124"/>
      <c r="L201" s="124"/>
      <c r="M201" s="124"/>
    </row>
    <row r="202" spans="1:22" ht="12" customHeight="1">
      <c r="A202" s="127"/>
      <c r="B202" s="185" t="s">
        <v>71</v>
      </c>
      <c r="C202" s="185"/>
      <c r="D202" s="185"/>
      <c r="E202" s="185"/>
      <c r="F202" s="185"/>
      <c r="G202" s="185"/>
      <c r="H202" s="185"/>
      <c r="I202" s="185"/>
      <c r="J202" s="185"/>
      <c r="K202" s="185"/>
      <c r="L202" s="185"/>
      <c r="M202" s="185"/>
      <c r="N202" s="185"/>
      <c r="O202" s="185"/>
      <c r="P202" s="185"/>
      <c r="Q202" s="185"/>
      <c r="R202" s="185"/>
      <c r="S202" s="185"/>
      <c r="T202" s="185"/>
      <c r="U202" s="185"/>
      <c r="V202" s="185"/>
    </row>
    <row r="203" spans="1:22" ht="12" customHeight="1">
      <c r="A203" s="127"/>
      <c r="B203" s="186" t="s">
        <v>68</v>
      </c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</row>
    <row r="204" spans="1:22" ht="12" customHeight="1">
      <c r="A204" s="70" t="s">
        <v>18</v>
      </c>
      <c r="B204" s="117">
        <v>269.72000000000003</v>
      </c>
      <c r="C204" s="117">
        <v>265.19</v>
      </c>
      <c r="D204" s="117">
        <v>258.8</v>
      </c>
      <c r="E204" s="117">
        <v>253.31899999999999</v>
      </c>
      <c r="F204" s="117">
        <v>246.98500000000001</v>
      </c>
      <c r="G204" s="117">
        <v>243.36799999999999</v>
      </c>
      <c r="H204" s="117">
        <v>247.19399999999999</v>
      </c>
      <c r="I204" s="117">
        <v>272.72300000000001</v>
      </c>
      <c r="J204" s="117">
        <v>287.262</v>
      </c>
      <c r="K204" s="117">
        <v>265.79599999999999</v>
      </c>
      <c r="L204" s="117">
        <v>274.74299999999999</v>
      </c>
      <c r="M204" s="117">
        <v>300.85500000000002</v>
      </c>
      <c r="N204" s="117">
        <v>295.34500000000003</v>
      </c>
      <c r="O204" s="117">
        <v>304.92399999999998</v>
      </c>
      <c r="P204" s="117">
        <v>323.40199999999999</v>
      </c>
      <c r="Q204" s="117">
        <v>311.96300000000002</v>
      </c>
      <c r="R204" s="117">
        <v>317.62299999999999</v>
      </c>
      <c r="S204" s="117">
        <v>356.55399999999997</v>
      </c>
      <c r="T204" s="117">
        <v>373.32</v>
      </c>
      <c r="U204" s="117">
        <v>374.49799999999999</v>
      </c>
      <c r="V204" s="117">
        <v>360.56200000000001</v>
      </c>
    </row>
    <row r="205" spans="1:22" ht="12" customHeight="1">
      <c r="A205" s="70" t="s">
        <v>19</v>
      </c>
      <c r="B205" s="117">
        <v>334.62200000000001</v>
      </c>
      <c r="C205" s="117">
        <v>305.584</v>
      </c>
      <c r="D205" s="117">
        <v>269.67200000000003</v>
      </c>
      <c r="E205" s="117">
        <v>258.04899999999998</v>
      </c>
      <c r="F205" s="117">
        <v>287.35700000000003</v>
      </c>
      <c r="G205" s="117">
        <v>242.29300000000001</v>
      </c>
      <c r="H205" s="117">
        <v>230.09100000000001</v>
      </c>
      <c r="I205" s="117">
        <v>230.43</v>
      </c>
      <c r="J205" s="117">
        <v>218.13800000000001</v>
      </c>
      <c r="K205" s="117">
        <v>183.61699999999999</v>
      </c>
      <c r="L205" s="117">
        <v>192.79900000000001</v>
      </c>
      <c r="M205" s="117">
        <v>207.916</v>
      </c>
      <c r="N205" s="117">
        <v>198.95099999999999</v>
      </c>
      <c r="O205" s="117">
        <v>212.09299999999999</v>
      </c>
      <c r="P205" s="117">
        <v>219.375</v>
      </c>
      <c r="Q205" s="117">
        <v>222.464</v>
      </c>
      <c r="R205" s="117">
        <v>226.53899999999999</v>
      </c>
      <c r="S205" s="117">
        <v>236.54900000000001</v>
      </c>
      <c r="T205" s="117">
        <v>242.565</v>
      </c>
      <c r="U205" s="117">
        <v>261.52600000000001</v>
      </c>
      <c r="V205" s="117">
        <v>272.20299999999997</v>
      </c>
    </row>
    <row r="206" spans="1:22" ht="12" customHeight="1">
      <c r="A206" s="70" t="s">
        <v>20</v>
      </c>
      <c r="B206" s="117">
        <v>140.63399999999999</v>
      </c>
      <c r="C206" s="117">
        <v>130.898</v>
      </c>
      <c r="D206" s="117">
        <v>117.355</v>
      </c>
      <c r="E206" s="117">
        <v>104.867</v>
      </c>
      <c r="F206" s="117">
        <v>95.221999999999994</v>
      </c>
      <c r="G206" s="117">
        <v>80.694000000000003</v>
      </c>
      <c r="H206" s="117">
        <v>78.489999999999995</v>
      </c>
      <c r="I206" s="117">
        <v>88.397999999999996</v>
      </c>
      <c r="J206" s="117">
        <v>89.215000000000003</v>
      </c>
      <c r="K206" s="117">
        <v>121.907</v>
      </c>
      <c r="L206" s="117">
        <v>133.56299999999999</v>
      </c>
      <c r="M206" s="117">
        <v>163.66499999999999</v>
      </c>
      <c r="N206" s="117">
        <v>155.374</v>
      </c>
      <c r="O206" s="117">
        <v>110.91200000000001</v>
      </c>
      <c r="P206" s="117">
        <v>107.788</v>
      </c>
      <c r="Q206" s="117">
        <v>116.039</v>
      </c>
      <c r="R206" s="117">
        <v>117.654</v>
      </c>
      <c r="S206" s="117">
        <v>120.988</v>
      </c>
      <c r="T206" s="117">
        <v>134.631</v>
      </c>
      <c r="U206" s="117">
        <v>131.13999999999999</v>
      </c>
      <c r="V206" s="117">
        <v>133.465</v>
      </c>
    </row>
    <row r="207" spans="1:22" ht="12" customHeight="1">
      <c r="A207" s="70" t="s">
        <v>21</v>
      </c>
      <c r="B207" s="117">
        <v>300.505</v>
      </c>
      <c r="C207" s="117">
        <v>254.495</v>
      </c>
      <c r="D207" s="117">
        <v>226.67400000000001</v>
      </c>
      <c r="E207" s="117">
        <v>233.10599999999999</v>
      </c>
      <c r="F207" s="117">
        <v>218.14599999999999</v>
      </c>
      <c r="G207" s="117">
        <v>210.876</v>
      </c>
      <c r="H207" s="117">
        <v>197.27699999999999</v>
      </c>
      <c r="I207" s="117">
        <v>207.887</v>
      </c>
      <c r="J207" s="117">
        <v>213.09700000000001</v>
      </c>
      <c r="K207" s="117">
        <v>210.82</v>
      </c>
      <c r="L207" s="117">
        <v>219.15100000000001</v>
      </c>
      <c r="M207" s="117">
        <v>231.494</v>
      </c>
      <c r="N207" s="117">
        <v>249.28100000000001</v>
      </c>
      <c r="O207" s="117">
        <v>230.708</v>
      </c>
      <c r="P207" s="117">
        <v>245.67099999999999</v>
      </c>
      <c r="Q207" s="117">
        <v>251.04499999999999</v>
      </c>
      <c r="R207" s="117">
        <v>265.00099999999998</v>
      </c>
      <c r="S207" s="117">
        <v>267.31299999999999</v>
      </c>
      <c r="T207" s="117">
        <v>289.81900000000002</v>
      </c>
      <c r="U207" s="117">
        <v>300.62400000000002</v>
      </c>
      <c r="V207" s="117">
        <v>298.97000000000003</v>
      </c>
    </row>
    <row r="208" spans="1:22" ht="12" customHeight="1">
      <c r="A208" s="70"/>
      <c r="B208" s="117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  <c r="O208" s="117"/>
      <c r="P208" s="117"/>
      <c r="Q208" s="117"/>
      <c r="R208" s="117"/>
      <c r="S208" s="117"/>
      <c r="T208" s="117"/>
      <c r="U208" s="117"/>
      <c r="V208" s="117"/>
    </row>
    <row r="209" spans="1:22" ht="12" customHeight="1">
      <c r="A209" s="70" t="s">
        <v>22</v>
      </c>
      <c r="B209" s="117">
        <v>349.935</v>
      </c>
      <c r="C209" s="117">
        <v>330.97500000000002</v>
      </c>
      <c r="D209" s="117">
        <v>307.35700000000003</v>
      </c>
      <c r="E209" s="117">
        <v>286.05</v>
      </c>
      <c r="F209" s="117">
        <v>280.33</v>
      </c>
      <c r="G209" s="117">
        <v>271.33</v>
      </c>
      <c r="H209" s="117">
        <v>278.76</v>
      </c>
      <c r="I209" s="117">
        <v>296.21300000000002</v>
      </c>
      <c r="J209" s="117">
        <v>299.62900000000002</v>
      </c>
      <c r="K209" s="117">
        <v>310.58699999999999</v>
      </c>
      <c r="L209" s="117">
        <v>325.33999999999997</v>
      </c>
      <c r="M209" s="117">
        <v>342.86599999999999</v>
      </c>
      <c r="N209" s="117">
        <v>341.02600000000001</v>
      </c>
      <c r="O209" s="117">
        <v>351.50299999999999</v>
      </c>
      <c r="P209" s="117">
        <v>352.77600000000001</v>
      </c>
      <c r="Q209" s="117">
        <v>368.77300000000002</v>
      </c>
      <c r="R209" s="117">
        <v>384.79300000000001</v>
      </c>
      <c r="S209" s="117">
        <v>392.97</v>
      </c>
      <c r="T209" s="117">
        <v>404.524</v>
      </c>
      <c r="U209" s="117">
        <v>426.947</v>
      </c>
      <c r="V209" s="117">
        <v>429.25</v>
      </c>
    </row>
    <row r="210" spans="1:22" ht="12" customHeight="1">
      <c r="A210" s="70" t="s">
        <v>23</v>
      </c>
      <c r="B210" s="117">
        <v>394.05599999999998</v>
      </c>
      <c r="C210" s="117">
        <v>385.65800000000002</v>
      </c>
      <c r="D210" s="117">
        <v>354.78500000000003</v>
      </c>
      <c r="E210" s="117">
        <v>340.67500000000001</v>
      </c>
      <c r="F210" s="117">
        <v>331.36799999999999</v>
      </c>
      <c r="G210" s="117">
        <v>314.733</v>
      </c>
      <c r="H210" s="117">
        <v>315.06299999999999</v>
      </c>
      <c r="I210" s="117">
        <v>342.14100000000002</v>
      </c>
      <c r="J210" s="117">
        <v>354.03199999999998</v>
      </c>
      <c r="K210" s="117">
        <v>364.32799999999997</v>
      </c>
      <c r="L210" s="117">
        <v>389.05599999999998</v>
      </c>
      <c r="M210" s="117">
        <v>417.89800000000002</v>
      </c>
      <c r="N210" s="117">
        <v>429.45400000000001</v>
      </c>
      <c r="O210" s="117">
        <v>421.55200000000002</v>
      </c>
      <c r="P210" s="117">
        <v>446.04500000000002</v>
      </c>
      <c r="Q210" s="117">
        <v>450.4</v>
      </c>
      <c r="R210" s="117">
        <v>459.21899999999999</v>
      </c>
      <c r="S210" s="117">
        <v>482.81200000000001</v>
      </c>
      <c r="T210" s="117">
        <v>520.81399999999996</v>
      </c>
      <c r="U210" s="117">
        <v>546.87800000000004</v>
      </c>
      <c r="V210" s="117">
        <v>538.423</v>
      </c>
    </row>
    <row r="211" spans="1:22" ht="12" customHeight="1">
      <c r="A211" s="70" t="s">
        <v>24</v>
      </c>
      <c r="B211" s="117">
        <v>352.16500000000002</v>
      </c>
      <c r="C211" s="117">
        <v>319.21899999999999</v>
      </c>
      <c r="D211" s="117">
        <v>300.88</v>
      </c>
      <c r="E211" s="117">
        <v>294.74400000000003</v>
      </c>
      <c r="F211" s="117">
        <v>295.77999999999997</v>
      </c>
      <c r="G211" s="117">
        <v>292.38499999999999</v>
      </c>
      <c r="H211" s="117">
        <v>271.74099999999999</v>
      </c>
      <c r="I211" s="117">
        <v>299.98</v>
      </c>
      <c r="J211" s="117">
        <v>296.39499999999998</v>
      </c>
      <c r="K211" s="117">
        <v>294.35399999999998</v>
      </c>
      <c r="L211" s="117">
        <v>310.72500000000002</v>
      </c>
      <c r="M211" s="117">
        <v>339.79599999999999</v>
      </c>
      <c r="N211" s="117">
        <v>339.80399999999997</v>
      </c>
      <c r="O211" s="117">
        <v>345.40300000000002</v>
      </c>
      <c r="P211" s="117">
        <v>354.2</v>
      </c>
      <c r="Q211" s="117">
        <v>354.92899999999997</v>
      </c>
      <c r="R211" s="117">
        <v>370.94200000000001</v>
      </c>
      <c r="S211" s="117">
        <v>378.149</v>
      </c>
      <c r="T211" s="117">
        <v>398.86599999999999</v>
      </c>
      <c r="U211" s="117">
        <v>416.74799999999999</v>
      </c>
      <c r="V211" s="117">
        <v>414.44</v>
      </c>
    </row>
    <row r="212" spans="1:22" ht="12" customHeight="1">
      <c r="A212" s="70" t="s">
        <v>25</v>
      </c>
      <c r="B212" s="117">
        <v>367.447</v>
      </c>
      <c r="C212" s="117">
        <v>339.488</v>
      </c>
      <c r="D212" s="117">
        <v>322.40300000000002</v>
      </c>
      <c r="E212" s="117">
        <v>312.48899999999998</v>
      </c>
      <c r="F212" s="117">
        <v>306.57499999999999</v>
      </c>
      <c r="G212" s="117">
        <v>304.09899999999999</v>
      </c>
      <c r="H212" s="117">
        <v>319.19299999999998</v>
      </c>
      <c r="I212" s="117">
        <v>345.21300000000002</v>
      </c>
      <c r="J212" s="117">
        <v>355.29899999999998</v>
      </c>
      <c r="K212" s="117">
        <v>365.78</v>
      </c>
      <c r="L212" s="117">
        <v>380.90100000000001</v>
      </c>
      <c r="M212" s="117">
        <v>416.80700000000002</v>
      </c>
      <c r="N212" s="117">
        <v>409.61200000000002</v>
      </c>
      <c r="O212" s="117">
        <v>433.512</v>
      </c>
      <c r="P212" s="117">
        <v>432.02</v>
      </c>
      <c r="Q212" s="117">
        <v>446.03800000000001</v>
      </c>
      <c r="R212" s="117">
        <v>456.29399999999998</v>
      </c>
      <c r="S212" s="117">
        <v>465.197</v>
      </c>
      <c r="T212" s="117">
        <v>485.125</v>
      </c>
      <c r="U212" s="117">
        <v>485.53199999999998</v>
      </c>
      <c r="V212" s="117">
        <v>475.255</v>
      </c>
    </row>
    <row r="213" spans="1:22" ht="12" customHeight="1">
      <c r="A213" s="70" t="s">
        <v>26</v>
      </c>
      <c r="B213" s="117">
        <v>442.55200000000002</v>
      </c>
      <c r="C213" s="117">
        <v>392.3</v>
      </c>
      <c r="D213" s="117">
        <v>360.96</v>
      </c>
      <c r="E213" s="117">
        <v>338.08300000000003</v>
      </c>
      <c r="F213" s="117">
        <v>323.05200000000002</v>
      </c>
      <c r="G213" s="117">
        <v>308.88499999999999</v>
      </c>
      <c r="H213" s="117">
        <v>307.80500000000001</v>
      </c>
      <c r="I213" s="117">
        <v>332.80900000000003</v>
      </c>
      <c r="J213" s="117">
        <v>339.14100000000002</v>
      </c>
      <c r="K213" s="117">
        <v>355.54599999999999</v>
      </c>
      <c r="L213" s="117">
        <v>367.923</v>
      </c>
      <c r="M213" s="117">
        <v>374.38200000000001</v>
      </c>
      <c r="N213" s="117">
        <v>382.24599999999998</v>
      </c>
      <c r="O213" s="117">
        <v>390.92200000000003</v>
      </c>
      <c r="P213" s="117">
        <v>419.05099999999999</v>
      </c>
      <c r="Q213" s="117">
        <v>428.07900000000001</v>
      </c>
      <c r="R213" s="117">
        <v>441.70100000000002</v>
      </c>
      <c r="S213" s="117">
        <v>461.69900000000001</v>
      </c>
      <c r="T213" s="117">
        <v>493.56099999999998</v>
      </c>
      <c r="U213" s="117">
        <v>503.512</v>
      </c>
      <c r="V213" s="117">
        <v>520.88400000000001</v>
      </c>
    </row>
    <row r="214" spans="1:22" ht="12" customHeight="1">
      <c r="A214" s="70" t="s">
        <v>27</v>
      </c>
      <c r="B214" s="117">
        <v>663.86800000000005</v>
      </c>
      <c r="C214" s="117">
        <v>635.005</v>
      </c>
      <c r="D214" s="117">
        <v>590.947</v>
      </c>
      <c r="E214" s="117">
        <v>561.85</v>
      </c>
      <c r="F214" s="117">
        <v>545.69200000000001</v>
      </c>
      <c r="G214" s="117">
        <v>552.14800000000002</v>
      </c>
      <c r="H214" s="117">
        <v>537.61500000000001</v>
      </c>
      <c r="I214" s="117">
        <v>568.93299999999999</v>
      </c>
      <c r="J214" s="117">
        <v>590.77</v>
      </c>
      <c r="K214" s="117">
        <v>601.28</v>
      </c>
      <c r="L214" s="117">
        <v>659.41800000000001</v>
      </c>
      <c r="M214" s="117">
        <v>694.29899999999998</v>
      </c>
      <c r="N214" s="117">
        <v>719.54200000000003</v>
      </c>
      <c r="O214" s="117">
        <v>732.4</v>
      </c>
      <c r="P214" s="117">
        <v>792.62800000000004</v>
      </c>
      <c r="Q214" s="117">
        <v>819.62599999999998</v>
      </c>
      <c r="R214" s="117">
        <v>842.20299999999997</v>
      </c>
      <c r="S214" s="117">
        <v>859.76099999999997</v>
      </c>
      <c r="T214" s="117">
        <v>891.26099999999997</v>
      </c>
      <c r="U214" s="117">
        <v>932.428</v>
      </c>
      <c r="V214" s="117">
        <v>880.03599999999994</v>
      </c>
    </row>
    <row r="215" spans="1:22" ht="12" customHeight="1">
      <c r="A215" s="70" t="s">
        <v>28</v>
      </c>
      <c r="B215" s="117">
        <v>446.99700000000001</v>
      </c>
      <c r="C215" s="117">
        <v>422.654</v>
      </c>
      <c r="D215" s="117">
        <v>421.29700000000003</v>
      </c>
      <c r="E215" s="117">
        <v>442.077</v>
      </c>
      <c r="F215" s="117">
        <v>390.05200000000002</v>
      </c>
      <c r="G215" s="117">
        <v>388.846</v>
      </c>
      <c r="H215" s="117">
        <v>390.84500000000003</v>
      </c>
      <c r="I215" s="117">
        <v>416.34399999999999</v>
      </c>
      <c r="J215" s="117">
        <v>435.959</v>
      </c>
      <c r="K215" s="117">
        <v>449.74299999999999</v>
      </c>
      <c r="L215" s="117">
        <v>453.40499999999997</v>
      </c>
      <c r="M215" s="117">
        <v>464.43700000000001</v>
      </c>
      <c r="N215" s="117">
        <v>464.721</v>
      </c>
      <c r="O215" s="117">
        <v>487.36200000000002</v>
      </c>
      <c r="P215" s="117">
        <v>503.95499999999998</v>
      </c>
      <c r="Q215" s="117">
        <v>516.23199999999997</v>
      </c>
      <c r="R215" s="117">
        <v>535.24699999999996</v>
      </c>
      <c r="S215" s="117">
        <v>553.25099999999998</v>
      </c>
      <c r="T215" s="117">
        <v>559.88099999999997</v>
      </c>
      <c r="U215" s="117">
        <v>609.18100000000004</v>
      </c>
      <c r="V215" s="117">
        <v>601.92700000000002</v>
      </c>
    </row>
    <row r="216" spans="1:22" ht="12" customHeight="1">
      <c r="A216" s="70" t="s">
        <v>29</v>
      </c>
      <c r="B216" s="117">
        <v>679.9</v>
      </c>
      <c r="C216" s="117">
        <v>644.46799999999996</v>
      </c>
      <c r="D216" s="117">
        <v>613.66899999999998</v>
      </c>
      <c r="E216" s="117">
        <v>567.43600000000004</v>
      </c>
      <c r="F216" s="117">
        <v>540.69299999999998</v>
      </c>
      <c r="G216" s="117">
        <v>539.904</v>
      </c>
      <c r="H216" s="117">
        <v>554.20000000000005</v>
      </c>
      <c r="I216" s="117">
        <v>593.452</v>
      </c>
      <c r="J216" s="117">
        <v>599.01199999999994</v>
      </c>
      <c r="K216" s="117">
        <v>577.27800000000002</v>
      </c>
      <c r="L216" s="117">
        <v>595.94399999999996</v>
      </c>
      <c r="M216" s="117">
        <v>617.87199999999996</v>
      </c>
      <c r="N216" s="117">
        <v>628.25099999999998</v>
      </c>
      <c r="O216" s="117">
        <v>641.40599999999995</v>
      </c>
      <c r="P216" s="117">
        <v>658.78200000000004</v>
      </c>
      <c r="Q216" s="117">
        <v>681.923</v>
      </c>
      <c r="R216" s="117">
        <v>701.625</v>
      </c>
      <c r="S216" s="117">
        <v>721.66</v>
      </c>
      <c r="T216" s="117">
        <v>745.88199999999995</v>
      </c>
      <c r="U216" s="117">
        <v>783.06299999999999</v>
      </c>
      <c r="V216" s="117">
        <v>794.26800000000003</v>
      </c>
    </row>
    <row r="217" spans="1:22" ht="12" customHeight="1">
      <c r="A217" s="70" t="s">
        <v>30</v>
      </c>
      <c r="B217" s="117">
        <v>295.75700000000001</v>
      </c>
      <c r="C217" s="117">
        <v>290.01499999999999</v>
      </c>
      <c r="D217" s="117">
        <v>276.81599999999997</v>
      </c>
      <c r="E217" s="117">
        <v>266.42099999999999</v>
      </c>
      <c r="F217" s="117">
        <v>260.01</v>
      </c>
      <c r="G217" s="117">
        <v>258.10700000000003</v>
      </c>
      <c r="H217" s="117">
        <v>266.82900000000001</v>
      </c>
      <c r="I217" s="117">
        <v>263.49299999999999</v>
      </c>
      <c r="J217" s="117">
        <v>267.10000000000002</v>
      </c>
      <c r="K217" s="117">
        <v>268.86099999999999</v>
      </c>
      <c r="L217" s="117">
        <v>282.28199999999998</v>
      </c>
      <c r="M217" s="117">
        <v>292.53100000000001</v>
      </c>
      <c r="N217" s="117">
        <v>299.51299999999998</v>
      </c>
      <c r="O217" s="117">
        <v>302.84699999999998</v>
      </c>
      <c r="P217" s="117">
        <v>317.85700000000003</v>
      </c>
      <c r="Q217" s="117">
        <v>317.62799999999999</v>
      </c>
      <c r="R217" s="117">
        <v>319.947</v>
      </c>
      <c r="S217" s="117">
        <v>326.5</v>
      </c>
      <c r="T217" s="117">
        <v>343.02699999999999</v>
      </c>
      <c r="U217" s="117">
        <v>355.101</v>
      </c>
      <c r="V217" s="117">
        <v>360.03100000000001</v>
      </c>
    </row>
    <row r="218" spans="1:22" ht="12" customHeight="1">
      <c r="A218" s="70" t="s">
        <v>31</v>
      </c>
      <c r="B218" s="117">
        <v>560.68899999999996</v>
      </c>
      <c r="C218" s="117">
        <v>520.91800000000001</v>
      </c>
      <c r="D218" s="117">
        <v>492.26499999999999</v>
      </c>
      <c r="E218" s="117">
        <v>447.85599999999999</v>
      </c>
      <c r="F218" s="117">
        <v>429.00099999999998</v>
      </c>
      <c r="G218" s="117">
        <v>401.59100000000001</v>
      </c>
      <c r="H218" s="117">
        <v>410.65499999999997</v>
      </c>
      <c r="I218" s="117">
        <v>442.61799999999999</v>
      </c>
      <c r="J218" s="117">
        <v>452.38099999999997</v>
      </c>
      <c r="K218" s="117">
        <v>460.53300000000002</v>
      </c>
      <c r="L218" s="117">
        <v>470.14299999999997</v>
      </c>
      <c r="M218" s="117">
        <v>508.32</v>
      </c>
      <c r="N218" s="117">
        <v>498.85199999999998</v>
      </c>
      <c r="O218" s="117">
        <v>492.87799999999999</v>
      </c>
      <c r="P218" s="117">
        <v>511.23700000000002</v>
      </c>
      <c r="Q218" s="117">
        <v>544.47699999999998</v>
      </c>
      <c r="R218" s="117">
        <v>559.89800000000002</v>
      </c>
      <c r="S218" s="117">
        <v>581.226</v>
      </c>
      <c r="T218" s="117">
        <v>613.38599999999997</v>
      </c>
      <c r="U218" s="117">
        <v>614.76300000000003</v>
      </c>
      <c r="V218" s="117">
        <v>615.30600000000004</v>
      </c>
    </row>
    <row r="219" spans="1:22" ht="12" customHeight="1">
      <c r="A219" s="70" t="s">
        <v>32</v>
      </c>
      <c r="B219" s="117">
        <v>241.77</v>
      </c>
      <c r="C219" s="117">
        <v>232.167</v>
      </c>
      <c r="D219" s="117">
        <v>225.32</v>
      </c>
      <c r="E219" s="117">
        <v>225.24799999999999</v>
      </c>
      <c r="F219" s="117">
        <v>223.45599999999999</v>
      </c>
      <c r="G219" s="117">
        <v>216.696</v>
      </c>
      <c r="H219" s="117">
        <v>219.101</v>
      </c>
      <c r="I219" s="117">
        <v>236.77600000000001</v>
      </c>
      <c r="J219" s="117">
        <v>239.13900000000001</v>
      </c>
      <c r="K219" s="117">
        <v>251.11500000000001</v>
      </c>
      <c r="L219" s="117">
        <v>258.50799999999998</v>
      </c>
      <c r="M219" s="117">
        <v>269.65600000000001</v>
      </c>
      <c r="N219" s="117">
        <v>268.92</v>
      </c>
      <c r="O219" s="117">
        <v>278.14600000000002</v>
      </c>
      <c r="P219" s="117">
        <v>280.88200000000001</v>
      </c>
      <c r="Q219" s="117">
        <v>282.87700000000001</v>
      </c>
      <c r="R219" s="117">
        <v>290.09199999999998</v>
      </c>
      <c r="S219" s="117">
        <v>297.30099999999999</v>
      </c>
      <c r="T219" s="117">
        <v>305.60700000000003</v>
      </c>
      <c r="U219" s="117">
        <v>319.791</v>
      </c>
      <c r="V219" s="117">
        <v>332.77800000000002</v>
      </c>
    </row>
    <row r="220" spans="1:22" ht="12" customHeight="1">
      <c r="A220" s="70" t="s">
        <v>33</v>
      </c>
      <c r="B220" s="117">
        <v>574.88400000000001</v>
      </c>
      <c r="C220" s="117">
        <v>534.13900000000001</v>
      </c>
      <c r="D220" s="117">
        <v>509.49900000000002</v>
      </c>
      <c r="E220" s="117">
        <v>496.06299999999999</v>
      </c>
      <c r="F220" s="117">
        <v>493.767</v>
      </c>
      <c r="G220" s="117">
        <v>502.983</v>
      </c>
      <c r="H220" s="117">
        <v>505.77199999999999</v>
      </c>
      <c r="I220" s="117">
        <v>535.245</v>
      </c>
      <c r="J220" s="117">
        <v>541.88699999999994</v>
      </c>
      <c r="K220" s="117">
        <v>589.71600000000001</v>
      </c>
      <c r="L220" s="117">
        <v>589.50599999999997</v>
      </c>
      <c r="M220" s="117">
        <v>626.19399999999996</v>
      </c>
      <c r="N220" s="117">
        <v>634.67999999999995</v>
      </c>
      <c r="O220" s="117">
        <v>648.05399999999997</v>
      </c>
      <c r="P220" s="117">
        <v>664.02099999999996</v>
      </c>
      <c r="Q220" s="117">
        <v>679.80200000000002</v>
      </c>
      <c r="R220" s="117">
        <v>677.779</v>
      </c>
      <c r="S220" s="117">
        <v>669.23299999999995</v>
      </c>
      <c r="T220" s="117">
        <v>658.82799999999997</v>
      </c>
      <c r="U220" s="117">
        <v>680.27</v>
      </c>
      <c r="V220" s="117">
        <v>656.476</v>
      </c>
    </row>
    <row r="221" spans="1:22" ht="12" customHeight="1">
      <c r="A221" s="70" t="s">
        <v>34</v>
      </c>
      <c r="B221" s="117">
        <v>505.17399999999998</v>
      </c>
      <c r="C221" s="117">
        <v>509.79</v>
      </c>
      <c r="D221" s="117">
        <v>541.55600000000004</v>
      </c>
      <c r="E221" s="117">
        <v>528.21799999999996</v>
      </c>
      <c r="F221" s="117">
        <v>530.57899999999995</v>
      </c>
      <c r="G221" s="117">
        <v>549.36400000000003</v>
      </c>
      <c r="H221" s="117">
        <v>610.38199999999995</v>
      </c>
      <c r="I221" s="117">
        <v>689.98500000000001</v>
      </c>
      <c r="J221" s="117">
        <v>728.08900000000006</v>
      </c>
      <c r="K221" s="117">
        <v>713.6</v>
      </c>
      <c r="L221" s="117">
        <v>734.98800000000006</v>
      </c>
      <c r="M221" s="117">
        <v>799.59699999999998</v>
      </c>
      <c r="N221" s="117">
        <v>835.50800000000004</v>
      </c>
      <c r="O221" s="117">
        <v>865.3</v>
      </c>
      <c r="P221" s="117">
        <v>894.10400000000004</v>
      </c>
      <c r="Q221" s="117">
        <v>953.28</v>
      </c>
      <c r="R221" s="117">
        <v>991.47500000000002</v>
      </c>
      <c r="S221" s="117">
        <v>1043.597</v>
      </c>
      <c r="T221" s="117">
        <v>1118.6500000000001</v>
      </c>
      <c r="U221" s="117">
        <v>1155.683</v>
      </c>
      <c r="V221" s="117">
        <v>1116.5350000000001</v>
      </c>
    </row>
    <row r="222" spans="1:22" ht="12" customHeight="1">
      <c r="A222" s="70" t="s">
        <v>35</v>
      </c>
      <c r="B222" s="117">
        <v>408.60399999999998</v>
      </c>
      <c r="C222" s="117">
        <v>387.07400000000001</v>
      </c>
      <c r="D222" s="117">
        <v>351.71800000000002</v>
      </c>
      <c r="E222" s="117">
        <v>334.89499999999998</v>
      </c>
      <c r="F222" s="117">
        <v>328.41899999999998</v>
      </c>
      <c r="G222" s="117">
        <v>330.28800000000001</v>
      </c>
      <c r="H222" s="117">
        <v>338.221</v>
      </c>
      <c r="I222" s="117">
        <v>356.35500000000002</v>
      </c>
      <c r="J222" s="117">
        <v>373.21300000000002</v>
      </c>
      <c r="K222" s="117">
        <v>396.15300000000002</v>
      </c>
      <c r="L222" s="117">
        <v>401.55099999999999</v>
      </c>
      <c r="M222" s="117">
        <v>435.29399999999998</v>
      </c>
      <c r="N222" s="117">
        <v>445.375</v>
      </c>
      <c r="O222" s="117">
        <v>454.928</v>
      </c>
      <c r="P222" s="117">
        <v>448.483</v>
      </c>
      <c r="Q222" s="117">
        <v>477.48399999999998</v>
      </c>
      <c r="R222" s="117">
        <v>491.21499999999997</v>
      </c>
      <c r="S222" s="117">
        <v>490.29300000000001</v>
      </c>
      <c r="T222" s="117">
        <v>480.96600000000001</v>
      </c>
      <c r="U222" s="117">
        <v>501.21600000000001</v>
      </c>
      <c r="V222" s="117">
        <v>506.387</v>
      </c>
    </row>
    <row r="223" spans="1:22" ht="12" customHeight="1">
      <c r="A223" s="72" t="s">
        <v>5</v>
      </c>
      <c r="B223" s="128">
        <v>7329.2790000000005</v>
      </c>
      <c r="C223" s="128">
        <v>6900.0370000000003</v>
      </c>
      <c r="D223" s="128">
        <v>6541.973</v>
      </c>
      <c r="E223" s="128">
        <v>6291.4459999999999</v>
      </c>
      <c r="F223" s="128">
        <v>6126.4840000000004</v>
      </c>
      <c r="G223" s="128">
        <v>6008.59</v>
      </c>
      <c r="H223" s="128">
        <v>6079.2340000000004</v>
      </c>
      <c r="I223" s="128">
        <v>6518.9949999999999</v>
      </c>
      <c r="J223" s="128">
        <v>6679.7579999999998</v>
      </c>
      <c r="K223" s="128">
        <v>6781.0140000000001</v>
      </c>
      <c r="L223" s="128">
        <v>7039.9459999999999</v>
      </c>
      <c r="M223" s="128">
        <v>7503.8789999999999</v>
      </c>
      <c r="N223" s="128">
        <v>7596.4549999999999</v>
      </c>
      <c r="O223" s="128">
        <v>7704.85</v>
      </c>
      <c r="P223" s="128">
        <v>7972.277</v>
      </c>
      <c r="Q223" s="128">
        <v>8223.0589999999993</v>
      </c>
      <c r="R223" s="128">
        <v>8449.2469999999994</v>
      </c>
      <c r="S223" s="128">
        <v>8705.0529999999999</v>
      </c>
      <c r="T223" s="128">
        <v>9060.7129999999997</v>
      </c>
      <c r="U223" s="128">
        <v>9398.9009999999998</v>
      </c>
      <c r="V223" s="128">
        <v>9307.1959999999999</v>
      </c>
    </row>
    <row r="224" spans="1:22" ht="12" customHeight="1">
      <c r="A224" s="73" t="s">
        <v>3</v>
      </c>
      <c r="B224" s="117">
        <f t="shared" ref="B224:M224" si="306">SUM(B204:B207)</f>
        <v>1045.4810000000002</v>
      </c>
      <c r="C224" s="117">
        <f t="shared" si="306"/>
        <v>956.16700000000003</v>
      </c>
      <c r="D224" s="117">
        <f t="shared" si="306"/>
        <v>872.50099999999998</v>
      </c>
      <c r="E224" s="117">
        <f t="shared" si="306"/>
        <v>849.34099999999989</v>
      </c>
      <c r="F224" s="117">
        <f t="shared" si="306"/>
        <v>847.71</v>
      </c>
      <c r="G224" s="117">
        <f t="shared" si="306"/>
        <v>777.23099999999999</v>
      </c>
      <c r="H224" s="117">
        <f t="shared" si="306"/>
        <v>753.05199999999991</v>
      </c>
      <c r="I224" s="117">
        <f t="shared" si="306"/>
        <v>799.4380000000001</v>
      </c>
      <c r="J224" s="117">
        <f t="shared" si="306"/>
        <v>807.71199999999999</v>
      </c>
      <c r="K224" s="117">
        <f t="shared" si="306"/>
        <v>782.1400000000001</v>
      </c>
      <c r="L224" s="117">
        <f t="shared" si="306"/>
        <v>820.25600000000009</v>
      </c>
      <c r="M224" s="117">
        <f t="shared" si="306"/>
        <v>903.93000000000006</v>
      </c>
      <c r="N224" s="117">
        <f t="shared" ref="N224:O224" si="307">SUM(N204:N207)</f>
        <v>898.95100000000002</v>
      </c>
      <c r="O224" s="117">
        <f t="shared" si="307"/>
        <v>858.63699999999994</v>
      </c>
      <c r="P224" s="117">
        <f t="shared" ref="P224:Q224" si="308">SUM(P204:P207)</f>
        <v>896.2360000000001</v>
      </c>
      <c r="Q224" s="117">
        <f t="shared" si="308"/>
        <v>901.51099999999997</v>
      </c>
      <c r="R224" s="117">
        <f t="shared" ref="R224:S224" si="309">SUM(R204:R207)</f>
        <v>926.81700000000001</v>
      </c>
      <c r="S224" s="117">
        <f t="shared" si="309"/>
        <v>981.40399999999988</v>
      </c>
      <c r="T224" s="117">
        <f t="shared" ref="T224:U224" si="310">SUM(T204:T207)</f>
        <v>1040.335</v>
      </c>
      <c r="U224" s="117">
        <f t="shared" si="310"/>
        <v>1067.788</v>
      </c>
      <c r="V224" s="117">
        <f t="shared" ref="V224" si="311">SUM(V204:V207)</f>
        <v>1065.2</v>
      </c>
    </row>
    <row r="225" spans="1:22" ht="12" customHeight="1">
      <c r="A225" s="73" t="s">
        <v>4</v>
      </c>
      <c r="B225" s="117">
        <f t="shared" ref="B225:M225" si="312">SUM(B209:B222)</f>
        <v>6283.7980000000007</v>
      </c>
      <c r="C225" s="117">
        <f t="shared" si="312"/>
        <v>5943.87</v>
      </c>
      <c r="D225" s="117">
        <f t="shared" si="312"/>
        <v>5669.4719999999988</v>
      </c>
      <c r="E225" s="117">
        <f t="shared" si="312"/>
        <v>5442.1049999999996</v>
      </c>
      <c r="F225" s="117">
        <f t="shared" si="312"/>
        <v>5278.7740000000003</v>
      </c>
      <c r="G225" s="117">
        <f t="shared" si="312"/>
        <v>5231.3590000000004</v>
      </c>
      <c r="H225" s="117">
        <f t="shared" si="312"/>
        <v>5326.1820000000007</v>
      </c>
      <c r="I225" s="117">
        <f t="shared" si="312"/>
        <v>5719.5569999999989</v>
      </c>
      <c r="J225" s="117">
        <f t="shared" si="312"/>
        <v>5872.0459999999994</v>
      </c>
      <c r="K225" s="117">
        <f t="shared" si="312"/>
        <v>5998.8740000000007</v>
      </c>
      <c r="L225" s="117">
        <f t="shared" si="312"/>
        <v>6219.6900000000005</v>
      </c>
      <c r="M225" s="117">
        <f t="shared" si="312"/>
        <v>6599.9489999999987</v>
      </c>
      <c r="N225" s="117">
        <f t="shared" ref="N225:O225" si="313">SUM(N209:N222)</f>
        <v>6697.5039999999999</v>
      </c>
      <c r="O225" s="117">
        <f t="shared" si="313"/>
        <v>6846.2129999999997</v>
      </c>
      <c r="P225" s="117">
        <f t="shared" ref="P225:Q225" si="314">SUM(P209:P222)</f>
        <v>7076.0410000000002</v>
      </c>
      <c r="Q225" s="117">
        <f t="shared" si="314"/>
        <v>7321.5479999999998</v>
      </c>
      <c r="R225" s="117">
        <f t="shared" ref="R225:S225" si="315">SUM(R209:R222)</f>
        <v>7522.43</v>
      </c>
      <c r="S225" s="117">
        <f t="shared" si="315"/>
        <v>7723.6489999999994</v>
      </c>
      <c r="T225" s="117">
        <f t="shared" ref="T225:U225" si="316">SUM(T209:T222)</f>
        <v>8020.3779999999988</v>
      </c>
      <c r="U225" s="117">
        <f t="shared" si="316"/>
        <v>8331.1129999999994</v>
      </c>
      <c r="V225" s="117">
        <f t="shared" ref="V225" si="317">SUM(V209:V222)</f>
        <v>8241.9959999999992</v>
      </c>
    </row>
    <row r="226" spans="1:22" ht="12" customHeight="1">
      <c r="A226" s="14"/>
      <c r="B226" s="129"/>
      <c r="C226" s="129"/>
      <c r="D226" s="129"/>
      <c r="E226" s="129"/>
      <c r="F226" s="129"/>
      <c r="G226" s="129"/>
      <c r="H226" s="129"/>
      <c r="I226" s="130"/>
      <c r="J226" s="130"/>
      <c r="K226" s="130"/>
      <c r="L226" s="130"/>
      <c r="M226" s="130"/>
    </row>
    <row r="227" spans="1:22" s="142" customFormat="1" ht="12" customHeight="1">
      <c r="A227" s="141"/>
      <c r="B227" s="186" t="s">
        <v>6</v>
      </c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</row>
    <row r="228" spans="1:22" ht="12" customHeight="1">
      <c r="A228" s="70" t="s">
        <v>18</v>
      </c>
      <c r="B228" s="132" t="s">
        <v>50</v>
      </c>
      <c r="C228" s="132">
        <f t="shared" ref="C228:F228" si="318">ROUND(C204/B204*100-100,1)</f>
        <v>-1.7</v>
      </c>
      <c r="D228" s="132">
        <f t="shared" si="318"/>
        <v>-2.4</v>
      </c>
      <c r="E228" s="132">
        <f t="shared" si="318"/>
        <v>-2.1</v>
      </c>
      <c r="F228" s="132">
        <f t="shared" si="318"/>
        <v>-2.5</v>
      </c>
      <c r="G228" s="132">
        <f>G204/F204*100-100</f>
        <v>-1.4644614045387385</v>
      </c>
      <c r="H228" s="132">
        <f t="shared" ref="H228:V243" si="319">H204/G204*100-100</f>
        <v>1.572104796029052</v>
      </c>
      <c r="I228" s="132">
        <f t="shared" si="319"/>
        <v>10.327516040033345</v>
      </c>
      <c r="J228" s="132">
        <f t="shared" si="319"/>
        <v>5.3310501864529272</v>
      </c>
      <c r="K228" s="132">
        <f t="shared" si="319"/>
        <v>-7.4726208130556699</v>
      </c>
      <c r="L228" s="132">
        <f t="shared" si="319"/>
        <v>3.3661153666721901</v>
      </c>
      <c r="M228" s="132">
        <f t="shared" si="319"/>
        <v>9.5041547919328337</v>
      </c>
      <c r="N228" s="132">
        <f t="shared" si="319"/>
        <v>-1.831447042595272</v>
      </c>
      <c r="O228" s="132">
        <f t="shared" si="319"/>
        <v>3.2433256022617485</v>
      </c>
      <c r="P228" s="132">
        <f t="shared" si="319"/>
        <v>6.0598706562946916</v>
      </c>
      <c r="Q228" s="132">
        <f t="shared" si="319"/>
        <v>-3.5370838770322877</v>
      </c>
      <c r="R228" s="132">
        <f t="shared" si="319"/>
        <v>1.8143177235761812</v>
      </c>
      <c r="S228" s="132">
        <f t="shared" si="319"/>
        <v>12.256983908596041</v>
      </c>
      <c r="T228" s="132">
        <f t="shared" si="319"/>
        <v>4.7022330418393921</v>
      </c>
      <c r="U228" s="132">
        <f t="shared" si="319"/>
        <v>0.31554698382085178</v>
      </c>
      <c r="V228" s="132">
        <f t="shared" si="319"/>
        <v>-3.721248177560355</v>
      </c>
    </row>
    <row r="229" spans="1:22" ht="12" customHeight="1">
      <c r="A229" s="70" t="s">
        <v>19</v>
      </c>
      <c r="B229" s="132" t="s">
        <v>50</v>
      </c>
      <c r="C229" s="132">
        <f t="shared" ref="C229:F229" si="320">ROUND(C205/B205*100-100,1)</f>
        <v>-8.6999999999999993</v>
      </c>
      <c r="D229" s="132">
        <f t="shared" si="320"/>
        <v>-11.8</v>
      </c>
      <c r="E229" s="132">
        <f t="shared" si="320"/>
        <v>-4.3</v>
      </c>
      <c r="F229" s="132">
        <f t="shared" si="320"/>
        <v>11.4</v>
      </c>
      <c r="G229" s="132">
        <f t="shared" ref="G229:S249" si="321">G205/F205*100-100</f>
        <v>-15.682234989925419</v>
      </c>
      <c r="H229" s="132">
        <f t="shared" si="321"/>
        <v>-5.0360513923225199</v>
      </c>
      <c r="I229" s="132">
        <f t="shared" si="321"/>
        <v>0.1473330117214573</v>
      </c>
      <c r="J229" s="132">
        <f t="shared" si="321"/>
        <v>-5.3343748643839746</v>
      </c>
      <c r="K229" s="132">
        <f t="shared" si="321"/>
        <v>-15.825303248402392</v>
      </c>
      <c r="L229" s="132">
        <f t="shared" si="321"/>
        <v>5.0006263036647169</v>
      </c>
      <c r="M229" s="132">
        <f t="shared" si="321"/>
        <v>7.8408083029476217</v>
      </c>
      <c r="N229" s="132">
        <f t="shared" si="321"/>
        <v>-4.3118374728255588</v>
      </c>
      <c r="O229" s="132">
        <f t="shared" si="321"/>
        <v>6.605646616503563</v>
      </c>
      <c r="P229" s="132">
        <f t="shared" si="321"/>
        <v>3.4333994992762626</v>
      </c>
      <c r="Q229" s="132">
        <f t="shared" si="321"/>
        <v>1.4080911680911754</v>
      </c>
      <c r="R229" s="132">
        <f t="shared" si="321"/>
        <v>1.8317570483314114</v>
      </c>
      <c r="S229" s="132">
        <f t="shared" si="321"/>
        <v>4.4186652187923556</v>
      </c>
      <c r="T229" s="132">
        <f t="shared" si="319"/>
        <v>2.5432362850825712</v>
      </c>
      <c r="U229" s="132">
        <f t="shared" si="319"/>
        <v>7.8168738276338274</v>
      </c>
      <c r="V229" s="132">
        <f t="shared" si="319"/>
        <v>4.0825768757217133</v>
      </c>
    </row>
    <row r="230" spans="1:22" ht="12" customHeight="1">
      <c r="A230" s="70" t="s">
        <v>20</v>
      </c>
      <c r="B230" s="132" t="s">
        <v>50</v>
      </c>
      <c r="C230" s="132">
        <f t="shared" ref="C230:F230" si="322">ROUND(C206/B206*100-100,1)</f>
        <v>-6.9</v>
      </c>
      <c r="D230" s="132">
        <f t="shared" si="322"/>
        <v>-10.3</v>
      </c>
      <c r="E230" s="132">
        <f t="shared" si="322"/>
        <v>-10.6</v>
      </c>
      <c r="F230" s="132">
        <f t="shared" si="322"/>
        <v>-9.1999999999999993</v>
      </c>
      <c r="G230" s="132">
        <f t="shared" si="321"/>
        <v>-15.256978429354547</v>
      </c>
      <c r="H230" s="132">
        <f t="shared" si="321"/>
        <v>-2.7313059211341795</v>
      </c>
      <c r="I230" s="132">
        <f t="shared" si="321"/>
        <v>12.623264110077727</v>
      </c>
      <c r="J230" s="132">
        <f t="shared" si="321"/>
        <v>0.92422905495598684</v>
      </c>
      <c r="K230" s="132">
        <f t="shared" si="321"/>
        <v>36.644062097180949</v>
      </c>
      <c r="L230" s="132">
        <f t="shared" si="321"/>
        <v>9.5613869589112852</v>
      </c>
      <c r="M230" s="132">
        <f t="shared" si="321"/>
        <v>22.537678848184001</v>
      </c>
      <c r="N230" s="132">
        <f t="shared" si="321"/>
        <v>-5.0658357009745458</v>
      </c>
      <c r="O230" s="132">
        <f t="shared" si="321"/>
        <v>-28.616113378042655</v>
      </c>
      <c r="P230" s="132">
        <f t="shared" si="321"/>
        <v>-2.8166474321985078</v>
      </c>
      <c r="Q230" s="132">
        <f t="shared" si="321"/>
        <v>7.6548409841540774</v>
      </c>
      <c r="R230" s="132">
        <f t="shared" si="321"/>
        <v>1.3917734554761694</v>
      </c>
      <c r="S230" s="132">
        <f t="shared" si="321"/>
        <v>2.8337328097642285</v>
      </c>
      <c r="T230" s="132">
        <f t="shared" si="319"/>
        <v>11.276324924785925</v>
      </c>
      <c r="U230" s="132">
        <f t="shared" si="319"/>
        <v>-2.5930134961487425</v>
      </c>
      <c r="V230" s="132">
        <f t="shared" si="319"/>
        <v>1.7729144425804577</v>
      </c>
    </row>
    <row r="231" spans="1:22" ht="12" customHeight="1">
      <c r="A231" s="70" t="s">
        <v>21</v>
      </c>
      <c r="B231" s="132" t="s">
        <v>50</v>
      </c>
      <c r="C231" s="132">
        <f t="shared" ref="C231:F231" si="323">ROUND(C207/B207*100-100,1)</f>
        <v>-15.3</v>
      </c>
      <c r="D231" s="132">
        <f t="shared" si="323"/>
        <v>-10.9</v>
      </c>
      <c r="E231" s="132">
        <f t="shared" si="323"/>
        <v>2.8</v>
      </c>
      <c r="F231" s="132">
        <f t="shared" si="323"/>
        <v>-6.4</v>
      </c>
      <c r="G231" s="132">
        <f t="shared" si="321"/>
        <v>-3.3326304401639248</v>
      </c>
      <c r="H231" s="132">
        <f t="shared" si="321"/>
        <v>-6.448813520742064</v>
      </c>
      <c r="I231" s="132">
        <f t="shared" si="321"/>
        <v>5.3782245269342184</v>
      </c>
      <c r="J231" s="132">
        <f t="shared" si="321"/>
        <v>2.5061692169303598</v>
      </c>
      <c r="K231" s="132">
        <f t="shared" si="321"/>
        <v>-1.0685274780968399</v>
      </c>
      <c r="L231" s="132">
        <f t="shared" si="321"/>
        <v>3.9517123612560709</v>
      </c>
      <c r="M231" s="132">
        <f t="shared" si="321"/>
        <v>5.6321896774370117</v>
      </c>
      <c r="N231" s="132">
        <f t="shared" si="321"/>
        <v>7.6835684726169973</v>
      </c>
      <c r="O231" s="132">
        <f t="shared" si="321"/>
        <v>-7.4506280061456778</v>
      </c>
      <c r="P231" s="132">
        <f t="shared" si="321"/>
        <v>6.4856875357594816</v>
      </c>
      <c r="Q231" s="132">
        <f t="shared" si="321"/>
        <v>2.1874783755510379</v>
      </c>
      <c r="R231" s="132">
        <f t="shared" si="321"/>
        <v>5.5591626999143386</v>
      </c>
      <c r="S231" s="132">
        <f t="shared" si="321"/>
        <v>0.872449537926272</v>
      </c>
      <c r="T231" s="132">
        <f t="shared" si="319"/>
        <v>8.4193436159109467</v>
      </c>
      <c r="U231" s="132">
        <f t="shared" si="319"/>
        <v>3.7281889731177102</v>
      </c>
      <c r="V231" s="132">
        <f t="shared" si="319"/>
        <v>-0.55018894033742072</v>
      </c>
    </row>
    <row r="232" spans="1:22" ht="12" customHeight="1">
      <c r="A232" s="70"/>
      <c r="B232" s="132"/>
      <c r="C232" s="132"/>
      <c r="D232" s="132"/>
      <c r="E232" s="132"/>
      <c r="F232" s="132"/>
      <c r="G232" s="132"/>
      <c r="H232" s="132"/>
      <c r="I232" s="132"/>
      <c r="J232" s="132"/>
      <c r="K232" s="132"/>
      <c r="L232" s="132"/>
      <c r="M232" s="132"/>
      <c r="N232" s="132"/>
      <c r="O232" s="132"/>
      <c r="P232" s="132"/>
      <c r="Q232" s="132"/>
      <c r="R232" s="132"/>
      <c r="S232" s="132"/>
      <c r="T232" s="132"/>
      <c r="U232" s="132"/>
      <c r="V232" s="132"/>
    </row>
    <row r="233" spans="1:22" ht="12" customHeight="1">
      <c r="A233" s="70" t="s">
        <v>22</v>
      </c>
      <c r="B233" s="132" t="s">
        <v>50</v>
      </c>
      <c r="C233" s="132">
        <f t="shared" ref="C233:F233" si="324">ROUND(C209/B209*100-100,1)</f>
        <v>-5.4</v>
      </c>
      <c r="D233" s="132">
        <f t="shared" si="324"/>
        <v>-7.1</v>
      </c>
      <c r="E233" s="132">
        <f t="shared" si="324"/>
        <v>-6.9</v>
      </c>
      <c r="F233" s="132">
        <f t="shared" si="324"/>
        <v>-2</v>
      </c>
      <c r="G233" s="132">
        <f t="shared" si="321"/>
        <v>-3.2105019084650195</v>
      </c>
      <c r="H233" s="132">
        <f t="shared" si="321"/>
        <v>2.7383628791508556</v>
      </c>
      <c r="I233" s="132">
        <f t="shared" si="321"/>
        <v>6.2609413115224584</v>
      </c>
      <c r="J233" s="132">
        <f t="shared" si="321"/>
        <v>1.1532242001532751</v>
      </c>
      <c r="K233" s="132">
        <f t="shared" si="321"/>
        <v>3.657189390880049</v>
      </c>
      <c r="L233" s="132">
        <f t="shared" si="321"/>
        <v>4.7500378315898502</v>
      </c>
      <c r="M233" s="132">
        <f t="shared" si="321"/>
        <v>5.3869797750046189</v>
      </c>
      <c r="N233" s="132">
        <f t="shared" si="321"/>
        <v>-0.53665280313590813</v>
      </c>
      <c r="O233" s="132">
        <f t="shared" si="321"/>
        <v>3.0721997736242912</v>
      </c>
      <c r="P233" s="132">
        <f t="shared" si="321"/>
        <v>0.36215907118860002</v>
      </c>
      <c r="Q233" s="132">
        <f t="shared" si="321"/>
        <v>4.5346055287207747</v>
      </c>
      <c r="R233" s="132">
        <f t="shared" si="321"/>
        <v>4.3441358233927048</v>
      </c>
      <c r="S233" s="132">
        <f t="shared" si="321"/>
        <v>2.1250386571481243</v>
      </c>
      <c r="T233" s="132">
        <f t="shared" si="319"/>
        <v>2.9401735501437827</v>
      </c>
      <c r="U233" s="132">
        <f t="shared" si="319"/>
        <v>5.5430580138632166</v>
      </c>
      <c r="V233" s="132">
        <f t="shared" si="319"/>
        <v>0.53941121497516065</v>
      </c>
    </row>
    <row r="234" spans="1:22" ht="12" customHeight="1">
      <c r="A234" s="70" t="s">
        <v>23</v>
      </c>
      <c r="B234" s="132" t="s">
        <v>50</v>
      </c>
      <c r="C234" s="132">
        <f t="shared" ref="C234:F234" si="325">ROUND(C210/B210*100-100,1)</f>
        <v>-2.1</v>
      </c>
      <c r="D234" s="132">
        <f t="shared" si="325"/>
        <v>-8</v>
      </c>
      <c r="E234" s="132">
        <f t="shared" si="325"/>
        <v>-4</v>
      </c>
      <c r="F234" s="132">
        <f t="shared" si="325"/>
        <v>-2.7</v>
      </c>
      <c r="G234" s="132">
        <f t="shared" si="321"/>
        <v>-5.0200985007604828</v>
      </c>
      <c r="H234" s="132">
        <f t="shared" si="321"/>
        <v>0.10485077827873113</v>
      </c>
      <c r="I234" s="132">
        <f t="shared" si="321"/>
        <v>8.5944715818741173</v>
      </c>
      <c r="J234" s="132">
        <f t="shared" si="321"/>
        <v>3.4754677165262251</v>
      </c>
      <c r="K234" s="132">
        <f t="shared" si="321"/>
        <v>2.908211687079131</v>
      </c>
      <c r="L234" s="132">
        <f t="shared" si="321"/>
        <v>6.7872905733295426</v>
      </c>
      <c r="M234" s="132">
        <f t="shared" si="321"/>
        <v>7.4133286724790395</v>
      </c>
      <c r="N234" s="132">
        <f t="shared" si="321"/>
        <v>2.7652680797706637</v>
      </c>
      <c r="O234" s="132">
        <f t="shared" si="321"/>
        <v>-1.8400108044167638</v>
      </c>
      <c r="P234" s="132">
        <f t="shared" si="321"/>
        <v>5.81019660682432</v>
      </c>
      <c r="Q234" s="132">
        <f t="shared" si="321"/>
        <v>0.97635888755618794</v>
      </c>
      <c r="R234" s="132">
        <f t="shared" si="321"/>
        <v>1.9580373001776223</v>
      </c>
      <c r="S234" s="132">
        <f t="shared" si="321"/>
        <v>5.1376358556592976</v>
      </c>
      <c r="T234" s="132">
        <f t="shared" si="319"/>
        <v>7.8709725524634706</v>
      </c>
      <c r="U234" s="132">
        <f t="shared" si="319"/>
        <v>5.0044737660662122</v>
      </c>
      <c r="V234" s="132">
        <f t="shared" si="319"/>
        <v>-1.5460486616759255</v>
      </c>
    </row>
    <row r="235" spans="1:22" ht="12" customHeight="1">
      <c r="A235" s="70" t="s">
        <v>24</v>
      </c>
      <c r="B235" s="132" t="s">
        <v>50</v>
      </c>
      <c r="C235" s="132">
        <f t="shared" ref="C235:F235" si="326">ROUND(C211/B211*100-100,1)</f>
        <v>-9.4</v>
      </c>
      <c r="D235" s="132">
        <f t="shared" si="326"/>
        <v>-5.7</v>
      </c>
      <c r="E235" s="132">
        <f t="shared" si="326"/>
        <v>-2</v>
      </c>
      <c r="F235" s="132">
        <f t="shared" si="326"/>
        <v>0.4</v>
      </c>
      <c r="G235" s="132">
        <f t="shared" si="321"/>
        <v>-1.1478125633917102</v>
      </c>
      <c r="H235" s="132">
        <f t="shared" si="321"/>
        <v>-7.0605537219761629</v>
      </c>
      <c r="I235" s="132">
        <f t="shared" si="321"/>
        <v>10.391880503862154</v>
      </c>
      <c r="J235" s="132">
        <f t="shared" si="321"/>
        <v>-1.1950796719781351</v>
      </c>
      <c r="K235" s="132">
        <f t="shared" si="321"/>
        <v>-0.68860810742421563</v>
      </c>
      <c r="L235" s="132">
        <f t="shared" si="321"/>
        <v>5.5616706414725314</v>
      </c>
      <c r="M235" s="132">
        <f t="shared" si="321"/>
        <v>9.3558612921393376</v>
      </c>
      <c r="N235" s="132">
        <f t="shared" si="321"/>
        <v>2.3543537887462662E-3</v>
      </c>
      <c r="O235" s="132">
        <f t="shared" si="321"/>
        <v>1.6477145648668028</v>
      </c>
      <c r="P235" s="132">
        <f t="shared" si="321"/>
        <v>2.5468800213084251</v>
      </c>
      <c r="Q235" s="132">
        <f t="shared" si="321"/>
        <v>0.20581592320722564</v>
      </c>
      <c r="R235" s="132">
        <f t="shared" si="321"/>
        <v>4.5116065466614543</v>
      </c>
      <c r="S235" s="132">
        <f t="shared" si="321"/>
        <v>1.9428913415035112</v>
      </c>
      <c r="T235" s="132">
        <f t="shared" si="319"/>
        <v>5.4785283049803013</v>
      </c>
      <c r="U235" s="132">
        <f t="shared" si="319"/>
        <v>4.4832099000666972</v>
      </c>
      <c r="V235" s="132">
        <f t="shared" si="319"/>
        <v>-0.55381189591791724</v>
      </c>
    </row>
    <row r="236" spans="1:22" ht="12" customHeight="1">
      <c r="A236" s="70" t="s">
        <v>25</v>
      </c>
      <c r="B236" s="132" t="s">
        <v>50</v>
      </c>
      <c r="C236" s="132">
        <f t="shared" ref="C236:F236" si="327">ROUND(C212/B212*100-100,1)</f>
        <v>-7.6</v>
      </c>
      <c r="D236" s="132">
        <f t="shared" si="327"/>
        <v>-5</v>
      </c>
      <c r="E236" s="132">
        <f t="shared" si="327"/>
        <v>-3.1</v>
      </c>
      <c r="F236" s="132">
        <f t="shared" si="327"/>
        <v>-1.9</v>
      </c>
      <c r="G236" s="132">
        <f t="shared" si="321"/>
        <v>-0.8076327163010717</v>
      </c>
      <c r="H236" s="132">
        <f t="shared" si="321"/>
        <v>4.9635151710462679</v>
      </c>
      <c r="I236" s="132">
        <f t="shared" si="321"/>
        <v>8.1518078403975096</v>
      </c>
      <c r="J236" s="132">
        <f t="shared" si="321"/>
        <v>2.9216744444733962</v>
      </c>
      <c r="K236" s="132">
        <f t="shared" si="321"/>
        <v>2.9499097942859294</v>
      </c>
      <c r="L236" s="132">
        <f t="shared" si="321"/>
        <v>4.1339056263327763</v>
      </c>
      <c r="M236" s="132">
        <f t="shared" si="321"/>
        <v>9.4265964121911026</v>
      </c>
      <c r="N236" s="132">
        <f t="shared" si="321"/>
        <v>-1.7262186095722996</v>
      </c>
      <c r="O236" s="132">
        <f t="shared" si="321"/>
        <v>5.8347899963868315</v>
      </c>
      <c r="P236" s="132">
        <f t="shared" si="321"/>
        <v>-0.34416579010500925</v>
      </c>
      <c r="Q236" s="132">
        <f t="shared" si="321"/>
        <v>3.2447571871672523</v>
      </c>
      <c r="R236" s="132">
        <f t="shared" si="321"/>
        <v>2.2993556602800567</v>
      </c>
      <c r="S236" s="132">
        <f t="shared" si="321"/>
        <v>1.9511542996401516</v>
      </c>
      <c r="T236" s="132">
        <f t="shared" si="319"/>
        <v>4.2837765505796597</v>
      </c>
      <c r="U236" s="132">
        <f t="shared" si="319"/>
        <v>8.3895903117749526E-2</v>
      </c>
      <c r="V236" s="132">
        <f t="shared" si="319"/>
        <v>-2.1166473064597113</v>
      </c>
    </row>
    <row r="237" spans="1:22" ht="12" customHeight="1">
      <c r="A237" s="70" t="s">
        <v>26</v>
      </c>
      <c r="B237" s="132" t="s">
        <v>50</v>
      </c>
      <c r="C237" s="132">
        <f t="shared" ref="C237:F237" si="328">ROUND(C213/B213*100-100,1)</f>
        <v>-11.4</v>
      </c>
      <c r="D237" s="132">
        <f t="shared" si="328"/>
        <v>-8</v>
      </c>
      <c r="E237" s="132">
        <f t="shared" si="328"/>
        <v>-6.3</v>
      </c>
      <c r="F237" s="132">
        <f t="shared" si="328"/>
        <v>-4.4000000000000004</v>
      </c>
      <c r="G237" s="132">
        <f t="shared" si="321"/>
        <v>-4.3853621088864969</v>
      </c>
      <c r="H237" s="132">
        <f t="shared" si="321"/>
        <v>-0.34964468977126728</v>
      </c>
      <c r="I237" s="132">
        <f t="shared" si="321"/>
        <v>8.1233248322801757</v>
      </c>
      <c r="J237" s="132">
        <f t="shared" si="321"/>
        <v>1.9025927784404928</v>
      </c>
      <c r="K237" s="132">
        <f t="shared" si="321"/>
        <v>4.8372210968299072</v>
      </c>
      <c r="L237" s="132">
        <f t="shared" si="321"/>
        <v>3.4811248052291575</v>
      </c>
      <c r="M237" s="132">
        <f t="shared" si="321"/>
        <v>1.7555303691261486</v>
      </c>
      <c r="N237" s="132">
        <f t="shared" si="321"/>
        <v>2.1005283373666543</v>
      </c>
      <c r="O237" s="132">
        <f t="shared" si="321"/>
        <v>2.2697425218315033</v>
      </c>
      <c r="P237" s="132">
        <f t="shared" si="321"/>
        <v>7.1955530770844121</v>
      </c>
      <c r="Q237" s="132">
        <f t="shared" si="321"/>
        <v>2.1543917088850719</v>
      </c>
      <c r="R237" s="132">
        <f t="shared" si="321"/>
        <v>3.1821229259085442</v>
      </c>
      <c r="S237" s="132">
        <f t="shared" si="321"/>
        <v>4.5274971077720068</v>
      </c>
      <c r="T237" s="132">
        <f t="shared" si="319"/>
        <v>6.9010329240479109</v>
      </c>
      <c r="U237" s="132">
        <f t="shared" si="319"/>
        <v>2.0161641620792636</v>
      </c>
      <c r="V237" s="132">
        <f t="shared" si="319"/>
        <v>3.4501660337787428</v>
      </c>
    </row>
    <row r="238" spans="1:22" ht="12" customHeight="1">
      <c r="A238" s="70" t="s">
        <v>27</v>
      </c>
      <c r="B238" s="132" t="s">
        <v>50</v>
      </c>
      <c r="C238" s="132">
        <f t="shared" ref="C238:F238" si="329">ROUND(C214/B214*100-100,1)</f>
        <v>-4.3</v>
      </c>
      <c r="D238" s="132">
        <f t="shared" si="329"/>
        <v>-6.9</v>
      </c>
      <c r="E238" s="132">
        <f t="shared" si="329"/>
        <v>-4.9000000000000004</v>
      </c>
      <c r="F238" s="132">
        <f t="shared" si="329"/>
        <v>-2.9</v>
      </c>
      <c r="G238" s="132">
        <f t="shared" si="321"/>
        <v>1.1830849636791356</v>
      </c>
      <c r="H238" s="132">
        <f t="shared" si="321"/>
        <v>-2.6320841513507247</v>
      </c>
      <c r="I238" s="132">
        <f t="shared" si="321"/>
        <v>5.8253582954344694</v>
      </c>
      <c r="J238" s="132">
        <f t="shared" si="321"/>
        <v>3.838237542909269</v>
      </c>
      <c r="K238" s="132">
        <f t="shared" si="321"/>
        <v>1.779034141882633</v>
      </c>
      <c r="L238" s="132">
        <f t="shared" si="321"/>
        <v>9.6690393826503538</v>
      </c>
      <c r="M238" s="132">
        <f t="shared" si="321"/>
        <v>5.2896645223515293</v>
      </c>
      <c r="N238" s="132">
        <f t="shared" si="321"/>
        <v>3.6357534722072415</v>
      </c>
      <c r="O238" s="132">
        <f t="shared" si="321"/>
        <v>1.7869700448340637</v>
      </c>
      <c r="P238" s="132">
        <f t="shared" si="321"/>
        <v>8.2233752048061177</v>
      </c>
      <c r="Q238" s="132">
        <f t="shared" si="321"/>
        <v>3.4061375575931976</v>
      </c>
      <c r="R238" s="132">
        <f t="shared" si="321"/>
        <v>2.7545490260191912</v>
      </c>
      <c r="S238" s="132">
        <f t="shared" si="321"/>
        <v>2.0847705363196383</v>
      </c>
      <c r="T238" s="132">
        <f t="shared" si="319"/>
        <v>3.6638088957279962</v>
      </c>
      <c r="U238" s="132">
        <f t="shared" si="319"/>
        <v>4.6189612246019891</v>
      </c>
      <c r="V238" s="132">
        <f t="shared" si="319"/>
        <v>-5.6188788839460102</v>
      </c>
    </row>
    <row r="239" spans="1:22" ht="12" customHeight="1">
      <c r="A239" s="70" t="s">
        <v>28</v>
      </c>
      <c r="B239" s="132" t="s">
        <v>50</v>
      </c>
      <c r="C239" s="132">
        <f t="shared" ref="C239:F239" si="330">ROUND(C215/B215*100-100,1)</f>
        <v>-5.4</v>
      </c>
      <c r="D239" s="132">
        <f t="shared" si="330"/>
        <v>-0.3</v>
      </c>
      <c r="E239" s="132">
        <f t="shared" si="330"/>
        <v>4.9000000000000004</v>
      </c>
      <c r="F239" s="132">
        <f t="shared" si="330"/>
        <v>-11.8</v>
      </c>
      <c r="G239" s="132">
        <f t="shared" si="321"/>
        <v>-0.30918954395824017</v>
      </c>
      <c r="H239" s="132">
        <f t="shared" si="321"/>
        <v>0.51408526768952356</v>
      </c>
      <c r="I239" s="132">
        <f t="shared" si="321"/>
        <v>6.5240696439764889</v>
      </c>
      <c r="J239" s="132">
        <f t="shared" si="321"/>
        <v>4.7112483907538092</v>
      </c>
      <c r="K239" s="132">
        <f t="shared" si="321"/>
        <v>3.1617652118662392</v>
      </c>
      <c r="L239" s="132">
        <f t="shared" si="321"/>
        <v>0.81424280088850765</v>
      </c>
      <c r="M239" s="132">
        <f t="shared" si="321"/>
        <v>2.4331447602033478</v>
      </c>
      <c r="N239" s="132">
        <f t="shared" si="321"/>
        <v>6.1149305503221285E-2</v>
      </c>
      <c r="O239" s="132">
        <f t="shared" si="321"/>
        <v>4.8719554313233004</v>
      </c>
      <c r="P239" s="132">
        <f t="shared" si="321"/>
        <v>3.4046560872616141</v>
      </c>
      <c r="Q239" s="132">
        <f t="shared" si="321"/>
        <v>2.4361302100385842</v>
      </c>
      <c r="R239" s="132">
        <f t="shared" si="321"/>
        <v>3.6834214074292078</v>
      </c>
      <c r="S239" s="132">
        <f t="shared" si="321"/>
        <v>3.3636806932126717</v>
      </c>
      <c r="T239" s="132">
        <f t="shared" si="319"/>
        <v>1.1983710829262009</v>
      </c>
      <c r="U239" s="132">
        <f t="shared" si="319"/>
        <v>8.8054425851207725</v>
      </c>
      <c r="V239" s="132">
        <f t="shared" si="319"/>
        <v>-1.1907790952114539</v>
      </c>
    </row>
    <row r="240" spans="1:22" ht="12" customHeight="1">
      <c r="A240" s="70" t="s">
        <v>29</v>
      </c>
      <c r="B240" s="132" t="s">
        <v>50</v>
      </c>
      <c r="C240" s="132">
        <f t="shared" ref="C240:F240" si="331">ROUND(C216/B216*100-100,1)</f>
        <v>-5.2</v>
      </c>
      <c r="D240" s="132">
        <f t="shared" si="331"/>
        <v>-4.8</v>
      </c>
      <c r="E240" s="132">
        <f t="shared" si="331"/>
        <v>-7.5</v>
      </c>
      <c r="F240" s="132">
        <f t="shared" si="331"/>
        <v>-4.7</v>
      </c>
      <c r="G240" s="132">
        <f t="shared" si="321"/>
        <v>-0.14592384218030929</v>
      </c>
      <c r="H240" s="132">
        <f t="shared" si="321"/>
        <v>2.6478781412992021</v>
      </c>
      <c r="I240" s="132">
        <f t="shared" si="321"/>
        <v>7.082641645615297</v>
      </c>
      <c r="J240" s="132">
        <f t="shared" si="321"/>
        <v>0.93689127343070311</v>
      </c>
      <c r="K240" s="132">
        <f t="shared" si="321"/>
        <v>-3.628307947086185</v>
      </c>
      <c r="L240" s="132">
        <f t="shared" si="321"/>
        <v>3.2334507810794548</v>
      </c>
      <c r="M240" s="132">
        <f t="shared" si="321"/>
        <v>3.679540359496869</v>
      </c>
      <c r="N240" s="132">
        <f t="shared" si="321"/>
        <v>1.6797977574643426</v>
      </c>
      <c r="O240" s="132">
        <f t="shared" si="321"/>
        <v>2.0939083264491387</v>
      </c>
      <c r="P240" s="132">
        <f t="shared" si="321"/>
        <v>2.7090485589470745</v>
      </c>
      <c r="Q240" s="132">
        <f t="shared" si="321"/>
        <v>3.5126946395013618</v>
      </c>
      <c r="R240" s="132">
        <f t="shared" si="321"/>
        <v>2.889182503009863</v>
      </c>
      <c r="S240" s="132">
        <f t="shared" si="321"/>
        <v>2.8555139853910561</v>
      </c>
      <c r="T240" s="132">
        <f t="shared" si="319"/>
        <v>3.3564282349028502</v>
      </c>
      <c r="U240" s="132">
        <f t="shared" si="319"/>
        <v>4.984836743613613</v>
      </c>
      <c r="V240" s="132">
        <f t="shared" si="319"/>
        <v>1.430919351316561</v>
      </c>
    </row>
    <row r="241" spans="1:22" ht="12" customHeight="1">
      <c r="A241" s="70" t="s">
        <v>30</v>
      </c>
      <c r="B241" s="132" t="s">
        <v>50</v>
      </c>
      <c r="C241" s="132">
        <f t="shared" ref="C241:F241" si="332">ROUND(C217/B217*100-100,1)</f>
        <v>-1.9</v>
      </c>
      <c r="D241" s="132">
        <f t="shared" si="332"/>
        <v>-4.5999999999999996</v>
      </c>
      <c r="E241" s="132">
        <f t="shared" si="332"/>
        <v>-3.8</v>
      </c>
      <c r="F241" s="132">
        <f t="shared" si="332"/>
        <v>-2.4</v>
      </c>
      <c r="G241" s="132">
        <f t="shared" si="321"/>
        <v>-0.7318949271181765</v>
      </c>
      <c r="H241" s="132">
        <f t="shared" si="321"/>
        <v>3.3792186961221375</v>
      </c>
      <c r="I241" s="132">
        <f t="shared" si="321"/>
        <v>-1.2502389170592494</v>
      </c>
      <c r="J241" s="132">
        <f t="shared" si="321"/>
        <v>1.3689168213197433</v>
      </c>
      <c r="K241" s="132">
        <f t="shared" si="321"/>
        <v>0.65930363159863248</v>
      </c>
      <c r="L241" s="132">
        <f t="shared" si="321"/>
        <v>4.991798736149903</v>
      </c>
      <c r="M241" s="132">
        <f t="shared" si="321"/>
        <v>3.6307663967238568</v>
      </c>
      <c r="N241" s="132">
        <f t="shared" si="321"/>
        <v>2.3867555917150582</v>
      </c>
      <c r="O241" s="132">
        <f t="shared" si="321"/>
        <v>1.1131403311375436</v>
      </c>
      <c r="P241" s="132">
        <f t="shared" si="321"/>
        <v>4.9562980646993537</v>
      </c>
      <c r="Q241" s="132">
        <f t="shared" si="321"/>
        <v>-7.2044976200004385E-2</v>
      </c>
      <c r="R241" s="132">
        <f t="shared" si="321"/>
        <v>0.7300993615172473</v>
      </c>
      <c r="S241" s="132">
        <f t="shared" si="321"/>
        <v>2.0481517251294719</v>
      </c>
      <c r="T241" s="132">
        <f t="shared" si="319"/>
        <v>5.0618683001531366</v>
      </c>
      <c r="U241" s="132">
        <f t="shared" si="319"/>
        <v>3.5198395461581811</v>
      </c>
      <c r="V241" s="132">
        <f t="shared" si="319"/>
        <v>1.3883374025981396</v>
      </c>
    </row>
    <row r="242" spans="1:22" ht="12" customHeight="1">
      <c r="A242" s="70" t="s">
        <v>31</v>
      </c>
      <c r="B242" s="132" t="s">
        <v>50</v>
      </c>
      <c r="C242" s="132">
        <f t="shared" ref="C242:F242" si="333">ROUND(C218/B218*100-100,1)</f>
        <v>-7.1</v>
      </c>
      <c r="D242" s="132">
        <f t="shared" si="333"/>
        <v>-5.5</v>
      </c>
      <c r="E242" s="132">
        <f t="shared" si="333"/>
        <v>-9</v>
      </c>
      <c r="F242" s="132">
        <f t="shared" si="333"/>
        <v>-4.2</v>
      </c>
      <c r="G242" s="132">
        <f t="shared" si="321"/>
        <v>-6.3892624958916144</v>
      </c>
      <c r="H242" s="132">
        <f t="shared" si="321"/>
        <v>2.2570226922415912</v>
      </c>
      <c r="I242" s="132">
        <f t="shared" si="321"/>
        <v>7.7834191718108912</v>
      </c>
      <c r="J242" s="132">
        <f t="shared" si="321"/>
        <v>2.2057394864194464</v>
      </c>
      <c r="K242" s="132">
        <f t="shared" si="321"/>
        <v>1.8020208629451844</v>
      </c>
      <c r="L242" s="132">
        <f t="shared" si="321"/>
        <v>2.0867125700003868</v>
      </c>
      <c r="M242" s="132">
        <f t="shared" si="321"/>
        <v>8.1202953144043448</v>
      </c>
      <c r="N242" s="132">
        <f t="shared" si="321"/>
        <v>-1.8626062322946098</v>
      </c>
      <c r="O242" s="132">
        <f t="shared" si="321"/>
        <v>-1.1975495738214903</v>
      </c>
      <c r="P242" s="132">
        <f t="shared" si="321"/>
        <v>3.7248568611299362</v>
      </c>
      <c r="Q242" s="132">
        <f t="shared" si="321"/>
        <v>6.5018768203396746</v>
      </c>
      <c r="R242" s="132">
        <f t="shared" si="321"/>
        <v>2.8322592138878377</v>
      </c>
      <c r="S242" s="132">
        <f t="shared" si="321"/>
        <v>3.809265259029317</v>
      </c>
      <c r="T242" s="132">
        <f t="shared" si="319"/>
        <v>5.5331316905988359</v>
      </c>
      <c r="U242" s="132">
        <f t="shared" si="319"/>
        <v>0.22449159256979101</v>
      </c>
      <c r="V242" s="132">
        <f t="shared" si="319"/>
        <v>8.8326721029076793E-2</v>
      </c>
    </row>
    <row r="243" spans="1:22" ht="12" customHeight="1">
      <c r="A243" s="70" t="s">
        <v>32</v>
      </c>
      <c r="B243" s="132" t="s">
        <v>50</v>
      </c>
      <c r="C243" s="132">
        <f t="shared" ref="C243:F243" si="334">ROUND(C219/B219*100-100,1)</f>
        <v>-4</v>
      </c>
      <c r="D243" s="132">
        <f t="shared" si="334"/>
        <v>-2.9</v>
      </c>
      <c r="E243" s="132">
        <f t="shared" si="334"/>
        <v>0</v>
      </c>
      <c r="F243" s="132">
        <f t="shared" si="334"/>
        <v>-0.8</v>
      </c>
      <c r="G243" s="132">
        <f t="shared" si="321"/>
        <v>-3.0252040670198994</v>
      </c>
      <c r="H243" s="132">
        <f t="shared" si="321"/>
        <v>1.1098497434193462</v>
      </c>
      <c r="I243" s="132">
        <f t="shared" si="321"/>
        <v>8.0670558326981734</v>
      </c>
      <c r="J243" s="132">
        <f t="shared" si="321"/>
        <v>0.99798966111430332</v>
      </c>
      <c r="K243" s="132">
        <f t="shared" si="321"/>
        <v>5.0079660783059126</v>
      </c>
      <c r="L243" s="132">
        <f t="shared" si="321"/>
        <v>2.9440694502518738</v>
      </c>
      <c r="M243" s="132">
        <f t="shared" si="321"/>
        <v>4.3124390734522962</v>
      </c>
      <c r="N243" s="132">
        <f t="shared" si="321"/>
        <v>-0.27294033880203017</v>
      </c>
      <c r="O243" s="132">
        <f t="shared" si="321"/>
        <v>3.4307600773464202</v>
      </c>
      <c r="P243" s="132">
        <f t="shared" si="321"/>
        <v>0.98365606551953988</v>
      </c>
      <c r="Q243" s="132">
        <f t="shared" si="321"/>
        <v>0.710262672581365</v>
      </c>
      <c r="R243" s="132">
        <f t="shared" si="321"/>
        <v>2.5505785199927828</v>
      </c>
      <c r="S243" s="132">
        <f t="shared" si="321"/>
        <v>2.4850737007570132</v>
      </c>
      <c r="T243" s="132">
        <f t="shared" si="319"/>
        <v>2.793801568107753</v>
      </c>
      <c r="U243" s="132">
        <f t="shared" si="319"/>
        <v>4.6412549450764971</v>
      </c>
      <c r="V243" s="132">
        <f t="shared" si="319"/>
        <v>4.0610898993405158</v>
      </c>
    </row>
    <row r="244" spans="1:22" ht="12" customHeight="1">
      <c r="A244" s="70" t="s">
        <v>33</v>
      </c>
      <c r="B244" s="132" t="s">
        <v>50</v>
      </c>
      <c r="C244" s="132">
        <f t="shared" ref="C244:F244" si="335">ROUND(C220/B220*100-100,1)</f>
        <v>-7.1</v>
      </c>
      <c r="D244" s="132">
        <f t="shared" si="335"/>
        <v>-4.5999999999999996</v>
      </c>
      <c r="E244" s="132">
        <f t="shared" si="335"/>
        <v>-2.6</v>
      </c>
      <c r="F244" s="132">
        <f t="shared" si="335"/>
        <v>-0.5</v>
      </c>
      <c r="G244" s="132">
        <f t="shared" si="321"/>
        <v>1.8664673823888762</v>
      </c>
      <c r="H244" s="132">
        <f t="shared" si="321"/>
        <v>0.55449190131673731</v>
      </c>
      <c r="I244" s="132">
        <f t="shared" si="321"/>
        <v>5.8273293104402768</v>
      </c>
      <c r="J244" s="132">
        <f t="shared" si="321"/>
        <v>1.2409270520976179</v>
      </c>
      <c r="K244" s="132">
        <f t="shared" si="321"/>
        <v>8.8263789314008392</v>
      </c>
      <c r="L244" s="132">
        <f t="shared" si="321"/>
        <v>-3.5610361597790074E-2</v>
      </c>
      <c r="M244" s="132">
        <f t="shared" si="321"/>
        <v>6.2235159608214303</v>
      </c>
      <c r="N244" s="132">
        <f t="shared" si="321"/>
        <v>1.3551710811665458</v>
      </c>
      <c r="O244" s="132">
        <f t="shared" si="321"/>
        <v>2.1072036301758459</v>
      </c>
      <c r="P244" s="132">
        <f t="shared" si="321"/>
        <v>2.4638378900523747</v>
      </c>
      <c r="Q244" s="132">
        <f t="shared" si="321"/>
        <v>2.3765814635380593</v>
      </c>
      <c r="R244" s="132">
        <f t="shared" si="321"/>
        <v>-0.29758665023051378</v>
      </c>
      <c r="S244" s="132">
        <f t="shared" si="321"/>
        <v>-1.2608829721782513</v>
      </c>
      <c r="T244" s="132">
        <f t="shared" ref="T244:V244" si="336">T220/S220*100-100</f>
        <v>-1.554764932392743</v>
      </c>
      <c r="U244" s="132">
        <f t="shared" si="336"/>
        <v>3.2545672011511328</v>
      </c>
      <c r="V244" s="132">
        <f t="shared" si="336"/>
        <v>-3.4977288429594182</v>
      </c>
    </row>
    <row r="245" spans="1:22" ht="12" customHeight="1">
      <c r="A245" s="70" t="s">
        <v>34</v>
      </c>
      <c r="B245" s="132" t="s">
        <v>50</v>
      </c>
      <c r="C245" s="132">
        <f t="shared" ref="C245:F245" si="337">ROUND(C221/B221*100-100,1)</f>
        <v>0.9</v>
      </c>
      <c r="D245" s="132">
        <f t="shared" si="337"/>
        <v>6.2</v>
      </c>
      <c r="E245" s="132">
        <f t="shared" si="337"/>
        <v>-2.5</v>
      </c>
      <c r="F245" s="132">
        <f t="shared" si="337"/>
        <v>0.4</v>
      </c>
      <c r="G245" s="132">
        <f t="shared" si="321"/>
        <v>3.5404718241770041</v>
      </c>
      <c r="H245" s="132">
        <f t="shared" si="321"/>
        <v>11.107025578669138</v>
      </c>
      <c r="I245" s="132">
        <f t="shared" si="321"/>
        <v>13.041505155787704</v>
      </c>
      <c r="J245" s="132">
        <f t="shared" si="321"/>
        <v>5.52243889359913</v>
      </c>
      <c r="K245" s="132">
        <f t="shared" si="321"/>
        <v>-1.9900039692949605</v>
      </c>
      <c r="L245" s="132">
        <f t="shared" si="321"/>
        <v>2.9971973094170608</v>
      </c>
      <c r="M245" s="132">
        <f t="shared" si="321"/>
        <v>8.7904836541548832</v>
      </c>
      <c r="N245" s="132">
        <f t="shared" si="321"/>
        <v>4.491137410470543</v>
      </c>
      <c r="O245" s="132">
        <f t="shared" si="321"/>
        <v>3.565734858313732</v>
      </c>
      <c r="P245" s="132">
        <f t="shared" si="321"/>
        <v>3.3287877036865865</v>
      </c>
      <c r="Q245" s="132">
        <f t="shared" si="321"/>
        <v>6.6184694397967121</v>
      </c>
      <c r="R245" s="132">
        <f t="shared" si="321"/>
        <v>4.0066926821080955</v>
      </c>
      <c r="S245" s="132">
        <f t="shared" ref="S245:V249" si="338">S221/R221*100-100</f>
        <v>5.2570160619279278</v>
      </c>
      <c r="T245" s="132">
        <f t="shared" si="338"/>
        <v>7.1917608042185037</v>
      </c>
      <c r="U245" s="132">
        <f t="shared" si="338"/>
        <v>3.310508201850439</v>
      </c>
      <c r="V245" s="132">
        <f t="shared" si="338"/>
        <v>-3.3874340974125232</v>
      </c>
    </row>
    <row r="246" spans="1:22" ht="12" customHeight="1">
      <c r="A246" s="70" t="s">
        <v>35</v>
      </c>
      <c r="B246" s="132" t="s">
        <v>50</v>
      </c>
      <c r="C246" s="132">
        <f t="shared" ref="C246:F246" si="339">ROUND(C222/B222*100-100,1)</f>
        <v>-5.3</v>
      </c>
      <c r="D246" s="132">
        <f t="shared" si="339"/>
        <v>-9.1</v>
      </c>
      <c r="E246" s="132">
        <f t="shared" si="339"/>
        <v>-4.8</v>
      </c>
      <c r="F246" s="132">
        <f t="shared" si="339"/>
        <v>-1.9</v>
      </c>
      <c r="G246" s="132">
        <f t="shared" si="321"/>
        <v>0.56909009527463184</v>
      </c>
      <c r="H246" s="132">
        <f t="shared" si="321"/>
        <v>2.4018432398391667</v>
      </c>
      <c r="I246" s="132">
        <f t="shared" si="321"/>
        <v>5.3615831069034954</v>
      </c>
      <c r="J246" s="132">
        <f t="shared" si="321"/>
        <v>4.7306758709713534</v>
      </c>
      <c r="K246" s="132">
        <f t="shared" si="321"/>
        <v>6.1466240457861829</v>
      </c>
      <c r="L246" s="132">
        <f t="shared" si="321"/>
        <v>1.3626048521657026</v>
      </c>
      <c r="M246" s="132">
        <f t="shared" si="321"/>
        <v>8.4031667210391845</v>
      </c>
      <c r="N246" s="132">
        <f t="shared" si="321"/>
        <v>2.3159060313259658</v>
      </c>
      <c r="O246" s="132">
        <f t="shared" si="321"/>
        <v>2.1449340443446658</v>
      </c>
      <c r="P246" s="132">
        <f t="shared" si="321"/>
        <v>-1.4167076988006926</v>
      </c>
      <c r="Q246" s="132">
        <f t="shared" si="321"/>
        <v>6.466465841514605</v>
      </c>
      <c r="R246" s="132">
        <f t="shared" si="321"/>
        <v>2.8756984527230145</v>
      </c>
      <c r="S246" s="132">
        <f t="shared" si="338"/>
        <v>-0.18769785124639782</v>
      </c>
      <c r="T246" s="132">
        <f t="shared" si="338"/>
        <v>-1.9023318709424757</v>
      </c>
      <c r="U246" s="132">
        <f t="shared" si="338"/>
        <v>4.21027681790396</v>
      </c>
      <c r="V246" s="132">
        <f t="shared" si="338"/>
        <v>1.0316909276639308</v>
      </c>
    </row>
    <row r="247" spans="1:22" ht="12" customHeight="1">
      <c r="A247" s="72" t="s">
        <v>5</v>
      </c>
      <c r="B247" s="132" t="s">
        <v>50</v>
      </c>
      <c r="C247" s="133">
        <f t="shared" ref="C247:F247" si="340">ROUND(C223/B223*100-100,1)</f>
        <v>-5.9</v>
      </c>
      <c r="D247" s="133">
        <f t="shared" si="340"/>
        <v>-5.2</v>
      </c>
      <c r="E247" s="133">
        <f t="shared" si="340"/>
        <v>-3.8</v>
      </c>
      <c r="F247" s="133">
        <f t="shared" si="340"/>
        <v>-2.6</v>
      </c>
      <c r="G247" s="133">
        <f t="shared" si="321"/>
        <v>-1.9243337614200868</v>
      </c>
      <c r="H247" s="133">
        <f t="shared" si="321"/>
        <v>1.1757167654973983</v>
      </c>
      <c r="I247" s="133">
        <f t="shared" si="321"/>
        <v>7.2338225506700269</v>
      </c>
      <c r="J247" s="133">
        <f t="shared" si="321"/>
        <v>2.4660703068494456</v>
      </c>
      <c r="K247" s="133">
        <f t="shared" si="321"/>
        <v>1.5158632992392995</v>
      </c>
      <c r="L247" s="133">
        <f t="shared" si="321"/>
        <v>3.8184849640481531</v>
      </c>
      <c r="M247" s="133">
        <f t="shared" si="321"/>
        <v>6.5900079347199494</v>
      </c>
      <c r="N247" s="133">
        <f t="shared" si="321"/>
        <v>1.2337085925825875</v>
      </c>
      <c r="O247" s="133">
        <f t="shared" si="321"/>
        <v>1.4269155810177239</v>
      </c>
      <c r="P247" s="133">
        <f t="shared" si="321"/>
        <v>3.470891711065093</v>
      </c>
      <c r="Q247" s="133">
        <f t="shared" si="321"/>
        <v>3.1456759467840811</v>
      </c>
      <c r="R247" s="133">
        <f t="shared" si="321"/>
        <v>2.7506552002119804</v>
      </c>
      <c r="S247" s="133">
        <f t="shared" si="338"/>
        <v>3.027559734021267</v>
      </c>
      <c r="T247" s="133">
        <f t="shared" si="338"/>
        <v>4.085672999348759</v>
      </c>
      <c r="U247" s="133">
        <f t="shared" si="338"/>
        <v>3.7324656459154966</v>
      </c>
      <c r="V247" s="133">
        <f t="shared" si="338"/>
        <v>-0.97569918014882262</v>
      </c>
    </row>
    <row r="248" spans="1:22" ht="12" customHeight="1">
      <c r="A248" s="73" t="s">
        <v>3</v>
      </c>
      <c r="B248" s="132" t="s">
        <v>50</v>
      </c>
      <c r="C248" s="132">
        <f t="shared" ref="C248:F248" si="341">ROUND(C224/B224*100-100,1)</f>
        <v>-8.5</v>
      </c>
      <c r="D248" s="132">
        <f t="shared" si="341"/>
        <v>-8.8000000000000007</v>
      </c>
      <c r="E248" s="132">
        <f t="shared" si="341"/>
        <v>-2.7</v>
      </c>
      <c r="F248" s="132">
        <f t="shared" si="341"/>
        <v>-0.2</v>
      </c>
      <c r="G248" s="132">
        <f t="shared" si="321"/>
        <v>-8.3140460770782454</v>
      </c>
      <c r="H248" s="132">
        <f t="shared" si="321"/>
        <v>-3.1109155450567556</v>
      </c>
      <c r="I248" s="132">
        <f t="shared" si="321"/>
        <v>6.1597339891535086</v>
      </c>
      <c r="J248" s="132">
        <f t="shared" si="321"/>
        <v>1.0349770713926461</v>
      </c>
      <c r="K248" s="132">
        <f t="shared" si="321"/>
        <v>-3.1659799532506554</v>
      </c>
      <c r="L248" s="132">
        <f t="shared" si="321"/>
        <v>4.873296340808551</v>
      </c>
      <c r="M248" s="132">
        <f t="shared" si="321"/>
        <v>10.20096165099676</v>
      </c>
      <c r="N248" s="132">
        <f t="shared" si="321"/>
        <v>-0.55081698804112023</v>
      </c>
      <c r="O248" s="132">
        <f t="shared" si="321"/>
        <v>-4.4845603375489986</v>
      </c>
      <c r="P248" s="132">
        <f t="shared" si="321"/>
        <v>4.3789168181664877</v>
      </c>
      <c r="Q248" s="132">
        <f t="shared" si="321"/>
        <v>0.58857265273877601</v>
      </c>
      <c r="R248" s="132">
        <f t="shared" si="321"/>
        <v>2.807065027492726</v>
      </c>
      <c r="S248" s="132">
        <f t="shared" si="338"/>
        <v>5.8897279613990605</v>
      </c>
      <c r="T248" s="132">
        <f t="shared" si="338"/>
        <v>6.0047646025490167</v>
      </c>
      <c r="U248" s="132">
        <f t="shared" si="338"/>
        <v>2.638861520567886</v>
      </c>
      <c r="V248" s="132">
        <f t="shared" si="338"/>
        <v>-0.24237020831850487</v>
      </c>
    </row>
    <row r="249" spans="1:22" ht="12" customHeight="1">
      <c r="A249" s="73" t="s">
        <v>4</v>
      </c>
      <c r="B249" s="132" t="s">
        <v>50</v>
      </c>
      <c r="C249" s="132">
        <f t="shared" ref="C249:F249" si="342">ROUND(C225/B225*100-100,1)</f>
        <v>-5.4</v>
      </c>
      <c r="D249" s="132">
        <f t="shared" si="342"/>
        <v>-4.5999999999999996</v>
      </c>
      <c r="E249" s="132">
        <f t="shared" si="342"/>
        <v>-4</v>
      </c>
      <c r="F249" s="132">
        <f t="shared" si="342"/>
        <v>-3</v>
      </c>
      <c r="G249" s="132">
        <f t="shared" si="321"/>
        <v>-0.89821992758166402</v>
      </c>
      <c r="H249" s="132">
        <f t="shared" si="321"/>
        <v>1.8125882777305264</v>
      </c>
      <c r="I249" s="132">
        <f t="shared" si="321"/>
        <v>7.3856845297437701</v>
      </c>
      <c r="J249" s="132">
        <f t="shared" si="321"/>
        <v>2.6660980911633629</v>
      </c>
      <c r="K249" s="132">
        <f t="shared" si="321"/>
        <v>2.1598604643083803</v>
      </c>
      <c r="L249" s="132">
        <f t="shared" si="321"/>
        <v>3.6809574596832704</v>
      </c>
      <c r="M249" s="132">
        <f t="shared" si="321"/>
        <v>6.1137934527283164</v>
      </c>
      <c r="N249" s="132">
        <f t="shared" si="321"/>
        <v>1.4781174824229879</v>
      </c>
      <c r="O249" s="132">
        <f t="shared" si="321"/>
        <v>2.2203644820518349</v>
      </c>
      <c r="P249" s="132">
        <f t="shared" si="321"/>
        <v>3.3570091961789785</v>
      </c>
      <c r="Q249" s="132">
        <f t="shared" si="321"/>
        <v>3.469553101798013</v>
      </c>
      <c r="R249" s="132">
        <f t="shared" si="321"/>
        <v>2.7437093904185303</v>
      </c>
      <c r="S249" s="132">
        <f t="shared" si="338"/>
        <v>2.6749202053059946</v>
      </c>
      <c r="T249" s="132">
        <f t="shared" si="338"/>
        <v>3.8418239875996392</v>
      </c>
      <c r="U249" s="132">
        <f t="shared" si="338"/>
        <v>3.8743186418395794</v>
      </c>
      <c r="V249" s="132">
        <f t="shared" si="338"/>
        <v>-1.0696890079392745</v>
      </c>
    </row>
    <row r="250" spans="1:22" ht="12" customHeight="1">
      <c r="A250" s="14"/>
      <c r="B250" s="135"/>
      <c r="C250" s="135"/>
      <c r="D250" s="135"/>
      <c r="E250" s="124"/>
      <c r="F250" s="124"/>
      <c r="G250" s="124"/>
      <c r="H250" s="124"/>
      <c r="I250" s="124"/>
      <c r="J250" s="124"/>
      <c r="K250" s="124"/>
      <c r="L250" s="124"/>
      <c r="M250" s="124"/>
    </row>
    <row r="251" spans="1:22" ht="12" customHeight="1">
      <c r="A251" s="127"/>
      <c r="B251" s="185" t="s">
        <v>71</v>
      </c>
      <c r="C251" s="185"/>
      <c r="D251" s="185"/>
      <c r="E251" s="185"/>
      <c r="F251" s="185"/>
      <c r="G251" s="185"/>
      <c r="H251" s="185"/>
      <c r="I251" s="185"/>
      <c r="J251" s="185"/>
      <c r="K251" s="185"/>
      <c r="L251" s="185"/>
      <c r="M251" s="185"/>
      <c r="N251" s="185"/>
      <c r="O251" s="185"/>
      <c r="P251" s="185"/>
      <c r="Q251" s="185"/>
      <c r="R251" s="185"/>
      <c r="S251" s="185"/>
      <c r="T251" s="185"/>
      <c r="U251" s="185"/>
      <c r="V251" s="185"/>
    </row>
    <row r="252" spans="1:22" s="131" customFormat="1" ht="12" customHeight="1">
      <c r="A252" s="127"/>
      <c r="B252" s="184" t="s">
        <v>69</v>
      </c>
      <c r="C252" s="184"/>
      <c r="D252" s="184"/>
      <c r="E252" s="184"/>
      <c r="F252" s="184"/>
      <c r="G252" s="184"/>
      <c r="H252" s="184"/>
      <c r="I252" s="184"/>
      <c r="J252" s="184"/>
      <c r="K252" s="184"/>
      <c r="L252" s="184"/>
      <c r="M252" s="184"/>
      <c r="N252" s="184"/>
      <c r="O252" s="184"/>
      <c r="P252" s="184"/>
      <c r="Q252" s="184"/>
      <c r="R252" s="184"/>
      <c r="S252" s="184"/>
      <c r="T252" s="184"/>
      <c r="U252" s="184"/>
      <c r="V252" s="184"/>
    </row>
    <row r="253" spans="1:22" ht="12" customHeight="1">
      <c r="A253" s="70" t="s">
        <v>18</v>
      </c>
      <c r="B253" s="136">
        <f>B204/B$223*100</f>
        <v>3.6800345572872857</v>
      </c>
      <c r="C253" s="136">
        <f t="shared" ref="C253:R268" si="343">C204/C$223*100</f>
        <v>3.8433127242651013</v>
      </c>
      <c r="D253" s="136">
        <f t="shared" si="343"/>
        <v>3.9559930926037148</v>
      </c>
      <c r="E253" s="136">
        <f t="shared" si="343"/>
        <v>4.0264034690912078</v>
      </c>
      <c r="F253" s="136">
        <f t="shared" si="343"/>
        <v>4.0314314050277451</v>
      </c>
      <c r="G253" s="136">
        <f t="shared" si="343"/>
        <v>4.050334604291522</v>
      </c>
      <c r="H253" s="136">
        <f t="shared" si="343"/>
        <v>4.0662030775587841</v>
      </c>
      <c r="I253" s="136">
        <f t="shared" si="343"/>
        <v>4.1835129494653707</v>
      </c>
      <c r="J253" s="136">
        <f t="shared" si="343"/>
        <v>4.3004851373358139</v>
      </c>
      <c r="K253" s="136">
        <f t="shared" si="343"/>
        <v>3.919708763320648</v>
      </c>
      <c r="L253" s="136">
        <f t="shared" si="343"/>
        <v>3.902629366759347</v>
      </c>
      <c r="M253" s="136">
        <f t="shared" si="343"/>
        <v>4.0093263763981275</v>
      </c>
      <c r="N253" s="136">
        <f t="shared" si="343"/>
        <v>3.8879319366730933</v>
      </c>
      <c r="O253" s="136">
        <f t="shared" si="343"/>
        <v>3.957559199724848</v>
      </c>
      <c r="P253" s="136">
        <f t="shared" si="343"/>
        <v>4.0565825798576736</v>
      </c>
      <c r="Q253" s="136">
        <f t="shared" si="343"/>
        <v>3.7937585027664285</v>
      </c>
      <c r="R253" s="136">
        <f t="shared" si="343"/>
        <v>3.7591870612848695</v>
      </c>
      <c r="S253" s="136">
        <f t="shared" ref="S253:T253" si="344">S204/S$223*100</f>
        <v>4.0959428966141846</v>
      </c>
      <c r="T253" s="136">
        <f t="shared" si="344"/>
        <v>4.1202055511525417</v>
      </c>
      <c r="U253" s="136">
        <f t="shared" ref="U253:V253" si="345">U204/U$223*100</f>
        <v>3.9844871224837881</v>
      </c>
      <c r="V253" s="136">
        <f t="shared" si="345"/>
        <v>3.8740131829178197</v>
      </c>
    </row>
    <row r="254" spans="1:22" ht="12" customHeight="1">
      <c r="A254" s="70" t="s">
        <v>19</v>
      </c>
      <c r="B254" s="136">
        <f t="shared" ref="B254:Q274" si="346">B205/B$223*100</f>
        <v>4.5655514000763242</v>
      </c>
      <c r="C254" s="136">
        <f t="shared" si="346"/>
        <v>4.4287298749267574</v>
      </c>
      <c r="D254" s="136">
        <f t="shared" si="346"/>
        <v>4.1221814886732187</v>
      </c>
      <c r="E254" s="136">
        <f t="shared" si="346"/>
        <v>4.1015849138655875</v>
      </c>
      <c r="F254" s="136">
        <f t="shared" si="346"/>
        <v>4.6904064386685738</v>
      </c>
      <c r="G254" s="136">
        <f t="shared" si="346"/>
        <v>4.0324435516485568</v>
      </c>
      <c r="H254" s="136">
        <f t="shared" si="346"/>
        <v>3.7848682909721849</v>
      </c>
      <c r="I254" s="136">
        <f t="shared" si="346"/>
        <v>3.5347473038405464</v>
      </c>
      <c r="J254" s="136">
        <f t="shared" si="346"/>
        <v>3.26565722889961</v>
      </c>
      <c r="K254" s="136">
        <f t="shared" si="346"/>
        <v>2.707810365824344</v>
      </c>
      <c r="L254" s="136">
        <f t="shared" si="346"/>
        <v>2.7386431657288282</v>
      </c>
      <c r="M254" s="136">
        <f t="shared" si="346"/>
        <v>2.7707802857695332</v>
      </c>
      <c r="N254" s="136">
        <f t="shared" si="346"/>
        <v>2.6189979404867136</v>
      </c>
      <c r="O254" s="136">
        <f t="shared" si="346"/>
        <v>2.7527206889167211</v>
      </c>
      <c r="P254" s="136">
        <f t="shared" si="346"/>
        <v>2.7517232529677531</v>
      </c>
      <c r="Q254" s="136">
        <f t="shared" si="346"/>
        <v>2.7053679172191276</v>
      </c>
      <c r="R254" s="136">
        <f t="shared" si="343"/>
        <v>2.6811738371478548</v>
      </c>
      <c r="S254" s="136">
        <f t="shared" ref="S254" si="347">S205/S$223*100</f>
        <v>2.7173757586541978</v>
      </c>
      <c r="T254" s="136">
        <f t="shared" ref="T254:U254" si="348">T205/T$223*100</f>
        <v>2.6771071989588457</v>
      </c>
      <c r="U254" s="136">
        <f t="shared" si="348"/>
        <v>2.7825168070181823</v>
      </c>
      <c r="V254" s="136">
        <f t="shared" ref="V254" si="349">V205/V$223*100</f>
        <v>2.9246509904809139</v>
      </c>
    </row>
    <row r="255" spans="1:22" ht="12" customHeight="1">
      <c r="A255" s="70" t="s">
        <v>20</v>
      </c>
      <c r="B255" s="136">
        <f t="shared" si="346"/>
        <v>1.9187971968320481</v>
      </c>
      <c r="C255" s="136">
        <f t="shared" si="343"/>
        <v>1.8970622911152504</v>
      </c>
      <c r="D255" s="136">
        <f t="shared" si="343"/>
        <v>1.7938777796851195</v>
      </c>
      <c r="E255" s="136">
        <f t="shared" si="343"/>
        <v>1.6668187249799171</v>
      </c>
      <c r="F255" s="136">
        <f t="shared" si="343"/>
        <v>1.5542683209488508</v>
      </c>
      <c r="G255" s="136">
        <f t="shared" si="343"/>
        <v>1.342977304159545</v>
      </c>
      <c r="H255" s="136">
        <f t="shared" si="343"/>
        <v>1.2911166110730397</v>
      </c>
      <c r="I255" s="136">
        <f t="shared" si="343"/>
        <v>1.3560065623612227</v>
      </c>
      <c r="J255" s="136">
        <f t="shared" si="343"/>
        <v>1.3356022778070704</v>
      </c>
      <c r="K255" s="136">
        <f t="shared" si="343"/>
        <v>1.797769478134096</v>
      </c>
      <c r="L255" s="136">
        <f t="shared" si="343"/>
        <v>1.897216257056517</v>
      </c>
      <c r="M255" s="136">
        <f t="shared" si="343"/>
        <v>2.1810719495876731</v>
      </c>
      <c r="N255" s="136">
        <f t="shared" si="343"/>
        <v>2.0453487844000917</v>
      </c>
      <c r="O255" s="136">
        <f t="shared" si="343"/>
        <v>1.4395088807699046</v>
      </c>
      <c r="P255" s="136">
        <f t="shared" si="343"/>
        <v>1.352035309360174</v>
      </c>
      <c r="Q255" s="136">
        <f t="shared" si="343"/>
        <v>1.4111415228809621</v>
      </c>
      <c r="R255" s="136">
        <f t="shared" si="343"/>
        <v>1.3924791167780988</v>
      </c>
      <c r="S255" s="136">
        <f t="shared" ref="S255" si="350">S206/S$223*100</f>
        <v>1.389859429919611</v>
      </c>
      <c r="T255" s="136">
        <f t="shared" ref="T255:U255" si="351">T206/T$223*100</f>
        <v>1.4858764426154984</v>
      </c>
      <c r="U255" s="136">
        <f t="shared" si="351"/>
        <v>1.3952695107651414</v>
      </c>
      <c r="V255" s="136">
        <f t="shared" ref="V255" si="352">V206/V$223*100</f>
        <v>1.4339979516924324</v>
      </c>
    </row>
    <row r="256" spans="1:22" ht="12" customHeight="1">
      <c r="A256" s="70" t="s">
        <v>21</v>
      </c>
      <c r="B256" s="136">
        <f t="shared" si="346"/>
        <v>4.1000622298591711</v>
      </c>
      <c r="C256" s="136">
        <f t="shared" si="343"/>
        <v>3.688313555420065</v>
      </c>
      <c r="D256" s="136">
        <f t="shared" si="343"/>
        <v>3.4649179995087112</v>
      </c>
      <c r="E256" s="136">
        <f t="shared" si="343"/>
        <v>3.7051259758090587</v>
      </c>
      <c r="F256" s="136">
        <f t="shared" si="343"/>
        <v>3.560704639071937</v>
      </c>
      <c r="G256" s="136">
        <f t="shared" si="343"/>
        <v>3.5095754578029124</v>
      </c>
      <c r="H256" s="136">
        <f t="shared" si="343"/>
        <v>3.2450963394401331</v>
      </c>
      <c r="I256" s="136">
        <f t="shared" si="343"/>
        <v>3.1889424673588489</v>
      </c>
      <c r="J256" s="136">
        <f t="shared" si="343"/>
        <v>3.190190423066225</v>
      </c>
      <c r="K256" s="136">
        <f t="shared" si="343"/>
        <v>3.1089745574924339</v>
      </c>
      <c r="L256" s="136">
        <f t="shared" si="343"/>
        <v>3.1129642187596325</v>
      </c>
      <c r="M256" s="136">
        <f t="shared" si="343"/>
        <v>3.0849911092649549</v>
      </c>
      <c r="N256" s="136">
        <f t="shared" si="343"/>
        <v>3.281543825376442</v>
      </c>
      <c r="O256" s="136">
        <f t="shared" si="343"/>
        <v>2.9943217583729727</v>
      </c>
      <c r="P256" s="136">
        <f t="shared" si="343"/>
        <v>3.0815662827571093</v>
      </c>
      <c r="Q256" s="136">
        <f t="shared" si="343"/>
        <v>3.0529393015421635</v>
      </c>
      <c r="R256" s="136">
        <f t="shared" si="343"/>
        <v>3.1363859998411696</v>
      </c>
      <c r="S256" s="136">
        <f t="shared" ref="S256" si="353">S207/S$223*100</f>
        <v>3.0707796954251743</v>
      </c>
      <c r="T256" s="136">
        <f t="shared" ref="T256:U256" si="354">T207/T$223*100</f>
        <v>3.1986334850248541</v>
      </c>
      <c r="U256" s="136">
        <f t="shared" si="354"/>
        <v>3.1985016120501752</v>
      </c>
      <c r="V256" s="136">
        <f t="shared" ref="V256" si="355">V207/V$223*100</f>
        <v>3.2122456645374187</v>
      </c>
    </row>
    <row r="257" spans="1:22" ht="12" customHeight="1">
      <c r="A257" s="70"/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</row>
    <row r="258" spans="1:22" ht="12" customHeight="1">
      <c r="A258" s="70" t="s">
        <v>22</v>
      </c>
      <c r="B258" s="136">
        <f t="shared" si="346"/>
        <v>4.7744805457671884</v>
      </c>
      <c r="C258" s="136">
        <f t="shared" si="343"/>
        <v>4.7967134089280972</v>
      </c>
      <c r="D258" s="136">
        <f t="shared" si="343"/>
        <v>4.6982309465355492</v>
      </c>
      <c r="E258" s="136">
        <f t="shared" si="343"/>
        <v>4.5466495301716012</v>
      </c>
      <c r="F258" s="136">
        <f t="shared" si="343"/>
        <v>4.5757076979226579</v>
      </c>
      <c r="G258" s="136">
        <f t="shared" si="343"/>
        <v>4.5157016870846567</v>
      </c>
      <c r="H258" s="136">
        <f t="shared" si="343"/>
        <v>4.5854461269298072</v>
      </c>
      <c r="I258" s="136">
        <f t="shared" si="343"/>
        <v>4.5438445649981327</v>
      </c>
      <c r="J258" s="136">
        <f t="shared" si="343"/>
        <v>4.4856265750944875</v>
      </c>
      <c r="K258" s="136">
        <f t="shared" si="343"/>
        <v>4.5802441935675109</v>
      </c>
      <c r="L258" s="136">
        <f t="shared" si="343"/>
        <v>4.6213422659776082</v>
      </c>
      <c r="M258" s="136">
        <f t="shared" si="343"/>
        <v>4.5691834849682404</v>
      </c>
      <c r="N258" s="136">
        <f t="shared" si="343"/>
        <v>4.4892782225393297</v>
      </c>
      <c r="O258" s="136">
        <f t="shared" si="343"/>
        <v>4.5621004951426691</v>
      </c>
      <c r="P258" s="136">
        <f t="shared" si="343"/>
        <v>4.4250344035963636</v>
      </c>
      <c r="Q258" s="136">
        <f t="shared" si="343"/>
        <v>4.4846206259738626</v>
      </c>
      <c r="R258" s="136">
        <f t="shared" si="343"/>
        <v>4.5541691466707039</v>
      </c>
      <c r="S258" s="136">
        <f t="shared" ref="S258" si="356">S209/S$223*100</f>
        <v>4.5142746402577902</v>
      </c>
      <c r="T258" s="136">
        <f t="shared" ref="T258:U258" si="357">T209/T$223*100</f>
        <v>4.4645934596979293</v>
      </c>
      <c r="U258" s="136">
        <f t="shared" si="357"/>
        <v>4.5425204499972924</v>
      </c>
      <c r="V258" s="136">
        <f t="shared" ref="V258" si="358">V209/V$223*100</f>
        <v>4.6120227832313834</v>
      </c>
    </row>
    <row r="259" spans="1:22" ht="12" customHeight="1">
      <c r="A259" s="70" t="s">
        <v>23</v>
      </c>
      <c r="B259" s="136">
        <f t="shared" si="346"/>
        <v>5.3764633601749905</v>
      </c>
      <c r="C259" s="136">
        <f t="shared" si="343"/>
        <v>5.5892164056511584</v>
      </c>
      <c r="D259" s="136">
        <f t="shared" si="343"/>
        <v>5.423211009889525</v>
      </c>
      <c r="E259" s="136">
        <f t="shared" si="343"/>
        <v>5.414891902433876</v>
      </c>
      <c r="F259" s="136">
        <f t="shared" si="343"/>
        <v>5.4087793259559636</v>
      </c>
      <c r="G259" s="136">
        <f t="shared" si="343"/>
        <v>5.2380508571894575</v>
      </c>
      <c r="H259" s="136">
        <f t="shared" si="343"/>
        <v>5.1826101775322346</v>
      </c>
      <c r="I259" s="136">
        <f t="shared" si="343"/>
        <v>5.2483703392930972</v>
      </c>
      <c r="J259" s="136">
        <f t="shared" si="343"/>
        <v>5.3000722481263542</v>
      </c>
      <c r="K259" s="136">
        <f t="shared" si="343"/>
        <v>5.3727657839963161</v>
      </c>
      <c r="L259" s="136">
        <f t="shared" si="343"/>
        <v>5.5264060264098616</v>
      </c>
      <c r="M259" s="136">
        <f t="shared" si="343"/>
        <v>5.5690929984345434</v>
      </c>
      <c r="N259" s="136">
        <f t="shared" si="343"/>
        <v>5.6533475153871118</v>
      </c>
      <c r="O259" s="136">
        <f t="shared" si="343"/>
        <v>5.4712551185292382</v>
      </c>
      <c r="P259" s="136">
        <f t="shared" si="343"/>
        <v>5.5949511036809181</v>
      </c>
      <c r="Q259" s="136">
        <f t="shared" si="343"/>
        <v>5.4772804135298072</v>
      </c>
      <c r="R259" s="136">
        <f t="shared" si="343"/>
        <v>5.4350287072919041</v>
      </c>
      <c r="S259" s="136">
        <f t="shared" ref="S259" si="359">S210/S$223*100</f>
        <v>5.5463418775279143</v>
      </c>
      <c r="T259" s="136">
        <f t="shared" ref="T259:U259" si="360">T210/T$223*100</f>
        <v>5.7480465389423543</v>
      </c>
      <c r="U259" s="136">
        <f t="shared" si="360"/>
        <v>5.818531336802037</v>
      </c>
      <c r="V259" s="136">
        <f t="shared" ref="V259" si="361">V210/V$223*100</f>
        <v>5.7850183879226353</v>
      </c>
    </row>
    <row r="260" spans="1:22" ht="12" customHeight="1">
      <c r="A260" s="70" t="s">
        <v>24</v>
      </c>
      <c r="B260" s="136">
        <f t="shared" si="346"/>
        <v>4.804906458056788</v>
      </c>
      <c r="C260" s="136">
        <f t="shared" si="343"/>
        <v>4.6263375109437819</v>
      </c>
      <c r="D260" s="136">
        <f t="shared" si="343"/>
        <v>4.5992241178616906</v>
      </c>
      <c r="E260" s="136">
        <f t="shared" si="343"/>
        <v>4.6848371582621864</v>
      </c>
      <c r="F260" s="136">
        <f t="shared" si="343"/>
        <v>4.8278914953503502</v>
      </c>
      <c r="G260" s="136">
        <f t="shared" si="343"/>
        <v>4.8661166762917754</v>
      </c>
      <c r="H260" s="136">
        <f t="shared" si="343"/>
        <v>4.4699875017148543</v>
      </c>
      <c r="I260" s="136">
        <f t="shared" si="343"/>
        <v>4.6016295456584952</v>
      </c>
      <c r="J260" s="136">
        <f t="shared" si="343"/>
        <v>4.4372116474878283</v>
      </c>
      <c r="K260" s="136">
        <f t="shared" si="343"/>
        <v>4.3408552172285741</v>
      </c>
      <c r="L260" s="136">
        <f t="shared" si="343"/>
        <v>4.4137412417652078</v>
      </c>
      <c r="M260" s="136">
        <f t="shared" si="343"/>
        <v>4.5282713114110713</v>
      </c>
      <c r="N260" s="136">
        <f t="shared" si="343"/>
        <v>4.4731917716882412</v>
      </c>
      <c r="O260" s="136">
        <f t="shared" si="343"/>
        <v>4.4829295833144061</v>
      </c>
      <c r="P260" s="136">
        <f t="shared" si="343"/>
        <v>4.4428963017717527</v>
      </c>
      <c r="Q260" s="136">
        <f t="shared" si="343"/>
        <v>4.3162647866201613</v>
      </c>
      <c r="R260" s="136">
        <f t="shared" si="343"/>
        <v>4.3902373785498288</v>
      </c>
      <c r="S260" s="136">
        <f t="shared" ref="S260" si="362">S211/S$223*100</f>
        <v>4.3440172047200631</v>
      </c>
      <c r="T260" s="136">
        <f t="shared" ref="T260:U260" si="363">T211/T$223*100</f>
        <v>4.4021480428747717</v>
      </c>
      <c r="U260" s="136">
        <f t="shared" si="363"/>
        <v>4.434007763248065</v>
      </c>
      <c r="V260" s="136">
        <f t="shared" ref="V260" si="364">V211/V$223*100</f>
        <v>4.4528985958821545</v>
      </c>
    </row>
    <row r="261" spans="1:22" ht="12" customHeight="1">
      <c r="A261" s="70" t="s">
        <v>25</v>
      </c>
      <c r="B261" s="136">
        <f t="shared" si="346"/>
        <v>5.0134126426351076</v>
      </c>
      <c r="C261" s="136">
        <f t="shared" si="343"/>
        <v>4.9200895589400462</v>
      </c>
      <c r="D261" s="136">
        <f t="shared" si="343"/>
        <v>4.9282227242454226</v>
      </c>
      <c r="E261" s="136">
        <f t="shared" si="343"/>
        <v>4.9668867856451433</v>
      </c>
      <c r="F261" s="136">
        <f t="shared" si="343"/>
        <v>5.0040937020320291</v>
      </c>
      <c r="G261" s="136">
        <f t="shared" si="343"/>
        <v>5.061070900161269</v>
      </c>
      <c r="H261" s="136">
        <f t="shared" si="343"/>
        <v>5.2505463681773055</v>
      </c>
      <c r="I261" s="136">
        <f t="shared" si="343"/>
        <v>5.2954941674291822</v>
      </c>
      <c r="J261" s="136">
        <f t="shared" si="343"/>
        <v>5.3190400011497418</v>
      </c>
      <c r="K261" s="136">
        <f t="shared" si="343"/>
        <v>5.3941785107654985</v>
      </c>
      <c r="L261" s="136">
        <f t="shared" si="343"/>
        <v>5.4105670696905914</v>
      </c>
      <c r="M261" s="136">
        <f t="shared" si="343"/>
        <v>5.554553851414715</v>
      </c>
      <c r="N261" s="136">
        <f t="shared" si="343"/>
        <v>5.3921467316004641</v>
      </c>
      <c r="O261" s="136">
        <f t="shared" si="343"/>
        <v>5.6264820210646533</v>
      </c>
      <c r="P261" s="136">
        <f t="shared" si="343"/>
        <v>5.4190289675082788</v>
      </c>
      <c r="Q261" s="136">
        <f t="shared" si="343"/>
        <v>5.4242344606794148</v>
      </c>
      <c r="R261" s="136">
        <f t="shared" si="343"/>
        <v>5.4004102377407124</v>
      </c>
      <c r="S261" s="136">
        <f t="shared" ref="S261" si="365">S212/S$223*100</f>
        <v>5.3439881411405539</v>
      </c>
      <c r="T261" s="136">
        <f t="shared" ref="T261:U261" si="366">T212/T$223*100</f>
        <v>5.3541592146225137</v>
      </c>
      <c r="U261" s="136">
        <f t="shared" si="366"/>
        <v>5.1658380059541003</v>
      </c>
      <c r="V261" s="136">
        <f t="shared" ref="V261" si="367">V212/V$223*100</f>
        <v>5.1063177352233691</v>
      </c>
    </row>
    <row r="262" spans="1:22" ht="12" customHeight="1">
      <c r="A262" s="70" t="s">
        <v>26</v>
      </c>
      <c r="B262" s="136">
        <f t="shared" si="346"/>
        <v>6.0381382670792041</v>
      </c>
      <c r="C262" s="136">
        <f t="shared" si="343"/>
        <v>5.6854767590376687</v>
      </c>
      <c r="D262" s="136">
        <f t="shared" si="343"/>
        <v>5.5176014942281171</v>
      </c>
      <c r="E262" s="136">
        <f t="shared" si="343"/>
        <v>5.3736931064814035</v>
      </c>
      <c r="F262" s="136">
        <f t="shared" si="343"/>
        <v>5.2730407848939125</v>
      </c>
      <c r="G262" s="136">
        <f t="shared" si="343"/>
        <v>5.1407235308117212</v>
      </c>
      <c r="H262" s="136">
        <f t="shared" si="343"/>
        <v>5.0632201359579181</v>
      </c>
      <c r="I262" s="136">
        <f t="shared" si="343"/>
        <v>5.1052194394994945</v>
      </c>
      <c r="J262" s="136">
        <f t="shared" si="343"/>
        <v>5.0771450103431901</v>
      </c>
      <c r="K262" s="136">
        <f t="shared" si="343"/>
        <v>5.2432571293909724</v>
      </c>
      <c r="L262" s="136">
        <f t="shared" si="343"/>
        <v>5.2262190647485083</v>
      </c>
      <c r="M262" s="136">
        <f t="shared" si="343"/>
        <v>4.9891795963127876</v>
      </c>
      <c r="N262" s="136">
        <f t="shared" si="343"/>
        <v>5.0318997479745482</v>
      </c>
      <c r="O262" s="136">
        <f t="shared" si="343"/>
        <v>5.0737133104473155</v>
      </c>
      <c r="P262" s="136">
        <f t="shared" si="343"/>
        <v>5.256352733353344</v>
      </c>
      <c r="Q262" s="136">
        <f t="shared" si="343"/>
        <v>5.2058364168370925</v>
      </c>
      <c r="R262" s="136">
        <f t="shared" si="343"/>
        <v>5.2276966219593302</v>
      </c>
      <c r="S262" s="136">
        <f t="shared" ref="S262" si="368">S213/S$223*100</f>
        <v>5.3038045833839265</v>
      </c>
      <c r="T262" s="136">
        <f t="shared" ref="T262:U262" si="369">T213/T$223*100</f>
        <v>5.4472644702464361</v>
      </c>
      <c r="U262" s="136">
        <f t="shared" si="369"/>
        <v>5.3571369673965075</v>
      </c>
      <c r="V262" s="136">
        <f t="shared" ref="V262" si="370">V213/V$223*100</f>
        <v>5.5965728023778594</v>
      </c>
    </row>
    <row r="263" spans="1:22" ht="12" customHeight="1">
      <c r="A263" s="70" t="s">
        <v>27</v>
      </c>
      <c r="B263" s="136">
        <f t="shared" si="346"/>
        <v>9.0577531568930585</v>
      </c>
      <c r="C263" s="136">
        <f t="shared" si="343"/>
        <v>9.2029216654925179</v>
      </c>
      <c r="D263" s="136">
        <f t="shared" si="343"/>
        <v>9.0331617082491782</v>
      </c>
      <c r="E263" s="136">
        <f t="shared" si="343"/>
        <v>8.9303794390033708</v>
      </c>
      <c r="F263" s="136">
        <f t="shared" si="343"/>
        <v>8.9070990799943317</v>
      </c>
      <c r="G263" s="136">
        <f t="shared" si="343"/>
        <v>9.1893106369381172</v>
      </c>
      <c r="H263" s="136">
        <f t="shared" si="343"/>
        <v>8.8434661340557046</v>
      </c>
      <c r="I263" s="136">
        <f t="shared" si="343"/>
        <v>8.7273114951000892</v>
      </c>
      <c r="J263" s="136">
        <f t="shared" si="343"/>
        <v>8.8441826784742794</v>
      </c>
      <c r="K263" s="136">
        <f t="shared" si="343"/>
        <v>8.8671104351060173</v>
      </c>
      <c r="L263" s="136">
        <f t="shared" si="343"/>
        <v>9.3668048021959258</v>
      </c>
      <c r="M263" s="136">
        <f t="shared" si="343"/>
        <v>9.2525345891105122</v>
      </c>
      <c r="N263" s="136">
        <f t="shared" si="343"/>
        <v>9.4720761197163696</v>
      </c>
      <c r="O263" s="136">
        <f t="shared" si="343"/>
        <v>9.5057009545935358</v>
      </c>
      <c r="P263" s="136">
        <f t="shared" si="343"/>
        <v>9.9423038110692854</v>
      </c>
      <c r="Q263" s="136">
        <f t="shared" si="343"/>
        <v>9.9674099383210084</v>
      </c>
      <c r="R263" s="136">
        <f t="shared" si="343"/>
        <v>9.9677876620247936</v>
      </c>
      <c r="S263" s="136">
        <f t="shared" ref="S263" si="371">S214/S$223*100</f>
        <v>9.8765739852474201</v>
      </c>
      <c r="T263" s="136">
        <f t="shared" ref="T263:U263" si="372">T214/T$223*100</f>
        <v>9.8365437686857522</v>
      </c>
      <c r="U263" s="136">
        <f t="shared" si="372"/>
        <v>9.9206066751846844</v>
      </c>
      <c r="V263" s="136">
        <f t="shared" ref="V263" si="373">V214/V$223*100</f>
        <v>9.4554364171550684</v>
      </c>
    </row>
    <row r="264" spans="1:22" ht="12" customHeight="1">
      <c r="A264" s="70" t="s">
        <v>28</v>
      </c>
      <c r="B264" s="136">
        <f t="shared" si="346"/>
        <v>6.0987854330555571</v>
      </c>
      <c r="C264" s="136">
        <f t="shared" si="343"/>
        <v>6.1253874435745779</v>
      </c>
      <c r="D264" s="136">
        <f t="shared" si="343"/>
        <v>6.4399073490520378</v>
      </c>
      <c r="E264" s="136">
        <f t="shared" si="343"/>
        <v>7.0266358481023277</v>
      </c>
      <c r="F264" s="136">
        <f t="shared" si="343"/>
        <v>6.366653369208179</v>
      </c>
      <c r="G264" s="136">
        <f t="shared" si="343"/>
        <v>6.4715016334947144</v>
      </c>
      <c r="H264" s="136">
        <f t="shared" si="343"/>
        <v>6.4291817028263756</v>
      </c>
      <c r="I264" s="136">
        <f t="shared" si="343"/>
        <v>6.3866286137663861</v>
      </c>
      <c r="J264" s="136">
        <f t="shared" si="343"/>
        <v>6.526568776892816</v>
      </c>
      <c r="K264" s="136">
        <f t="shared" si="343"/>
        <v>6.6323856579561706</v>
      </c>
      <c r="L264" s="136">
        <f t="shared" si="343"/>
        <v>6.4404613330840883</v>
      </c>
      <c r="M264" s="136">
        <f t="shared" si="343"/>
        <v>6.1892922313912582</v>
      </c>
      <c r="N264" s="136">
        <f t="shared" si="343"/>
        <v>6.1176035400723103</v>
      </c>
      <c r="O264" s="136">
        <f t="shared" si="343"/>
        <v>6.3253924476141661</v>
      </c>
      <c r="P264" s="136">
        <f t="shared" si="343"/>
        <v>6.3213433251253059</v>
      </c>
      <c r="Q264" s="136">
        <f t="shared" si="343"/>
        <v>6.2778583979514195</v>
      </c>
      <c r="R264" s="136">
        <f t="shared" si="343"/>
        <v>6.334848537390374</v>
      </c>
      <c r="S264" s="136">
        <f t="shared" ref="S264" si="374">S215/S$223*100</f>
        <v>6.3555155838798445</v>
      </c>
      <c r="T264" s="136">
        <f t="shared" ref="T264:U264" si="375">T215/T$223*100</f>
        <v>6.1792156974842927</v>
      </c>
      <c r="U264" s="136">
        <f t="shared" si="375"/>
        <v>6.4814067091461025</v>
      </c>
      <c r="V264" s="136">
        <f t="shared" ref="V264" si="376">V215/V$223*100</f>
        <v>6.4673291504766848</v>
      </c>
    </row>
    <row r="265" spans="1:22" ht="12" customHeight="1">
      <c r="A265" s="70" t="s">
        <v>29</v>
      </c>
      <c r="B265" s="136">
        <f t="shared" si="346"/>
        <v>9.2764922716136198</v>
      </c>
      <c r="C265" s="136">
        <f t="shared" si="343"/>
        <v>9.3400658576178639</v>
      </c>
      <c r="D265" s="136">
        <f t="shared" si="343"/>
        <v>9.3804881187984108</v>
      </c>
      <c r="E265" s="136">
        <f t="shared" si="343"/>
        <v>9.0191666589842789</v>
      </c>
      <c r="F265" s="136">
        <f t="shared" si="343"/>
        <v>8.8255025231437791</v>
      </c>
      <c r="G265" s="136">
        <f t="shared" si="343"/>
        <v>8.9855357080446492</v>
      </c>
      <c r="H265" s="136">
        <f t="shared" si="343"/>
        <v>9.1162801102902105</v>
      </c>
      <c r="I265" s="136">
        <f t="shared" si="343"/>
        <v>9.1034277522839027</v>
      </c>
      <c r="J265" s="136">
        <f t="shared" si="343"/>
        <v>8.9675703820407868</v>
      </c>
      <c r="K265" s="136">
        <f t="shared" si="343"/>
        <v>8.513151572906354</v>
      </c>
      <c r="L265" s="136">
        <f t="shared" si="343"/>
        <v>8.4651785681310621</v>
      </c>
      <c r="M265" s="136">
        <f t="shared" si="343"/>
        <v>8.2340346905913595</v>
      </c>
      <c r="N265" s="136">
        <f t="shared" si="343"/>
        <v>8.2703181944736066</v>
      </c>
      <c r="O265" s="136">
        <f t="shared" si="343"/>
        <v>8.324704569199918</v>
      </c>
      <c r="P265" s="136">
        <f t="shared" si="343"/>
        <v>8.2634108172608656</v>
      </c>
      <c r="Q265" s="136">
        <f t="shared" si="343"/>
        <v>8.2928141461711515</v>
      </c>
      <c r="R265" s="136">
        <f t="shared" si="343"/>
        <v>8.3039944269589956</v>
      </c>
      <c r="S265" s="136">
        <f t="shared" ref="S265" si="377">S216/S$223*100</f>
        <v>8.2901275845190128</v>
      </c>
      <c r="T265" s="136">
        <f t="shared" ref="T265:U265" si="378">T216/T$223*100</f>
        <v>8.2320453147561334</v>
      </c>
      <c r="U265" s="136">
        <f t="shared" si="378"/>
        <v>8.3314315152377922</v>
      </c>
      <c r="V265" s="136">
        <f t="shared" ref="V265" si="379">V216/V$223*100</f>
        <v>8.5339128992233544</v>
      </c>
    </row>
    <row r="266" spans="1:22" ht="12" customHeight="1">
      <c r="A266" s="70" t="s">
        <v>30</v>
      </c>
      <c r="B266" s="136">
        <f t="shared" si="346"/>
        <v>4.0352809601053519</v>
      </c>
      <c r="C266" s="136">
        <f t="shared" si="343"/>
        <v>4.203093403702038</v>
      </c>
      <c r="D266" s="136">
        <f t="shared" si="343"/>
        <v>4.2313840182464828</v>
      </c>
      <c r="E266" s="136">
        <f t="shared" si="343"/>
        <v>4.2346544816565217</v>
      </c>
      <c r="F266" s="136">
        <f t="shared" si="343"/>
        <v>4.2440329559336156</v>
      </c>
      <c r="G266" s="136">
        <f t="shared" si="343"/>
        <v>4.2956334181563403</v>
      </c>
      <c r="H266" s="136">
        <f t="shared" si="343"/>
        <v>4.3891878483374711</v>
      </c>
      <c r="I266" s="136">
        <f t="shared" si="343"/>
        <v>4.041926708027848</v>
      </c>
      <c r="J266" s="136">
        <f t="shared" si="343"/>
        <v>3.9986478552067308</v>
      </c>
      <c r="K266" s="136">
        <f t="shared" si="343"/>
        <v>3.964908493036587</v>
      </c>
      <c r="L266" s="136">
        <f t="shared" si="343"/>
        <v>4.0097182563616256</v>
      </c>
      <c r="M266" s="136">
        <f t="shared" si="343"/>
        <v>3.8983970823623357</v>
      </c>
      <c r="N266" s="136">
        <f t="shared" si="343"/>
        <v>3.942799634829667</v>
      </c>
      <c r="O266" s="136">
        <f t="shared" si="343"/>
        <v>3.9306021531892243</v>
      </c>
      <c r="P266" s="136">
        <f t="shared" si="343"/>
        <v>3.9870290507969059</v>
      </c>
      <c r="Q266" s="136">
        <f t="shared" si="343"/>
        <v>3.8626501402945062</v>
      </c>
      <c r="R266" s="136">
        <f t="shared" si="343"/>
        <v>3.7866924709385343</v>
      </c>
      <c r="S266" s="136">
        <f t="shared" ref="S266" si="380">S217/S$223*100</f>
        <v>3.7506951422352053</v>
      </c>
      <c r="T266" s="136">
        <f t="shared" ref="T266:U266" si="381">T217/T$223*100</f>
        <v>3.785872038988543</v>
      </c>
      <c r="U266" s="136">
        <f t="shared" si="381"/>
        <v>3.7781119303203639</v>
      </c>
      <c r="V266" s="136">
        <f t="shared" ref="V266" si="382">V217/V$223*100</f>
        <v>3.8683079200223141</v>
      </c>
    </row>
    <row r="267" spans="1:22" ht="12" customHeight="1">
      <c r="A267" s="70" t="s">
        <v>31</v>
      </c>
      <c r="B267" s="136">
        <f t="shared" si="346"/>
        <v>7.6499884913645664</v>
      </c>
      <c r="C267" s="136">
        <f t="shared" si="343"/>
        <v>7.5494957490807657</v>
      </c>
      <c r="D267" s="136">
        <f t="shared" si="343"/>
        <v>7.5247176960222859</v>
      </c>
      <c r="E267" s="136">
        <f t="shared" si="343"/>
        <v>7.1184907253435865</v>
      </c>
      <c r="F267" s="136">
        <f t="shared" si="343"/>
        <v>7.002401377364242</v>
      </c>
      <c r="G267" s="136">
        <f t="shared" si="343"/>
        <v>6.6836146250617858</v>
      </c>
      <c r="H267" s="136">
        <f t="shared" si="343"/>
        <v>6.7550451257510398</v>
      </c>
      <c r="I267" s="136">
        <f t="shared" si="343"/>
        <v>6.7896661985474758</v>
      </c>
      <c r="J267" s="136">
        <f t="shared" si="343"/>
        <v>6.772416006687668</v>
      </c>
      <c r="K267" s="136">
        <f t="shared" si="343"/>
        <v>6.7915064030246803</v>
      </c>
      <c r="L267" s="136">
        <f t="shared" si="343"/>
        <v>6.6782188386104098</v>
      </c>
      <c r="M267" s="136">
        <f t="shared" si="343"/>
        <v>6.7740964373226173</v>
      </c>
      <c r="N267" s="136">
        <f t="shared" si="343"/>
        <v>6.566905220922127</v>
      </c>
      <c r="O267" s="136">
        <f t="shared" si="343"/>
        <v>6.3969837180477231</v>
      </c>
      <c r="P267" s="136">
        <f t="shared" si="343"/>
        <v>6.4126848577890607</v>
      </c>
      <c r="Q267" s="136">
        <f t="shared" si="343"/>
        <v>6.6213437116284828</v>
      </c>
      <c r="R267" s="136">
        <f t="shared" si="343"/>
        <v>6.6266023469310351</v>
      </c>
      <c r="S267" s="136">
        <f t="shared" ref="S267" si="383">S218/S$223*100</f>
        <v>6.6768806577053583</v>
      </c>
      <c r="T267" s="136">
        <f t="shared" ref="T267:U267" si="384">T218/T$223*100</f>
        <v>6.7697321391815404</v>
      </c>
      <c r="U267" s="136">
        <f t="shared" si="384"/>
        <v>6.5407966314359527</v>
      </c>
      <c r="V267" s="136">
        <f t="shared" ref="V267" si="385">V218/V$223*100</f>
        <v>6.6110781378193835</v>
      </c>
    </row>
    <row r="268" spans="1:22" ht="12" customHeight="1">
      <c r="A268" s="70" t="s">
        <v>32</v>
      </c>
      <c r="B268" s="136">
        <f t="shared" si="346"/>
        <v>3.2986873606530733</v>
      </c>
      <c r="C268" s="136">
        <f t="shared" si="343"/>
        <v>3.3647210877275007</v>
      </c>
      <c r="D268" s="136">
        <f t="shared" si="343"/>
        <v>3.4442208795419975</v>
      </c>
      <c r="E268" s="136">
        <f t="shared" si="343"/>
        <v>3.5802262309809221</v>
      </c>
      <c r="F268" s="136">
        <f t="shared" si="343"/>
        <v>3.6473775170228135</v>
      </c>
      <c r="G268" s="136">
        <f t="shared" si="343"/>
        <v>3.6064367846699472</v>
      </c>
      <c r="H268" s="136">
        <f t="shared" si="343"/>
        <v>3.604088936204791</v>
      </c>
      <c r="I268" s="136">
        <f t="shared" si="343"/>
        <v>3.6320935972492698</v>
      </c>
      <c r="J268" s="136">
        <f t="shared" si="343"/>
        <v>3.5800548462983244</v>
      </c>
      <c r="K268" s="136">
        <f t="shared" si="343"/>
        <v>3.7032072194512504</v>
      </c>
      <c r="L268" s="136">
        <f t="shared" si="343"/>
        <v>3.6720168024016093</v>
      </c>
      <c r="M268" s="136">
        <f t="shared" si="343"/>
        <v>3.5935547468182789</v>
      </c>
      <c r="N268" s="136">
        <f t="shared" si="343"/>
        <v>3.5400723100446196</v>
      </c>
      <c r="O268" s="136">
        <f t="shared" si="343"/>
        <v>3.6100118756367738</v>
      </c>
      <c r="P268" s="136">
        <f t="shared" si="343"/>
        <v>3.5232343281599472</v>
      </c>
      <c r="Q268" s="136">
        <f t="shared" si="343"/>
        <v>3.4400458515498924</v>
      </c>
      <c r="R268" s="136">
        <f t="shared" si="343"/>
        <v>3.433347374032266</v>
      </c>
      <c r="S268" s="136">
        <f t="shared" ref="S268" si="386">S219/S$223*100</f>
        <v>3.4152692694691233</v>
      </c>
      <c r="T268" s="136">
        <f t="shared" ref="T268:U268" si="387">T219/T$223*100</f>
        <v>3.3728802578781609</v>
      </c>
      <c r="U268" s="136">
        <f t="shared" si="387"/>
        <v>3.4024297096011549</v>
      </c>
      <c r="V268" s="136">
        <f t="shared" ref="V268" si="388">V219/V$223*100</f>
        <v>3.5754914799258555</v>
      </c>
    </row>
    <row r="269" spans="1:22" ht="12" customHeight="1">
      <c r="A269" s="70" t="s">
        <v>33</v>
      </c>
      <c r="B269" s="136">
        <f t="shared" si="346"/>
        <v>7.8436637491900632</v>
      </c>
      <c r="C269" s="136">
        <f t="shared" ref="C269:R274" si="389">C220/C$223*100</f>
        <v>7.7411034172715301</v>
      </c>
      <c r="D269" s="136">
        <f t="shared" si="389"/>
        <v>7.7881550413002323</v>
      </c>
      <c r="E269" s="136">
        <f t="shared" si="389"/>
        <v>7.88472157275132</v>
      </c>
      <c r="F269" s="136">
        <f t="shared" si="389"/>
        <v>8.0595493271507763</v>
      </c>
      <c r="G269" s="136">
        <f t="shared" si="389"/>
        <v>8.3710654246670178</v>
      </c>
      <c r="H269" s="136">
        <f t="shared" si="389"/>
        <v>8.3196665895736199</v>
      </c>
      <c r="I269" s="136">
        <f t="shared" si="389"/>
        <v>8.2105447235348397</v>
      </c>
      <c r="J269" s="136">
        <f t="shared" si="389"/>
        <v>8.1123747297432036</v>
      </c>
      <c r="K269" s="136">
        <f t="shared" si="389"/>
        <v>8.6965754679167446</v>
      </c>
      <c r="L269" s="136">
        <f t="shared" si="389"/>
        <v>8.3737290030349651</v>
      </c>
      <c r="M269" s="136">
        <f t="shared" si="389"/>
        <v>8.3449373317453546</v>
      </c>
      <c r="N269" s="136">
        <f t="shared" si="389"/>
        <v>8.3549497759152125</v>
      </c>
      <c r="O269" s="136">
        <f t="shared" si="389"/>
        <v>8.4109878842547232</v>
      </c>
      <c r="P269" s="136">
        <f t="shared" si="389"/>
        <v>8.3291260451687759</v>
      </c>
      <c r="Q269" s="136">
        <f t="shared" si="389"/>
        <v>8.2670208252184505</v>
      </c>
      <c r="R269" s="136">
        <f t="shared" si="389"/>
        <v>8.0217680936537903</v>
      </c>
      <c r="S269" s="136">
        <f t="shared" ref="S269" si="390">S220/S$223*100</f>
        <v>7.6878681841454606</v>
      </c>
      <c r="T269" s="136">
        <f t="shared" ref="T269:U269" si="391">T220/T$223*100</f>
        <v>7.2712599990751272</v>
      </c>
      <c r="U269" s="136">
        <f t="shared" si="391"/>
        <v>7.2377610956855492</v>
      </c>
      <c r="V269" s="136">
        <f t="shared" ref="V269" si="392">V220/V$223*100</f>
        <v>7.0534240387760185</v>
      </c>
    </row>
    <row r="270" spans="1:22" ht="12" customHeight="1">
      <c r="A270" s="70" t="s">
        <v>34</v>
      </c>
      <c r="B270" s="136">
        <f t="shared" si="346"/>
        <v>6.8925470022358253</v>
      </c>
      <c r="C270" s="136">
        <f t="shared" si="389"/>
        <v>7.3882212515672023</v>
      </c>
      <c r="D270" s="136">
        <f t="shared" si="389"/>
        <v>8.2781754067159881</v>
      </c>
      <c r="E270" s="136">
        <f t="shared" si="389"/>
        <v>8.3958123458422751</v>
      </c>
      <c r="F270" s="136">
        <f t="shared" si="389"/>
        <v>8.6604159906399794</v>
      </c>
      <c r="G270" s="136">
        <f t="shared" si="389"/>
        <v>9.1429769713027511</v>
      </c>
      <c r="H270" s="136">
        <f t="shared" si="389"/>
        <v>10.040442595234857</v>
      </c>
      <c r="I270" s="136">
        <f t="shared" si="389"/>
        <v>10.584223488436486</v>
      </c>
      <c r="J270" s="136">
        <f t="shared" si="389"/>
        <v>10.899930805876501</v>
      </c>
      <c r="K270" s="136">
        <f t="shared" si="389"/>
        <v>10.523499877746897</v>
      </c>
      <c r="L270" s="136">
        <f t="shared" si="389"/>
        <v>10.440250536012636</v>
      </c>
      <c r="M270" s="136">
        <f t="shared" si="389"/>
        <v>10.655782162798735</v>
      </c>
      <c r="N270" s="136">
        <f t="shared" si="389"/>
        <v>10.998656610221479</v>
      </c>
      <c r="O270" s="136">
        <f t="shared" si="389"/>
        <v>11.230588525409319</v>
      </c>
      <c r="P270" s="136">
        <f t="shared" si="389"/>
        <v>11.215164751550907</v>
      </c>
      <c r="Q270" s="136">
        <f t="shared" si="389"/>
        <v>11.592766147001985</v>
      </c>
      <c r="R270" s="136">
        <f t="shared" si="389"/>
        <v>11.734477640433521</v>
      </c>
      <c r="S270" s="136">
        <f t="shared" ref="S270" si="393">S221/S$223*100</f>
        <v>11.988404895409598</v>
      </c>
      <c r="T270" s="136">
        <f t="shared" ref="T270:U270" si="394">T221/T$223*100</f>
        <v>12.346158630121053</v>
      </c>
      <c r="U270" s="136">
        <f t="shared" si="394"/>
        <v>12.295937578233881</v>
      </c>
      <c r="V270" s="136">
        <f t="shared" ref="V270" si="395">V221/V$223*100</f>
        <v>11.996470258066985</v>
      </c>
    </row>
    <row r="271" spans="1:22" ht="12" customHeight="1">
      <c r="A271" s="70" t="s">
        <v>35</v>
      </c>
      <c r="B271" s="136">
        <f t="shared" si="346"/>
        <v>5.5749549171207695</v>
      </c>
      <c r="C271" s="136">
        <f t="shared" si="389"/>
        <v>5.6097380347380748</v>
      </c>
      <c r="D271" s="136">
        <f t="shared" si="389"/>
        <v>5.3763291288423236</v>
      </c>
      <c r="E271" s="136">
        <f t="shared" si="389"/>
        <v>5.3230211305954143</v>
      </c>
      <c r="F271" s="136">
        <f t="shared" si="389"/>
        <v>5.3606440496702508</v>
      </c>
      <c r="G271" s="136">
        <f t="shared" si="389"/>
        <v>5.4969302282232606</v>
      </c>
      <c r="H271" s="136">
        <f t="shared" si="389"/>
        <v>5.56354632836966</v>
      </c>
      <c r="I271" s="136">
        <f t="shared" si="389"/>
        <v>5.4664100831493201</v>
      </c>
      <c r="J271" s="136">
        <f t="shared" si="389"/>
        <v>5.5872233694693731</v>
      </c>
      <c r="K271" s="136">
        <f t="shared" si="389"/>
        <v>5.8420908731349028</v>
      </c>
      <c r="L271" s="136">
        <f t="shared" si="389"/>
        <v>5.7038931832715756</v>
      </c>
      <c r="M271" s="136">
        <f t="shared" si="389"/>
        <v>5.8009197642979053</v>
      </c>
      <c r="N271" s="136">
        <f t="shared" si="389"/>
        <v>5.8629321176785751</v>
      </c>
      <c r="O271" s="136">
        <f t="shared" si="389"/>
        <v>5.9044368157718834</v>
      </c>
      <c r="P271" s="136">
        <f t="shared" si="389"/>
        <v>5.6255320782255813</v>
      </c>
      <c r="Q271" s="136">
        <f t="shared" si="389"/>
        <v>5.8066468938140909</v>
      </c>
      <c r="R271" s="136">
        <f t="shared" si="389"/>
        <v>5.8137133403722254</v>
      </c>
      <c r="S271" s="136">
        <f t="shared" ref="S271" si="396">S222/S$223*100</f>
        <v>5.6322804697455604</v>
      </c>
      <c r="T271" s="136">
        <f t="shared" ref="T271:U271" si="397">T222/T$223*100</f>
        <v>5.3082577496936505</v>
      </c>
      <c r="U271" s="136">
        <f t="shared" si="397"/>
        <v>5.3327085794392346</v>
      </c>
      <c r="V271" s="136">
        <f t="shared" ref="V271" si="398">V222/V$223*100</f>
        <v>5.4408116042683528</v>
      </c>
    </row>
    <row r="272" spans="1:22" ht="12" customHeight="1">
      <c r="A272" s="72" t="s">
        <v>5</v>
      </c>
      <c r="B272" s="137">
        <f t="shared" si="346"/>
        <v>100</v>
      </c>
      <c r="C272" s="137">
        <f t="shared" si="346"/>
        <v>100</v>
      </c>
      <c r="D272" s="137">
        <f t="shared" si="346"/>
        <v>100</v>
      </c>
      <c r="E272" s="137">
        <f t="shared" si="346"/>
        <v>100</v>
      </c>
      <c r="F272" s="137">
        <f t="shared" si="346"/>
        <v>100</v>
      </c>
      <c r="G272" s="137">
        <f t="shared" si="346"/>
        <v>100</v>
      </c>
      <c r="H272" s="137">
        <f t="shared" si="346"/>
        <v>100</v>
      </c>
      <c r="I272" s="137">
        <f t="shared" si="346"/>
        <v>100</v>
      </c>
      <c r="J272" s="137">
        <f t="shared" si="346"/>
        <v>100</v>
      </c>
      <c r="K272" s="137">
        <f t="shared" si="346"/>
        <v>100</v>
      </c>
      <c r="L272" s="137">
        <f t="shared" si="346"/>
        <v>100</v>
      </c>
      <c r="M272" s="137">
        <f t="shared" si="346"/>
        <v>100</v>
      </c>
      <c r="N272" s="137">
        <f t="shared" si="346"/>
        <v>100</v>
      </c>
      <c r="O272" s="137">
        <f t="shared" si="346"/>
        <v>100</v>
      </c>
      <c r="P272" s="137">
        <f t="shared" si="346"/>
        <v>100</v>
      </c>
      <c r="Q272" s="137">
        <f t="shared" si="346"/>
        <v>100</v>
      </c>
      <c r="R272" s="137">
        <f t="shared" si="389"/>
        <v>100</v>
      </c>
      <c r="S272" s="137">
        <f t="shared" ref="S272" si="399">S223/S$223*100</f>
        <v>100</v>
      </c>
      <c r="T272" s="137">
        <f t="shared" ref="T272:U272" si="400">T223/T$223*100</f>
        <v>100</v>
      </c>
      <c r="U272" s="137">
        <f t="shared" si="400"/>
        <v>100</v>
      </c>
      <c r="V272" s="137">
        <f t="shared" ref="V272" si="401">V223/V$223*100</f>
        <v>100</v>
      </c>
    </row>
    <row r="273" spans="1:22" ht="12" customHeight="1">
      <c r="A273" s="73" t="s">
        <v>3</v>
      </c>
      <c r="B273" s="136">
        <f t="shared" si="346"/>
        <v>14.264445384054833</v>
      </c>
      <c r="C273" s="136">
        <f t="shared" si="389"/>
        <v>13.857418445727173</v>
      </c>
      <c r="D273" s="136">
        <f t="shared" si="389"/>
        <v>13.336970360470762</v>
      </c>
      <c r="E273" s="136">
        <f t="shared" si="389"/>
        <v>13.499933083745772</v>
      </c>
      <c r="F273" s="136">
        <f t="shared" si="389"/>
        <v>13.836810803717107</v>
      </c>
      <c r="G273" s="136">
        <f t="shared" si="389"/>
        <v>12.935330917902535</v>
      </c>
      <c r="H273" s="136">
        <f t="shared" si="389"/>
        <v>12.387284319044142</v>
      </c>
      <c r="I273" s="136">
        <f t="shared" si="389"/>
        <v>12.26320928302599</v>
      </c>
      <c r="J273" s="136">
        <f t="shared" si="389"/>
        <v>12.09193506710872</v>
      </c>
      <c r="K273" s="136">
        <f t="shared" si="389"/>
        <v>11.534263164771524</v>
      </c>
      <c r="L273" s="136">
        <f t="shared" si="389"/>
        <v>11.651453008304326</v>
      </c>
      <c r="M273" s="136">
        <f t="shared" si="389"/>
        <v>12.04616972102029</v>
      </c>
      <c r="N273" s="136">
        <f t="shared" si="389"/>
        <v>11.833822486936342</v>
      </c>
      <c r="O273" s="136">
        <f t="shared" si="389"/>
        <v>11.144110527784447</v>
      </c>
      <c r="P273" s="136">
        <f t="shared" si="389"/>
        <v>11.241907424942713</v>
      </c>
      <c r="Q273" s="136">
        <f t="shared" si="389"/>
        <v>10.963207244408681</v>
      </c>
      <c r="R273" s="136">
        <f t="shared" si="389"/>
        <v>10.969226015051992</v>
      </c>
      <c r="S273" s="136">
        <f t="shared" ref="S273" si="402">S224/S$223*100</f>
        <v>11.273957780613166</v>
      </c>
      <c r="T273" s="136">
        <f t="shared" ref="T273:U273" si="403">T224/T$223*100</f>
        <v>11.48182267775174</v>
      </c>
      <c r="U273" s="136">
        <f t="shared" si="403"/>
        <v>11.360775052317287</v>
      </c>
      <c r="V273" s="136">
        <f t="shared" ref="V273" si="404">V224/V$223*100</f>
        <v>11.444907789628585</v>
      </c>
    </row>
    <row r="274" spans="1:22" ht="12" customHeight="1">
      <c r="A274" s="73" t="s">
        <v>4</v>
      </c>
      <c r="B274" s="136">
        <f t="shared" si="346"/>
        <v>85.735554615945176</v>
      </c>
      <c r="C274" s="136">
        <f t="shared" si="389"/>
        <v>86.142581554272823</v>
      </c>
      <c r="D274" s="136">
        <f t="shared" si="389"/>
        <v>86.663029639529228</v>
      </c>
      <c r="E274" s="136">
        <f t="shared" si="389"/>
        <v>86.500066916254227</v>
      </c>
      <c r="F274" s="136">
        <f t="shared" si="389"/>
        <v>86.1631891962829</v>
      </c>
      <c r="G274" s="136">
        <f t="shared" si="389"/>
        <v>87.064669082097467</v>
      </c>
      <c r="H274" s="136">
        <f t="shared" si="389"/>
        <v>87.612715680955873</v>
      </c>
      <c r="I274" s="136">
        <f t="shared" si="389"/>
        <v>87.736790716973999</v>
      </c>
      <c r="J274" s="136">
        <f t="shared" si="389"/>
        <v>87.908064932891278</v>
      </c>
      <c r="K274" s="136">
        <f t="shared" si="389"/>
        <v>88.465736835228483</v>
      </c>
      <c r="L274" s="136">
        <f t="shared" si="389"/>
        <v>88.348546991695684</v>
      </c>
      <c r="M274" s="136">
        <f t="shared" si="389"/>
        <v>87.953830278979694</v>
      </c>
      <c r="N274" s="136">
        <f t="shared" si="389"/>
        <v>88.166177513063658</v>
      </c>
      <c r="O274" s="136">
        <f t="shared" si="389"/>
        <v>88.855889472215537</v>
      </c>
      <c r="P274" s="136">
        <f t="shared" si="389"/>
        <v>88.75809257505729</v>
      </c>
      <c r="Q274" s="136">
        <f t="shared" si="389"/>
        <v>89.036792755591321</v>
      </c>
      <c r="R274" s="136">
        <f t="shared" si="389"/>
        <v>89.030773984948013</v>
      </c>
      <c r="S274" s="136">
        <f t="shared" ref="S274" si="405">S225/S$223*100</f>
        <v>88.726042219386827</v>
      </c>
      <c r="T274" s="136">
        <f t="shared" ref="T274:U274" si="406">T225/T$223*100</f>
        <v>88.518177322248249</v>
      </c>
      <c r="U274" s="136">
        <f t="shared" si="406"/>
        <v>88.639224947682706</v>
      </c>
      <c r="V274" s="136">
        <f t="shared" ref="V274" si="407">V225/V$223*100</f>
        <v>88.555092210371413</v>
      </c>
    </row>
    <row r="275" spans="1:22" ht="12" customHeight="1">
      <c r="A275" s="14"/>
      <c r="B275" s="138"/>
      <c r="C275" s="138"/>
      <c r="D275" s="138"/>
      <c r="E275" s="138"/>
      <c r="F275" s="138"/>
      <c r="G275" s="138"/>
      <c r="H275" s="138"/>
      <c r="I275" s="124"/>
      <c r="J275" s="124"/>
      <c r="K275" s="124"/>
      <c r="L275" s="124"/>
      <c r="M275" s="124"/>
    </row>
    <row r="276" spans="1:22" ht="12" customHeight="1">
      <c r="A276" s="127"/>
      <c r="B276" s="184" t="s">
        <v>96</v>
      </c>
      <c r="C276" s="184"/>
      <c r="D276" s="184"/>
      <c r="E276" s="184"/>
      <c r="F276" s="184"/>
      <c r="G276" s="184"/>
      <c r="H276" s="184"/>
      <c r="I276" s="184"/>
      <c r="J276" s="184"/>
      <c r="K276" s="184"/>
      <c r="L276" s="184"/>
      <c r="M276" s="184"/>
      <c r="N276" s="184"/>
      <c r="O276" s="184"/>
      <c r="P276" s="184"/>
      <c r="Q276" s="184"/>
      <c r="R276" s="184"/>
      <c r="S276" s="184"/>
      <c r="T276" s="184"/>
      <c r="U276" s="184"/>
      <c r="V276" s="184"/>
    </row>
    <row r="277" spans="1:22" ht="12" customHeight="1">
      <c r="A277" s="70" t="s">
        <v>18</v>
      </c>
      <c r="B277" s="136">
        <f t="shared" ref="B277:T277" si="408">B204/$Q204*100</f>
        <v>86.458971095931247</v>
      </c>
      <c r="C277" s="136">
        <f t="shared" si="408"/>
        <v>85.006875815401187</v>
      </c>
      <c r="D277" s="136">
        <f t="shared" si="408"/>
        <v>82.958555982600501</v>
      </c>
      <c r="E277" s="136">
        <f t="shared" si="408"/>
        <v>81.20161685840948</v>
      </c>
      <c r="F277" s="136">
        <f t="shared" si="408"/>
        <v>79.171247872343827</v>
      </c>
      <c r="G277" s="136">
        <f t="shared" si="408"/>
        <v>78.011815503761667</v>
      </c>
      <c r="H277" s="136">
        <f t="shared" si="408"/>
        <v>79.238242996765635</v>
      </c>
      <c r="I277" s="136">
        <f t="shared" si="408"/>
        <v>87.421585252097202</v>
      </c>
      <c r="J277" s="136">
        <f t="shared" si="408"/>
        <v>92.082073835679225</v>
      </c>
      <c r="K277" s="136">
        <f t="shared" si="408"/>
        <v>85.201129621140964</v>
      </c>
      <c r="L277" s="136">
        <f t="shared" si="408"/>
        <v>88.069097937896473</v>
      </c>
      <c r="M277" s="136">
        <f t="shared" si="408"/>
        <v>96.43932132977308</v>
      </c>
      <c r="N277" s="136">
        <f t="shared" si="408"/>
        <v>94.673086231380012</v>
      </c>
      <c r="O277" s="136">
        <f t="shared" si="408"/>
        <v>97.743642675573696</v>
      </c>
      <c r="P277" s="136">
        <f t="shared" si="408"/>
        <v>103.66678099646431</v>
      </c>
      <c r="Q277" s="139">
        <f t="shared" si="408"/>
        <v>100</v>
      </c>
      <c r="R277" s="136">
        <f t="shared" si="408"/>
        <v>101.81431772357618</v>
      </c>
      <c r="S277" s="136">
        <f t="shared" si="408"/>
        <v>114.29368226360175</v>
      </c>
      <c r="T277" s="136">
        <f t="shared" si="408"/>
        <v>119.66803755573576</v>
      </c>
      <c r="U277" s="136">
        <f t="shared" ref="U277:V277" si="409">U204/$Q204*100</f>
        <v>120.04564643884048</v>
      </c>
      <c r="V277" s="136">
        <f t="shared" si="409"/>
        <v>115.57845000849458</v>
      </c>
    </row>
    <row r="278" spans="1:22" ht="12" customHeight="1">
      <c r="A278" s="70" t="s">
        <v>19</v>
      </c>
      <c r="B278" s="136">
        <f t="shared" ref="B278:T278" si="410">B205/$Q205*100</f>
        <v>150.41624712313003</v>
      </c>
      <c r="C278" s="136">
        <f t="shared" si="410"/>
        <v>137.36334867663982</v>
      </c>
      <c r="D278" s="136">
        <f t="shared" si="410"/>
        <v>121.22051208285387</v>
      </c>
      <c r="E278" s="136">
        <f t="shared" si="410"/>
        <v>115.99584651898734</v>
      </c>
      <c r="F278" s="136">
        <f t="shared" si="410"/>
        <v>129.17011291714616</v>
      </c>
      <c r="G278" s="136">
        <f t="shared" si="410"/>
        <v>108.91335227272727</v>
      </c>
      <c r="H278" s="136">
        <f t="shared" si="410"/>
        <v>103.42841987917146</v>
      </c>
      <c r="I278" s="136">
        <f t="shared" si="410"/>
        <v>103.58080408515535</v>
      </c>
      <c r="J278" s="136">
        <f t="shared" si="410"/>
        <v>98.055415707710011</v>
      </c>
      <c r="K278" s="136">
        <f t="shared" si="410"/>
        <v>82.537848820483305</v>
      </c>
      <c r="L278" s="136">
        <f t="shared" si="410"/>
        <v>86.665258199079403</v>
      </c>
      <c r="M278" s="136">
        <f t="shared" si="410"/>
        <v>93.460514959723824</v>
      </c>
      <c r="N278" s="136">
        <f t="shared" si="410"/>
        <v>89.430649453394707</v>
      </c>
      <c r="O278" s="136">
        <f t="shared" si="410"/>
        <v>95.338122123130034</v>
      </c>
      <c r="P278" s="136">
        <f t="shared" si="410"/>
        <v>98.611460730724971</v>
      </c>
      <c r="Q278" s="139">
        <f t="shared" si="410"/>
        <v>100</v>
      </c>
      <c r="R278" s="136">
        <f t="shared" si="410"/>
        <v>101.83175704833141</v>
      </c>
      <c r="S278" s="136">
        <f t="shared" si="410"/>
        <v>106.33136147871116</v>
      </c>
      <c r="T278" s="136">
        <f t="shared" si="410"/>
        <v>109.03561924626007</v>
      </c>
      <c r="U278" s="136">
        <f t="shared" ref="U278:V278" si="411">U205/$Q205*100</f>
        <v>117.55879602991945</v>
      </c>
      <c r="V278" s="136">
        <f t="shared" si="411"/>
        <v>122.3582242520138</v>
      </c>
    </row>
    <row r="279" spans="1:22" ht="12" customHeight="1">
      <c r="A279" s="70" t="s">
        <v>20</v>
      </c>
      <c r="B279" s="136">
        <f t="shared" ref="B279:T279" si="412">B206/$Q206*100</f>
        <v>121.19546014701952</v>
      </c>
      <c r="C279" s="136">
        <f t="shared" si="412"/>
        <v>112.80517756961021</v>
      </c>
      <c r="D279" s="136">
        <f t="shared" si="412"/>
        <v>101.13410146588646</v>
      </c>
      <c r="E279" s="136">
        <f t="shared" si="412"/>
        <v>90.372202449176569</v>
      </c>
      <c r="F279" s="136">
        <f t="shared" si="412"/>
        <v>82.060341781642379</v>
      </c>
      <c r="G279" s="136">
        <f t="shared" si="412"/>
        <v>69.54041313696257</v>
      </c>
      <c r="H279" s="136">
        <f t="shared" si="412"/>
        <v>67.641051715371546</v>
      </c>
      <c r="I279" s="136">
        <f t="shared" si="412"/>
        <v>76.179560320237158</v>
      </c>
      <c r="J279" s="136">
        <f t="shared" si="412"/>
        <v>76.883633950654527</v>
      </c>
      <c r="K279" s="136">
        <f t="shared" si="412"/>
        <v>105.05692051810168</v>
      </c>
      <c r="L279" s="136">
        <f t="shared" si="412"/>
        <v>115.10181921595324</v>
      </c>
      <c r="M279" s="136">
        <f t="shared" si="412"/>
        <v>141.04309757926214</v>
      </c>
      <c r="N279" s="136">
        <f t="shared" si="412"/>
        <v>133.8980859883315</v>
      </c>
      <c r="O279" s="136">
        <f t="shared" si="412"/>
        <v>95.581657890881516</v>
      </c>
      <c r="P279" s="136">
        <f t="shared" si="412"/>
        <v>92.889459578245237</v>
      </c>
      <c r="Q279" s="139">
        <f t="shared" si="412"/>
        <v>100</v>
      </c>
      <c r="R279" s="136">
        <f t="shared" si="412"/>
        <v>101.39177345547617</v>
      </c>
      <c r="S279" s="136">
        <f t="shared" si="412"/>
        <v>104.26494540628582</v>
      </c>
      <c r="T279" s="136">
        <f t="shared" si="412"/>
        <v>116.02219943294926</v>
      </c>
      <c r="U279" s="136">
        <f t="shared" ref="U279:V279" si="413">U206/$Q206*100</f>
        <v>113.01372814312427</v>
      </c>
      <c r="V279" s="136">
        <f t="shared" si="413"/>
        <v>115.01736485147237</v>
      </c>
    </row>
    <row r="280" spans="1:22" ht="12" customHeight="1">
      <c r="A280" s="70" t="s">
        <v>21</v>
      </c>
      <c r="B280" s="136">
        <f t="shared" ref="B280:T280" si="414">B207/$Q207*100</f>
        <v>119.70164711505906</v>
      </c>
      <c r="C280" s="136">
        <f t="shared" si="414"/>
        <v>101.37425561154376</v>
      </c>
      <c r="D280" s="136">
        <f t="shared" si="414"/>
        <v>90.292178693063008</v>
      </c>
      <c r="E280" s="136">
        <f t="shared" si="414"/>
        <v>92.854269154932396</v>
      </c>
      <c r="F280" s="136">
        <f t="shared" si="414"/>
        <v>86.895178155310802</v>
      </c>
      <c r="G280" s="136">
        <f t="shared" si="414"/>
        <v>83.999282997072243</v>
      </c>
      <c r="H280" s="136">
        <f t="shared" si="414"/>
        <v>78.582325877830655</v>
      </c>
      <c r="I280" s="136">
        <f t="shared" si="414"/>
        <v>82.808659802027535</v>
      </c>
      <c r="J280" s="136">
        <f t="shared" si="414"/>
        <v>84.883984942938525</v>
      </c>
      <c r="K280" s="136">
        <f t="shared" si="414"/>
        <v>83.97697623931964</v>
      </c>
      <c r="L280" s="136">
        <f t="shared" si="414"/>
        <v>87.295504789977898</v>
      </c>
      <c r="M280" s="136">
        <f t="shared" si="414"/>
        <v>92.212153199625561</v>
      </c>
      <c r="N280" s="136">
        <f t="shared" si="414"/>
        <v>99.297337130793295</v>
      </c>
      <c r="O280" s="136">
        <f t="shared" si="414"/>
        <v>91.899061921169505</v>
      </c>
      <c r="P280" s="136">
        <f t="shared" si="414"/>
        <v>97.859347925670704</v>
      </c>
      <c r="Q280" s="139">
        <f t="shared" si="414"/>
        <v>100</v>
      </c>
      <c r="R280" s="136">
        <f t="shared" si="414"/>
        <v>105.55916269991434</v>
      </c>
      <c r="S280" s="136">
        <f t="shared" si="414"/>
        <v>106.48011312712859</v>
      </c>
      <c r="T280" s="136">
        <f t="shared" si="414"/>
        <v>115.44503973391227</v>
      </c>
      <c r="U280" s="136">
        <f t="shared" ref="U280:V280" si="415">U207/$Q207*100</f>
        <v>119.74904897528333</v>
      </c>
      <c r="V280" s="136">
        <f t="shared" si="415"/>
        <v>119.09020295166206</v>
      </c>
    </row>
    <row r="281" spans="1:22" ht="12" customHeight="1">
      <c r="A281" s="70"/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9"/>
      <c r="R281" s="136"/>
      <c r="S281" s="136"/>
      <c r="T281" s="136"/>
      <c r="U281" s="136"/>
      <c r="V281" s="136"/>
    </row>
    <row r="282" spans="1:22" ht="12" customHeight="1">
      <c r="A282" s="70" t="s">
        <v>22</v>
      </c>
      <c r="B282" s="136">
        <f t="shared" ref="B282:T282" si="416">B209/$Q209*100</f>
        <v>94.891708449371293</v>
      </c>
      <c r="C282" s="136">
        <f t="shared" si="416"/>
        <v>89.750334216442099</v>
      </c>
      <c r="D282" s="136">
        <f t="shared" si="416"/>
        <v>83.345852326498957</v>
      </c>
      <c r="E282" s="136">
        <f t="shared" si="416"/>
        <v>77.568043213575834</v>
      </c>
      <c r="F282" s="136">
        <f t="shared" si="416"/>
        <v>76.016953518831357</v>
      </c>
      <c r="G282" s="136">
        <f t="shared" si="416"/>
        <v>73.5764277753523</v>
      </c>
      <c r="H282" s="136">
        <f t="shared" si="416"/>
        <v>75.591217361357792</v>
      </c>
      <c r="I282" s="136">
        <f t="shared" si="416"/>
        <v>80.323939117017787</v>
      </c>
      <c r="J282" s="136">
        <f t="shared" si="416"/>
        <v>81.250254221431618</v>
      </c>
      <c r="K282" s="136">
        <f t="shared" si="416"/>
        <v>84.221729898880866</v>
      </c>
      <c r="L282" s="136">
        <f t="shared" si="416"/>
        <v>88.222293931497148</v>
      </c>
      <c r="M282" s="136">
        <f t="shared" si="416"/>
        <v>92.974811062632014</v>
      </c>
      <c r="N282" s="136">
        <f t="shared" si="416"/>
        <v>92.475859132854083</v>
      </c>
      <c r="O282" s="136">
        <f t="shared" si="416"/>
        <v>95.316902267790752</v>
      </c>
      <c r="P282" s="136">
        <f t="shared" si="416"/>
        <v>95.66210107572951</v>
      </c>
      <c r="Q282" s="139">
        <f t="shared" si="416"/>
        <v>100</v>
      </c>
      <c r="R282" s="136">
        <f t="shared" si="416"/>
        <v>104.3441358233927</v>
      </c>
      <c r="S282" s="136">
        <f t="shared" si="416"/>
        <v>106.56148904610696</v>
      </c>
      <c r="T282" s="136">
        <f t="shared" si="416"/>
        <v>109.69458176167994</v>
      </c>
      <c r="U282" s="136">
        <f t="shared" ref="U282:V282" si="417">U209/$Q209*100</f>
        <v>115.77501606679448</v>
      </c>
      <c r="V282" s="136">
        <f t="shared" si="417"/>
        <v>116.39951948759806</v>
      </c>
    </row>
    <row r="283" spans="1:22" ht="12" customHeight="1">
      <c r="A283" s="70" t="s">
        <v>23</v>
      </c>
      <c r="B283" s="136">
        <f t="shared" ref="B283:T283" si="418">B210/$Q210*100</f>
        <v>87.490230905861452</v>
      </c>
      <c r="C283" s="136">
        <f t="shared" si="418"/>
        <v>85.62566607460036</v>
      </c>
      <c r="D283" s="136">
        <f t="shared" si="418"/>
        <v>78.771092362344604</v>
      </c>
      <c r="E283" s="136">
        <f t="shared" si="418"/>
        <v>75.638321492007108</v>
      </c>
      <c r="F283" s="136">
        <f t="shared" si="418"/>
        <v>73.571936056838368</v>
      </c>
      <c r="G283" s="136">
        <f t="shared" si="418"/>
        <v>69.87855239786856</v>
      </c>
      <c r="H283" s="136">
        <f t="shared" si="418"/>
        <v>69.951820603907649</v>
      </c>
      <c r="I283" s="136">
        <f t="shared" si="418"/>
        <v>75.963809946714051</v>
      </c>
      <c r="J283" s="136">
        <f t="shared" si="418"/>
        <v>78.603907637655411</v>
      </c>
      <c r="K283" s="136">
        <f t="shared" si="418"/>
        <v>80.889875666074602</v>
      </c>
      <c r="L283" s="136">
        <f t="shared" si="418"/>
        <v>86.380106571936054</v>
      </c>
      <c r="M283" s="136">
        <f t="shared" si="418"/>
        <v>92.783747779751351</v>
      </c>
      <c r="N283" s="136">
        <f t="shared" si="418"/>
        <v>95.349467140319717</v>
      </c>
      <c r="O283" s="136">
        <f t="shared" si="418"/>
        <v>93.595026642984024</v>
      </c>
      <c r="P283" s="136">
        <f t="shared" si="418"/>
        <v>99.033081705150977</v>
      </c>
      <c r="Q283" s="139">
        <f t="shared" si="418"/>
        <v>100</v>
      </c>
      <c r="R283" s="136">
        <f t="shared" si="418"/>
        <v>101.95803730017762</v>
      </c>
      <c r="S283" s="136">
        <f t="shared" si="418"/>
        <v>107.19626998223801</v>
      </c>
      <c r="T283" s="136">
        <f t="shared" si="418"/>
        <v>115.63365896980461</v>
      </c>
      <c r="U283" s="136">
        <f t="shared" ref="U283:V283" si="419">U210/$Q210*100</f>
        <v>121.42051509769097</v>
      </c>
      <c r="V283" s="136">
        <f t="shared" si="419"/>
        <v>119.54329484902311</v>
      </c>
    </row>
    <row r="284" spans="1:22" ht="12" customHeight="1">
      <c r="A284" s="70" t="s">
        <v>24</v>
      </c>
      <c r="B284" s="136">
        <f t="shared" ref="B284:T284" si="420">B211/$Q211*100</f>
        <v>99.221252701244495</v>
      </c>
      <c r="C284" s="136">
        <f t="shared" si="420"/>
        <v>89.938832836989931</v>
      </c>
      <c r="D284" s="136">
        <f t="shared" si="420"/>
        <v>84.771883954255642</v>
      </c>
      <c r="E284" s="136">
        <f t="shared" si="420"/>
        <v>83.043087490737605</v>
      </c>
      <c r="F284" s="136">
        <f t="shared" si="420"/>
        <v>83.334976854525834</v>
      </c>
      <c r="G284" s="136">
        <f t="shared" si="420"/>
        <v>82.378447520490013</v>
      </c>
      <c r="H284" s="136">
        <f t="shared" si="420"/>
        <v>76.562072977975888</v>
      </c>
      <c r="I284" s="136">
        <f t="shared" si="420"/>
        <v>84.518312113126854</v>
      </c>
      <c r="J284" s="136">
        <f t="shared" si="420"/>
        <v>83.508250945963852</v>
      </c>
      <c r="K284" s="136">
        <f t="shared" si="420"/>
        <v>82.933206359581774</v>
      </c>
      <c r="L284" s="136">
        <f t="shared" si="420"/>
        <v>87.545678149714462</v>
      </c>
      <c r="M284" s="136">
        <f t="shared" si="420"/>
        <v>95.736330364664497</v>
      </c>
      <c r="N284" s="136">
        <f t="shared" si="420"/>
        <v>95.738584336585632</v>
      </c>
      <c r="O284" s="136">
        <f t="shared" si="420"/>
        <v>97.316082934896855</v>
      </c>
      <c r="P284" s="136">
        <f t="shared" si="420"/>
        <v>99.794606808685685</v>
      </c>
      <c r="Q284" s="139">
        <f t="shared" si="420"/>
        <v>100</v>
      </c>
      <c r="R284" s="136">
        <f t="shared" si="420"/>
        <v>104.51160654666145</v>
      </c>
      <c r="S284" s="136">
        <f t="shared" si="420"/>
        <v>106.54215350112277</v>
      </c>
      <c r="T284" s="136">
        <f t="shared" si="420"/>
        <v>112.37909553741734</v>
      </c>
      <c r="U284" s="136">
        <f t="shared" ref="U284:V284" si="421">U211/$Q211*100</f>
        <v>117.41728627415624</v>
      </c>
      <c r="V284" s="136">
        <f t="shared" si="421"/>
        <v>116.76701537490597</v>
      </c>
    </row>
    <row r="285" spans="1:22" ht="12" customHeight="1">
      <c r="A285" s="70" t="s">
        <v>25</v>
      </c>
      <c r="B285" s="136">
        <f t="shared" ref="B285:T285" si="422">B212/$Q212*100</f>
        <v>82.380200790067221</v>
      </c>
      <c r="C285" s="136">
        <f t="shared" si="422"/>
        <v>76.111900779754194</v>
      </c>
      <c r="D285" s="136">
        <f t="shared" si="422"/>
        <v>72.281509647160107</v>
      </c>
      <c r="E285" s="136">
        <f t="shared" si="422"/>
        <v>70.058829068375331</v>
      </c>
      <c r="F285" s="136">
        <f t="shared" si="422"/>
        <v>68.73293306848295</v>
      </c>
      <c r="G285" s="136">
        <f t="shared" si="422"/>
        <v>68.177823414148563</v>
      </c>
      <c r="H285" s="136">
        <f t="shared" si="422"/>
        <v>71.561840022598972</v>
      </c>
      <c r="I285" s="136">
        <f t="shared" si="422"/>
        <v>77.395423708293919</v>
      </c>
      <c r="J285" s="136">
        <f t="shared" si="422"/>
        <v>79.656666023971042</v>
      </c>
      <c r="K285" s="136">
        <f t="shared" si="422"/>
        <v>82.006465816813801</v>
      </c>
      <c r="L285" s="136">
        <f t="shared" si="422"/>
        <v>85.396535721171745</v>
      </c>
      <c r="M285" s="136">
        <f t="shared" si="422"/>
        <v>93.446522493599204</v>
      </c>
      <c r="N285" s="136">
        <f t="shared" si="422"/>
        <v>91.833431232316528</v>
      </c>
      <c r="O285" s="136">
        <f t="shared" si="422"/>
        <v>97.191719091198507</v>
      </c>
      <c r="P285" s="136">
        <f t="shared" si="422"/>
        <v>96.857218443271648</v>
      </c>
      <c r="Q285" s="139">
        <f t="shared" si="422"/>
        <v>100</v>
      </c>
      <c r="R285" s="136">
        <f t="shared" si="422"/>
        <v>102.29935566028006</v>
      </c>
      <c r="S285" s="136">
        <f t="shared" si="422"/>
        <v>104.2953739367498</v>
      </c>
      <c r="T285" s="136">
        <f t="shared" si="422"/>
        <v>108.76315470879163</v>
      </c>
      <c r="U285" s="136">
        <f t="shared" ref="U285:V285" si="423">U212/$Q212*100</f>
        <v>108.85440253969392</v>
      </c>
      <c r="V285" s="136">
        <f t="shared" si="423"/>
        <v>106.55033876037467</v>
      </c>
    </row>
    <row r="286" spans="1:22" ht="12" customHeight="1">
      <c r="A286" s="70" t="s">
        <v>26</v>
      </c>
      <c r="B286" s="136">
        <f t="shared" ref="B286:T286" si="424">B213/$Q213*100</f>
        <v>103.38091800812468</v>
      </c>
      <c r="C286" s="136">
        <f t="shared" si="424"/>
        <v>91.64196328247823</v>
      </c>
      <c r="D286" s="136">
        <f t="shared" si="424"/>
        <v>84.320884696516302</v>
      </c>
      <c r="E286" s="136">
        <f t="shared" si="424"/>
        <v>78.976777650854174</v>
      </c>
      <c r="F286" s="136">
        <f t="shared" si="424"/>
        <v>75.465509870841601</v>
      </c>
      <c r="G286" s="136">
        <f t="shared" si="424"/>
        <v>72.156073995687706</v>
      </c>
      <c r="H286" s="136">
        <f t="shared" si="424"/>
        <v>71.903784114614353</v>
      </c>
      <c r="I286" s="136">
        <f t="shared" si="424"/>
        <v>77.744762064945959</v>
      </c>
      <c r="J286" s="136">
        <f t="shared" si="424"/>
        <v>79.223928293609362</v>
      </c>
      <c r="K286" s="136">
        <f t="shared" si="424"/>
        <v>83.056164866765243</v>
      </c>
      <c r="L286" s="136">
        <f t="shared" si="424"/>
        <v>85.947453624214219</v>
      </c>
      <c r="M286" s="136">
        <f t="shared" si="424"/>
        <v>87.456287274077908</v>
      </c>
      <c r="N286" s="136">
        <f t="shared" si="424"/>
        <v>89.293331371078693</v>
      </c>
      <c r="O286" s="136">
        <f t="shared" si="424"/>
        <v>91.320060082367988</v>
      </c>
      <c r="P286" s="136">
        <f t="shared" si="424"/>
        <v>97.891043475620151</v>
      </c>
      <c r="Q286" s="139">
        <f t="shared" si="424"/>
        <v>100</v>
      </c>
      <c r="R286" s="136">
        <f t="shared" si="424"/>
        <v>103.18212292590854</v>
      </c>
      <c r="S286" s="136">
        <f t="shared" si="424"/>
        <v>107.85369055711681</v>
      </c>
      <c r="T286" s="136">
        <f t="shared" si="424"/>
        <v>115.29670925226418</v>
      </c>
      <c r="U286" s="136">
        <f t="shared" ref="U286:V286" si="425">U213/$Q213*100</f>
        <v>117.62128018426506</v>
      </c>
      <c r="V286" s="136">
        <f t="shared" si="425"/>
        <v>121.67940964167829</v>
      </c>
    </row>
    <row r="287" spans="1:22" ht="12" customHeight="1">
      <c r="A287" s="70" t="s">
        <v>27</v>
      </c>
      <c r="B287" s="136">
        <f t="shared" ref="B287:T287" si="426">B214/$Q214*100</f>
        <v>80.996454480458169</v>
      </c>
      <c r="C287" s="136">
        <f t="shared" si="426"/>
        <v>77.474970291327992</v>
      </c>
      <c r="D287" s="136">
        <f t="shared" si="426"/>
        <v>72.099591765024542</v>
      </c>
      <c r="E287" s="136">
        <f t="shared" si="426"/>
        <v>68.549557969122503</v>
      </c>
      <c r="F287" s="136">
        <f t="shared" si="426"/>
        <v>66.578171019464989</v>
      </c>
      <c r="G287" s="136">
        <f t="shared" si="426"/>
        <v>67.365847349888853</v>
      </c>
      <c r="H287" s="136">
        <f t="shared" si="426"/>
        <v>65.592721558369306</v>
      </c>
      <c r="I287" s="136">
        <f t="shared" si="426"/>
        <v>69.413732604871001</v>
      </c>
      <c r="J287" s="136">
        <f t="shared" si="426"/>
        <v>72.077996549645817</v>
      </c>
      <c r="K287" s="136">
        <f t="shared" si="426"/>
        <v>73.360288717048988</v>
      </c>
      <c r="L287" s="136">
        <f t="shared" si="426"/>
        <v>80.453523924326461</v>
      </c>
      <c r="M287" s="136">
        <f t="shared" si="426"/>
        <v>84.709245436333163</v>
      </c>
      <c r="N287" s="136">
        <f t="shared" si="426"/>
        <v>87.789064768565183</v>
      </c>
      <c r="O287" s="136">
        <f t="shared" si="426"/>
        <v>89.357829058619416</v>
      </c>
      <c r="P287" s="136">
        <f t="shared" si="426"/>
        <v>96.706058616978979</v>
      </c>
      <c r="Q287" s="139">
        <f t="shared" si="426"/>
        <v>100</v>
      </c>
      <c r="R287" s="136">
        <f t="shared" si="426"/>
        <v>102.75454902601919</v>
      </c>
      <c r="S287" s="136">
        <f t="shared" si="426"/>
        <v>104.89674558884174</v>
      </c>
      <c r="T287" s="136">
        <f t="shared" si="426"/>
        <v>108.73996188505488</v>
      </c>
      <c r="U287" s="136">
        <f t="shared" ref="U287:V287" si="427">U214/$Q214*100</f>
        <v>113.76261856017258</v>
      </c>
      <c r="V287" s="136">
        <f t="shared" si="427"/>
        <v>107.370434808071</v>
      </c>
    </row>
    <row r="288" spans="1:22" ht="12" customHeight="1">
      <c r="A288" s="70" t="s">
        <v>28</v>
      </c>
      <c r="B288" s="136">
        <f t="shared" ref="B288:T288" si="428">B215/$Q215*100</f>
        <v>86.588394365324135</v>
      </c>
      <c r="C288" s="136">
        <f t="shared" si="428"/>
        <v>81.872878860667299</v>
      </c>
      <c r="D288" s="136">
        <f t="shared" si="428"/>
        <v>81.610012552495789</v>
      </c>
      <c r="E288" s="136">
        <f t="shared" si="428"/>
        <v>85.635334500767101</v>
      </c>
      <c r="F288" s="136">
        <f t="shared" si="428"/>
        <v>75.557501278494954</v>
      </c>
      <c r="G288" s="136">
        <f t="shared" si="428"/>
        <v>75.323885384865733</v>
      </c>
      <c r="H288" s="136">
        <f t="shared" si="428"/>
        <v>75.711114382680663</v>
      </c>
      <c r="I288" s="136">
        <f t="shared" si="428"/>
        <v>80.650560213237469</v>
      </c>
      <c r="J288" s="136">
        <f t="shared" si="428"/>
        <v>84.450208433417544</v>
      </c>
      <c r="K288" s="136">
        <f t="shared" si="428"/>
        <v>87.120325745013872</v>
      </c>
      <c r="L288" s="136">
        <f t="shared" si="428"/>
        <v>87.829696725503254</v>
      </c>
      <c r="M288" s="136">
        <f t="shared" si="428"/>
        <v>89.966720389282358</v>
      </c>
      <c r="N288" s="136">
        <f t="shared" si="428"/>
        <v>90.021734413984404</v>
      </c>
      <c r="O288" s="136">
        <f t="shared" si="428"/>
        <v>94.407553193137986</v>
      </c>
      <c r="P288" s="136">
        <f t="shared" si="428"/>
        <v>97.621805699762902</v>
      </c>
      <c r="Q288" s="139">
        <f t="shared" si="428"/>
        <v>100</v>
      </c>
      <c r="R288" s="136">
        <f t="shared" si="428"/>
        <v>103.68342140742921</v>
      </c>
      <c r="S288" s="136">
        <f t="shared" si="428"/>
        <v>107.17100063537323</v>
      </c>
      <c r="T288" s="136">
        <f t="shared" si="428"/>
        <v>108.45530691627022</v>
      </c>
      <c r="U288" s="136">
        <f t="shared" ref="U288:V288" si="429">U215/$Q215*100</f>
        <v>118.0052766972989</v>
      </c>
      <c r="V288" s="136">
        <f t="shared" si="429"/>
        <v>116.60009453114104</v>
      </c>
    </row>
    <row r="289" spans="1:22" ht="12" customHeight="1">
      <c r="A289" s="70" t="s">
        <v>29</v>
      </c>
      <c r="B289" s="136">
        <f t="shared" ref="B289:T289" si="430">B216/$Q216*100</f>
        <v>99.703338940026953</v>
      </c>
      <c r="C289" s="136">
        <f t="shared" si="430"/>
        <v>94.507444388882618</v>
      </c>
      <c r="D289" s="136">
        <f t="shared" si="430"/>
        <v>89.990952057637003</v>
      </c>
      <c r="E289" s="136">
        <f t="shared" si="430"/>
        <v>83.2111543385397</v>
      </c>
      <c r="F289" s="136">
        <f t="shared" si="430"/>
        <v>79.289450568465938</v>
      </c>
      <c r="G289" s="136">
        <f t="shared" si="430"/>
        <v>79.173748355752764</v>
      </c>
      <c r="H289" s="136">
        <f t="shared" si="430"/>
        <v>81.270172732111988</v>
      </c>
      <c r="I289" s="136">
        <f t="shared" si="430"/>
        <v>87.026247831500029</v>
      </c>
      <c r="J289" s="136">
        <f t="shared" si="430"/>
        <v>87.841589153027527</v>
      </c>
      <c r="K289" s="136">
        <f t="shared" si="430"/>
        <v>84.654425792941439</v>
      </c>
      <c r="L289" s="136">
        <f t="shared" si="430"/>
        <v>87.391684984961643</v>
      </c>
      <c r="M289" s="136">
        <f t="shared" si="430"/>
        <v>90.607297304827654</v>
      </c>
      <c r="N289" s="136">
        <f t="shared" si="430"/>
        <v>92.129316653053195</v>
      </c>
      <c r="O289" s="136">
        <f t="shared" si="430"/>
        <v>94.058420085552171</v>
      </c>
      <c r="P289" s="136">
        <f t="shared" si="430"/>
        <v>96.606508359448213</v>
      </c>
      <c r="Q289" s="139">
        <f t="shared" si="430"/>
        <v>100</v>
      </c>
      <c r="R289" s="136">
        <f t="shared" si="430"/>
        <v>102.88918250300986</v>
      </c>
      <c r="S289" s="136">
        <f t="shared" si="430"/>
        <v>105.82719749883785</v>
      </c>
      <c r="T289" s="136">
        <f t="shared" si="430"/>
        <v>109.37921143589524</v>
      </c>
      <c r="U289" s="136">
        <f t="shared" ref="U289:V289" si="431">U216/$Q216*100</f>
        <v>114.83158655742658</v>
      </c>
      <c r="V289" s="136">
        <f t="shared" si="431"/>
        <v>116.47473395090063</v>
      </c>
    </row>
    <row r="290" spans="1:22" ht="12" customHeight="1">
      <c r="A290" s="70" t="s">
        <v>30</v>
      </c>
      <c r="B290" s="136">
        <f t="shared" ref="B290:T290" si="432">B217/$Q217*100</f>
        <v>93.114272041507689</v>
      </c>
      <c r="C290" s="136">
        <f t="shared" si="432"/>
        <v>91.306496908333017</v>
      </c>
      <c r="D290" s="136">
        <f t="shared" si="432"/>
        <v>87.151006838188067</v>
      </c>
      <c r="E290" s="136">
        <f t="shared" si="432"/>
        <v>83.878310476406355</v>
      </c>
      <c r="F290" s="136">
        <f t="shared" si="432"/>
        <v>81.859911594695674</v>
      </c>
      <c r="G290" s="136">
        <f t="shared" si="432"/>
        <v>81.260783054390686</v>
      </c>
      <c r="H290" s="136">
        <f t="shared" si="432"/>
        <v>84.006762627979896</v>
      </c>
      <c r="I290" s="136">
        <f t="shared" si="432"/>
        <v>82.956477388643322</v>
      </c>
      <c r="J290" s="136">
        <f t="shared" si="432"/>
        <v>84.092082561990765</v>
      </c>
      <c r="K290" s="136">
        <f t="shared" si="432"/>
        <v>84.646504716208909</v>
      </c>
      <c r="L290" s="136">
        <f t="shared" si="432"/>
        <v>88.871887868827685</v>
      </c>
      <c r="M290" s="136">
        <f t="shared" si="432"/>
        <v>92.098618509703172</v>
      </c>
      <c r="N290" s="136">
        <f t="shared" si="432"/>
        <v>94.296787436875846</v>
      </c>
      <c r="O290" s="136">
        <f t="shared" si="432"/>
        <v>95.346443008802751</v>
      </c>
      <c r="P290" s="136">
        <f t="shared" si="432"/>
        <v>100.07209691840771</v>
      </c>
      <c r="Q290" s="139">
        <f t="shared" si="432"/>
        <v>100</v>
      </c>
      <c r="R290" s="136">
        <f t="shared" si="432"/>
        <v>100.73009936151725</v>
      </c>
      <c r="S290" s="136">
        <f t="shared" si="432"/>
        <v>102.7932046293148</v>
      </c>
      <c r="T290" s="136">
        <f t="shared" si="432"/>
        <v>107.99646126915763</v>
      </c>
      <c r="U290" s="136">
        <f t="shared" ref="U290:V290" si="433">U217/$Q217*100</f>
        <v>111.79776342136086</v>
      </c>
      <c r="V290" s="136">
        <f t="shared" si="433"/>
        <v>113.34989358620777</v>
      </c>
    </row>
    <row r="291" spans="1:22" ht="12" customHeight="1">
      <c r="A291" s="70" t="s">
        <v>31</v>
      </c>
      <c r="B291" s="136">
        <f t="shared" ref="B291:T291" si="434">B218/$Q218*100</f>
        <v>102.97753624120027</v>
      </c>
      <c r="C291" s="136">
        <f t="shared" si="434"/>
        <v>95.673095465924192</v>
      </c>
      <c r="D291" s="136">
        <f t="shared" si="434"/>
        <v>90.410614222455678</v>
      </c>
      <c r="E291" s="136">
        <f t="shared" si="434"/>
        <v>82.254346831913921</v>
      </c>
      <c r="F291" s="136">
        <f t="shared" si="434"/>
        <v>78.791390637253727</v>
      </c>
      <c r="G291" s="136">
        <f t="shared" si="434"/>
        <v>73.75720186527623</v>
      </c>
      <c r="H291" s="136">
        <f t="shared" si="434"/>
        <v>75.421918648537954</v>
      </c>
      <c r="I291" s="136">
        <f t="shared" si="434"/>
        <v>81.292322724375879</v>
      </c>
      <c r="J291" s="136">
        <f t="shared" si="434"/>
        <v>83.085419586134947</v>
      </c>
      <c r="K291" s="136">
        <f t="shared" si="434"/>
        <v>84.582636181142647</v>
      </c>
      <c r="L291" s="136">
        <f t="shared" si="434"/>
        <v>86.34763268237225</v>
      </c>
      <c r="M291" s="136">
        <f t="shared" si="434"/>
        <v>93.359315453177999</v>
      </c>
      <c r="N291" s="136">
        <f t="shared" si="434"/>
        <v>91.620399025119511</v>
      </c>
      <c r="O291" s="136">
        <f t="shared" si="434"/>
        <v>90.523199327060638</v>
      </c>
      <c r="P291" s="136">
        <f t="shared" si="434"/>
        <v>93.895058928108995</v>
      </c>
      <c r="Q291" s="139">
        <f t="shared" si="434"/>
        <v>100</v>
      </c>
      <c r="R291" s="136">
        <f t="shared" si="434"/>
        <v>102.83225921388784</v>
      </c>
      <c r="S291" s="136">
        <f t="shared" si="434"/>
        <v>106.74941273919745</v>
      </c>
      <c r="T291" s="136">
        <f t="shared" si="434"/>
        <v>112.65599832499811</v>
      </c>
      <c r="U291" s="136">
        <f t="shared" ref="U291:V291" si="435">U218/$Q218*100</f>
        <v>112.9089015697633</v>
      </c>
      <c r="V291" s="136">
        <f t="shared" si="435"/>
        <v>113.00863030026981</v>
      </c>
    </row>
    <row r="292" spans="1:22" ht="12" customHeight="1">
      <c r="A292" s="70" t="s">
        <v>32</v>
      </c>
      <c r="B292" s="136">
        <f t="shared" ref="B292:T292" si="436">B219/$Q219*100</f>
        <v>85.46824238096417</v>
      </c>
      <c r="C292" s="136">
        <f t="shared" si="436"/>
        <v>82.073480700092261</v>
      </c>
      <c r="D292" s="136">
        <f t="shared" si="436"/>
        <v>79.652994057487874</v>
      </c>
      <c r="E292" s="136">
        <f t="shared" si="436"/>
        <v>79.627541298868408</v>
      </c>
      <c r="F292" s="136">
        <f t="shared" si="436"/>
        <v>78.994050417672696</v>
      </c>
      <c r="G292" s="136">
        <f t="shared" si="436"/>
        <v>76.604319191733509</v>
      </c>
      <c r="H292" s="136">
        <f t="shared" si="436"/>
        <v>77.454512031731099</v>
      </c>
      <c r="I292" s="136">
        <f t="shared" si="436"/>
        <v>83.702810762274765</v>
      </c>
      <c r="J292" s="136">
        <f t="shared" si="436"/>
        <v>84.538156159744332</v>
      </c>
      <c r="K292" s="136">
        <f t="shared" si="436"/>
        <v>88.771798343449632</v>
      </c>
      <c r="L292" s="136">
        <f t="shared" si="436"/>
        <v>91.385301738918329</v>
      </c>
      <c r="M292" s="136">
        <f t="shared" si="436"/>
        <v>95.326237198499697</v>
      </c>
      <c r="N292" s="136">
        <f t="shared" si="436"/>
        <v>95.066053443722893</v>
      </c>
      <c r="O292" s="136">
        <f t="shared" si="436"/>
        <v>98.32754165237894</v>
      </c>
      <c r="P292" s="136">
        <f t="shared" si="436"/>
        <v>99.294746479918828</v>
      </c>
      <c r="Q292" s="139">
        <f t="shared" si="436"/>
        <v>100</v>
      </c>
      <c r="R292" s="136">
        <f t="shared" si="436"/>
        <v>102.55057851999278</v>
      </c>
      <c r="S292" s="136">
        <f t="shared" si="436"/>
        <v>105.09903597676728</v>
      </c>
      <c r="T292" s="136">
        <f t="shared" si="436"/>
        <v>108.03529449195236</v>
      </c>
      <c r="U292" s="136">
        <f t="shared" ref="U292:V292" si="437">U219/$Q219*100</f>
        <v>113.04948793998804</v>
      </c>
      <c r="V292" s="136">
        <f t="shared" si="437"/>
        <v>117.64052927597508</v>
      </c>
    </row>
    <row r="293" spans="1:22" ht="12" customHeight="1">
      <c r="A293" s="70" t="s">
        <v>33</v>
      </c>
      <c r="B293" s="136">
        <f t="shared" ref="B293:T293" si="438">B220/$Q220*100</f>
        <v>84.566388448401156</v>
      </c>
      <c r="C293" s="136">
        <f t="shared" si="438"/>
        <v>78.572731471810911</v>
      </c>
      <c r="D293" s="136">
        <f t="shared" si="438"/>
        <v>74.948146666235175</v>
      </c>
      <c r="E293" s="136">
        <f t="shared" si="438"/>
        <v>72.971688815272671</v>
      </c>
      <c r="F293" s="136">
        <f t="shared" si="438"/>
        <v>72.63394341293494</v>
      </c>
      <c r="G293" s="136">
        <f t="shared" si="438"/>
        <v>73.989632275280144</v>
      </c>
      <c r="H293" s="136">
        <f t="shared" si="438"/>
        <v>74.399898794060618</v>
      </c>
      <c r="I293" s="136">
        <f t="shared" si="438"/>
        <v>78.735425903424812</v>
      </c>
      <c r="J293" s="136">
        <f t="shared" si="438"/>
        <v>79.712475103044696</v>
      </c>
      <c r="K293" s="136">
        <f t="shared" si="438"/>
        <v>86.748200211237986</v>
      </c>
      <c r="L293" s="136">
        <f t="shared" si="438"/>
        <v>86.717308863463188</v>
      </c>
      <c r="M293" s="136">
        <f t="shared" si="438"/>
        <v>92.114174421375623</v>
      </c>
      <c r="N293" s="136">
        <f t="shared" si="438"/>
        <v>93.36247907478942</v>
      </c>
      <c r="O293" s="136">
        <f t="shared" si="438"/>
        <v>95.32981662307553</v>
      </c>
      <c r="P293" s="136">
        <f t="shared" si="438"/>
        <v>97.678588765552306</v>
      </c>
      <c r="Q293" s="139">
        <f t="shared" si="438"/>
        <v>100</v>
      </c>
      <c r="R293" s="136">
        <f t="shared" si="438"/>
        <v>99.702413349769486</v>
      </c>
      <c r="S293" s="136">
        <f t="shared" si="438"/>
        <v>98.445282596991461</v>
      </c>
      <c r="T293" s="136">
        <f t="shared" si="438"/>
        <v>96.914689865578495</v>
      </c>
      <c r="U293" s="136">
        <f t="shared" ref="U293:V293" si="439">U220/$Q220*100</f>
        <v>100.06884357504096</v>
      </c>
      <c r="V293" s="136">
        <f t="shared" si="439"/>
        <v>96.568706770500825</v>
      </c>
    </row>
    <row r="294" spans="1:22" ht="12" customHeight="1">
      <c r="A294" s="70" t="s">
        <v>34</v>
      </c>
      <c r="B294" s="136">
        <f t="shared" ref="B294:T294" si="440">B221/$Q221*100</f>
        <v>52.993244377307825</v>
      </c>
      <c r="C294" s="136">
        <f t="shared" si="440"/>
        <v>53.47746727089627</v>
      </c>
      <c r="D294" s="136">
        <f t="shared" si="440"/>
        <v>56.809751594494806</v>
      </c>
      <c r="E294" s="136">
        <f t="shared" si="440"/>
        <v>55.410582410204768</v>
      </c>
      <c r="F294" s="136">
        <f t="shared" si="440"/>
        <v>55.65825360859349</v>
      </c>
      <c r="G294" s="136">
        <f t="shared" si="440"/>
        <v>57.628818395434713</v>
      </c>
      <c r="H294" s="136">
        <f t="shared" si="440"/>
        <v>64.029665995300434</v>
      </c>
      <c r="I294" s="136">
        <f t="shared" si="440"/>
        <v>72.380098187311177</v>
      </c>
      <c r="J294" s="136">
        <f t="shared" si="440"/>
        <v>76.377244880832507</v>
      </c>
      <c r="K294" s="136">
        <f t="shared" si="440"/>
        <v>74.857334676065804</v>
      </c>
      <c r="L294" s="136">
        <f t="shared" si="440"/>
        <v>77.100956696878157</v>
      </c>
      <c r="M294" s="136">
        <f t="shared" si="440"/>
        <v>83.878503692514258</v>
      </c>
      <c r="N294" s="136">
        <f t="shared" si="440"/>
        <v>87.645602551191686</v>
      </c>
      <c r="O294" s="136">
        <f t="shared" si="440"/>
        <v>90.770812353138624</v>
      </c>
      <c r="P294" s="136">
        <f t="shared" si="440"/>
        <v>93.792379993286346</v>
      </c>
      <c r="Q294" s="139">
        <f t="shared" si="440"/>
        <v>100</v>
      </c>
      <c r="R294" s="136">
        <f t="shared" si="440"/>
        <v>104.0066926821081</v>
      </c>
      <c r="S294" s="136">
        <f t="shared" si="440"/>
        <v>109.47434122188655</v>
      </c>
      <c r="T294" s="136">
        <f t="shared" si="440"/>
        <v>117.34747398455858</v>
      </c>
      <c r="U294" s="136">
        <f t="shared" ref="U294:V294" si="441">U221/$Q221*100</f>
        <v>121.2322717354817</v>
      </c>
      <c r="V294" s="136">
        <f t="shared" si="441"/>
        <v>117.12560842564621</v>
      </c>
    </row>
    <row r="295" spans="1:22" ht="12" customHeight="1">
      <c r="A295" s="70" t="s">
        <v>35</v>
      </c>
      <c r="B295" s="136">
        <f t="shared" ref="B295:T295" si="442">B222/$Q222*100</f>
        <v>85.574385738579721</v>
      </c>
      <c r="C295" s="136">
        <f t="shared" si="442"/>
        <v>81.065334126379113</v>
      </c>
      <c r="D295" s="136">
        <f t="shared" si="442"/>
        <v>73.660688106826626</v>
      </c>
      <c r="E295" s="136">
        <f t="shared" si="442"/>
        <v>70.137428688709988</v>
      </c>
      <c r="F295" s="136">
        <f t="shared" si="442"/>
        <v>68.781152876326743</v>
      </c>
      <c r="G295" s="136">
        <f t="shared" si="442"/>
        <v>69.172579604761637</v>
      </c>
      <c r="H295" s="136">
        <f t="shared" si="442"/>
        <v>70.833996531820958</v>
      </c>
      <c r="I295" s="136">
        <f t="shared" si="442"/>
        <v>74.631820123815672</v>
      </c>
      <c r="J295" s="136">
        <f t="shared" si="442"/>
        <v>78.162409630479772</v>
      </c>
      <c r="K295" s="136">
        <f t="shared" si="442"/>
        <v>82.966759095592735</v>
      </c>
      <c r="L295" s="136">
        <f t="shared" si="442"/>
        <v>84.097268180713911</v>
      </c>
      <c r="M295" s="136">
        <f t="shared" si="442"/>
        <v>91.164101833778716</v>
      </c>
      <c r="N295" s="136">
        <f t="shared" si="442"/>
        <v>93.275376766551346</v>
      </c>
      <c r="O295" s="136">
        <f t="shared" si="442"/>
        <v>95.276072077807854</v>
      </c>
      <c r="P295" s="136">
        <f t="shared" si="442"/>
        <v>93.926288629566642</v>
      </c>
      <c r="Q295" s="139">
        <f t="shared" si="442"/>
        <v>100</v>
      </c>
      <c r="R295" s="136">
        <f t="shared" si="442"/>
        <v>102.87569845272301</v>
      </c>
      <c r="S295" s="136">
        <f t="shared" si="442"/>
        <v>102.68260297727254</v>
      </c>
      <c r="T295" s="136">
        <f t="shared" si="442"/>
        <v>100.72923909492255</v>
      </c>
      <c r="U295" s="136">
        <f t="shared" ref="U295:V295" si="443">U222/$Q222*100</f>
        <v>104.97021889738714</v>
      </c>
      <c r="V295" s="136">
        <f t="shared" si="443"/>
        <v>106.05318712250045</v>
      </c>
    </row>
    <row r="296" spans="1:22" ht="12" customHeight="1">
      <c r="A296" s="72" t="s">
        <v>5</v>
      </c>
      <c r="B296" s="140">
        <f t="shared" ref="B296:T296" si="444">B223/$Q223*100</f>
        <v>89.130808863222327</v>
      </c>
      <c r="C296" s="140">
        <f t="shared" si="444"/>
        <v>83.910829291143358</v>
      </c>
      <c r="D296" s="140">
        <f t="shared" si="444"/>
        <v>79.556440006085339</v>
      </c>
      <c r="E296" s="140">
        <f t="shared" si="444"/>
        <v>76.509800063455714</v>
      </c>
      <c r="F296" s="140">
        <f t="shared" si="444"/>
        <v>74.503709629226805</v>
      </c>
      <c r="G296" s="140">
        <f t="shared" si="444"/>
        <v>73.070009591321195</v>
      </c>
      <c r="H296" s="140">
        <f t="shared" si="444"/>
        <v>73.929105944636916</v>
      </c>
      <c r="I296" s="140">
        <f t="shared" si="444"/>
        <v>79.277006281968795</v>
      </c>
      <c r="J296" s="140">
        <f t="shared" si="444"/>
        <v>81.2320329940476</v>
      </c>
      <c r="K296" s="140">
        <f t="shared" si="444"/>
        <v>82.463399569430322</v>
      </c>
      <c r="L296" s="140">
        <f t="shared" si="444"/>
        <v>85.612252082831958</v>
      </c>
      <c r="M296" s="140">
        <f t="shared" si="444"/>
        <v>91.254106288183038</v>
      </c>
      <c r="N296" s="140">
        <f t="shared" si="444"/>
        <v>92.379916038544792</v>
      </c>
      <c r="O296" s="140">
        <f t="shared" si="444"/>
        <v>93.698099454229876</v>
      </c>
      <c r="P296" s="140">
        <f t="shared" si="444"/>
        <v>96.950259021612283</v>
      </c>
      <c r="Q296" s="137">
        <f t="shared" si="444"/>
        <v>100</v>
      </c>
      <c r="R296" s="140">
        <f t="shared" si="444"/>
        <v>102.75065520021198</v>
      </c>
      <c r="S296" s="140">
        <f t="shared" si="444"/>
        <v>105.86149266349665</v>
      </c>
      <c r="T296" s="140">
        <f t="shared" si="444"/>
        <v>110.18664708595671</v>
      </c>
      <c r="U296" s="140">
        <f t="shared" ref="U296:V296" si="445">U223/$Q223*100</f>
        <v>114.29932583482621</v>
      </c>
      <c r="V296" s="140">
        <f t="shared" si="445"/>
        <v>113.18410824974016</v>
      </c>
    </row>
    <row r="297" spans="1:22" ht="12" customHeight="1">
      <c r="A297" s="73" t="s">
        <v>3</v>
      </c>
      <c r="B297" s="136">
        <f t="shared" ref="B297:T297" si="446">B224/$Q224*100</f>
        <v>115.96985505445861</v>
      </c>
      <c r="C297" s="136">
        <f t="shared" si="446"/>
        <v>106.06271027197671</v>
      </c>
      <c r="D297" s="136">
        <f t="shared" si="446"/>
        <v>96.782069214906969</v>
      </c>
      <c r="E297" s="136">
        <f t="shared" si="446"/>
        <v>94.213048981099504</v>
      </c>
      <c r="F297" s="136">
        <f t="shared" si="446"/>
        <v>94.032130500903492</v>
      </c>
      <c r="G297" s="136">
        <f t="shared" si="446"/>
        <v>86.214255843800032</v>
      </c>
      <c r="H297" s="136">
        <f t="shared" si="446"/>
        <v>83.532203156700248</v>
      </c>
      <c r="I297" s="136">
        <f t="shared" si="446"/>
        <v>88.677564666432261</v>
      </c>
      <c r="J297" s="136">
        <f t="shared" si="446"/>
        <v>89.595357128199211</v>
      </c>
      <c r="K297" s="136">
        <f t="shared" si="446"/>
        <v>86.758786082477101</v>
      </c>
      <c r="L297" s="136">
        <f t="shared" si="446"/>
        <v>90.986798829964371</v>
      </c>
      <c r="M297" s="136">
        <f t="shared" si="446"/>
        <v>100.2683272860786</v>
      </c>
      <c r="N297" s="136">
        <f t="shared" si="446"/>
        <v>99.716032305762226</v>
      </c>
      <c r="O297" s="136">
        <f t="shared" si="446"/>
        <v>95.244206670800466</v>
      </c>
      <c r="P297" s="136">
        <f t="shared" si="446"/>
        <v>99.414871255037397</v>
      </c>
      <c r="Q297" s="139">
        <f t="shared" si="446"/>
        <v>100</v>
      </c>
      <c r="R297" s="136">
        <f t="shared" si="446"/>
        <v>102.80706502749273</v>
      </c>
      <c r="S297" s="136">
        <f t="shared" si="446"/>
        <v>108.86212148271068</v>
      </c>
      <c r="T297" s="136">
        <f t="shared" si="446"/>
        <v>115.39903561908839</v>
      </c>
      <c r="U297" s="136">
        <f t="shared" ref="U297:V297" si="447">U224/$Q224*100</f>
        <v>118.44425636514697</v>
      </c>
      <c r="V297" s="136">
        <f t="shared" si="447"/>
        <v>118.15718277425347</v>
      </c>
    </row>
    <row r="298" spans="1:22" ht="12" customHeight="1">
      <c r="A298" s="73" t="s">
        <v>4</v>
      </c>
      <c r="B298" s="136">
        <f t="shared" ref="B298:T298" si="448">B225/$Q225*100</f>
        <v>85.826084866205903</v>
      </c>
      <c r="C298" s="136">
        <f t="shared" si="448"/>
        <v>81.183241576781313</v>
      </c>
      <c r="D298" s="136">
        <f t="shared" si="448"/>
        <v>77.435427589903099</v>
      </c>
      <c r="E298" s="136">
        <f t="shared" si="448"/>
        <v>74.329977758801817</v>
      </c>
      <c r="F298" s="136">
        <f t="shared" si="448"/>
        <v>72.099151709447241</v>
      </c>
      <c r="G298" s="136">
        <f t="shared" si="448"/>
        <v>71.451542761175645</v>
      </c>
      <c r="H298" s="136">
        <f t="shared" si="448"/>
        <v>72.746665049522335</v>
      </c>
      <c r="I298" s="136">
        <f t="shared" si="448"/>
        <v>78.119504235989425</v>
      </c>
      <c r="J298" s="136">
        <f t="shared" si="448"/>
        <v>80.20224684725143</v>
      </c>
      <c r="K298" s="136">
        <f t="shared" si="448"/>
        <v>81.934503468392222</v>
      </c>
      <c r="L298" s="136">
        <f t="shared" si="448"/>
        <v>84.950477685866446</v>
      </c>
      <c r="M298" s="136">
        <f t="shared" si="448"/>
        <v>90.14417442868637</v>
      </c>
      <c r="N298" s="136">
        <f t="shared" si="448"/>
        <v>91.476611230302666</v>
      </c>
      <c r="O298" s="136">
        <f t="shared" si="448"/>
        <v>93.507725415444938</v>
      </c>
      <c r="P298" s="136">
        <f t="shared" si="448"/>
        <v>96.646788356779197</v>
      </c>
      <c r="Q298" s="139">
        <f t="shared" si="448"/>
        <v>100</v>
      </c>
      <c r="R298" s="136">
        <f t="shared" si="448"/>
        <v>102.74370939041853</v>
      </c>
      <c r="S298" s="136">
        <f t="shared" si="448"/>
        <v>105.49202163258371</v>
      </c>
      <c r="T298" s="136">
        <f t="shared" si="448"/>
        <v>109.54483942466811</v>
      </c>
      <c r="U298" s="136">
        <f t="shared" ref="U298:V298" si="449">U225/$Q225*100</f>
        <v>113.78895555967125</v>
      </c>
      <c r="V298" s="136">
        <f t="shared" si="449"/>
        <v>112.57176760980055</v>
      </c>
    </row>
    <row r="299" spans="1:22" ht="12" customHeight="1">
      <c r="A299" s="14"/>
      <c r="B299" s="135"/>
      <c r="C299" s="135"/>
      <c r="D299" s="135"/>
      <c r="E299" s="124"/>
      <c r="F299" s="124"/>
      <c r="G299" s="124"/>
      <c r="H299" s="124"/>
      <c r="I299" s="124"/>
      <c r="J299" s="124"/>
      <c r="K299" s="124"/>
      <c r="L299" s="136"/>
      <c r="M299" s="124"/>
    </row>
    <row r="300" spans="1:22" ht="12" customHeight="1">
      <c r="A300" s="127"/>
      <c r="B300" s="185" t="s">
        <v>72</v>
      </c>
      <c r="C300" s="185"/>
      <c r="D300" s="185"/>
      <c r="E300" s="185"/>
      <c r="F300" s="185"/>
      <c r="G300" s="185"/>
      <c r="H300" s="185"/>
      <c r="I300" s="185"/>
      <c r="J300" s="185"/>
      <c r="K300" s="185"/>
      <c r="L300" s="185"/>
      <c r="M300" s="185"/>
      <c r="N300" s="185"/>
      <c r="O300" s="185"/>
      <c r="P300" s="185"/>
      <c r="Q300" s="185"/>
      <c r="R300" s="185"/>
      <c r="S300" s="185"/>
      <c r="T300" s="185"/>
      <c r="U300" s="185"/>
      <c r="V300" s="185"/>
    </row>
    <row r="301" spans="1:22" ht="12" customHeight="1">
      <c r="A301" s="127"/>
      <c r="B301" s="186" t="s">
        <v>68</v>
      </c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</row>
    <row r="302" spans="1:22" ht="12" customHeight="1">
      <c r="A302" s="70" t="s">
        <v>18</v>
      </c>
      <c r="B302" s="117">
        <v>180.31200000000001</v>
      </c>
      <c r="C302" s="117">
        <v>187.64500000000001</v>
      </c>
      <c r="D302" s="117">
        <v>188.827</v>
      </c>
      <c r="E302" s="117">
        <v>189.27799999999999</v>
      </c>
      <c r="F302" s="117">
        <v>192.00700000000001</v>
      </c>
      <c r="G302" s="117">
        <v>193.982</v>
      </c>
      <c r="H302" s="117">
        <v>197.44</v>
      </c>
      <c r="I302" s="117">
        <v>220.40299999999999</v>
      </c>
      <c r="J302" s="117">
        <v>234.774</v>
      </c>
      <c r="K302" s="117">
        <v>215.98699999999999</v>
      </c>
      <c r="L302" s="117">
        <v>224.364</v>
      </c>
      <c r="M302" s="117">
        <v>248.191</v>
      </c>
      <c r="N302" s="117">
        <v>243.05699999999999</v>
      </c>
      <c r="O302" s="117">
        <v>256.697</v>
      </c>
      <c r="P302" s="117">
        <v>273.74400000000003</v>
      </c>
      <c r="Q302" s="117">
        <v>263.63099999999997</v>
      </c>
      <c r="R302" s="117">
        <v>268.37599999999998</v>
      </c>
      <c r="S302" s="117">
        <v>307.51</v>
      </c>
      <c r="T302" s="117">
        <v>319.2</v>
      </c>
      <c r="U302" s="117">
        <v>322.411</v>
      </c>
      <c r="V302" s="117">
        <v>307.77699999999999</v>
      </c>
    </row>
    <row r="303" spans="1:22" ht="12" customHeight="1">
      <c r="A303" s="70" t="s">
        <v>19</v>
      </c>
      <c r="B303" s="117">
        <v>188.36199999999999</v>
      </c>
      <c r="C303" s="117">
        <v>179.65799999999999</v>
      </c>
      <c r="D303" s="117">
        <v>178.00700000000001</v>
      </c>
      <c r="E303" s="117">
        <v>171.774</v>
      </c>
      <c r="F303" s="117">
        <v>211.38399999999999</v>
      </c>
      <c r="G303" s="117">
        <v>180.358</v>
      </c>
      <c r="H303" s="117">
        <v>167.48699999999999</v>
      </c>
      <c r="I303" s="117">
        <v>173.65199999999999</v>
      </c>
      <c r="J303" s="117">
        <v>162.44900000000001</v>
      </c>
      <c r="K303" s="117">
        <v>125.85899999999999</v>
      </c>
      <c r="L303" s="117">
        <v>133.52000000000001</v>
      </c>
      <c r="M303" s="117">
        <v>143.25899999999999</v>
      </c>
      <c r="N303" s="117">
        <v>132.55199999999999</v>
      </c>
      <c r="O303" s="117">
        <v>147.136</v>
      </c>
      <c r="P303" s="117">
        <v>153.93700000000001</v>
      </c>
      <c r="Q303" s="117">
        <v>155.13200000000001</v>
      </c>
      <c r="R303" s="117">
        <v>155.346</v>
      </c>
      <c r="S303" s="117">
        <v>161.55000000000001</v>
      </c>
      <c r="T303" s="117">
        <v>160.215</v>
      </c>
      <c r="U303" s="117">
        <v>171.91200000000001</v>
      </c>
      <c r="V303" s="117">
        <v>172.49700000000001</v>
      </c>
    </row>
    <row r="304" spans="1:22" ht="12" customHeight="1">
      <c r="A304" s="70" t="s">
        <v>20</v>
      </c>
      <c r="B304" s="117">
        <v>47.081000000000003</v>
      </c>
      <c r="C304" s="117">
        <v>46.759</v>
      </c>
      <c r="D304" s="117">
        <v>45.011000000000003</v>
      </c>
      <c r="E304" s="117">
        <v>46.545999999999999</v>
      </c>
      <c r="F304" s="117">
        <v>44.569000000000003</v>
      </c>
      <c r="G304" s="117">
        <v>42.664000000000001</v>
      </c>
      <c r="H304" s="117">
        <v>42.527999999999999</v>
      </c>
      <c r="I304" s="117">
        <v>47.570999999999998</v>
      </c>
      <c r="J304" s="117">
        <v>48.997999999999998</v>
      </c>
      <c r="K304" s="117">
        <v>80.474000000000004</v>
      </c>
      <c r="L304" s="117">
        <v>89.838999999999999</v>
      </c>
      <c r="M304" s="117">
        <v>115.774</v>
      </c>
      <c r="N304" s="117">
        <v>105.49299999999999</v>
      </c>
      <c r="O304" s="117">
        <v>61.542000000000002</v>
      </c>
      <c r="P304" s="117">
        <v>58.015999999999998</v>
      </c>
      <c r="Q304" s="117">
        <v>62.984999999999999</v>
      </c>
      <c r="R304" s="117">
        <v>63.054000000000002</v>
      </c>
      <c r="S304" s="117">
        <v>64.460999999999999</v>
      </c>
      <c r="T304" s="117">
        <v>73.561000000000007</v>
      </c>
      <c r="U304" s="117">
        <v>61.311</v>
      </c>
      <c r="V304" s="117">
        <v>60.999000000000002</v>
      </c>
    </row>
    <row r="305" spans="1:22" ht="12" customHeight="1">
      <c r="A305" s="70" t="s">
        <v>21</v>
      </c>
      <c r="B305" s="117">
        <v>131.02199999999999</v>
      </c>
      <c r="C305" s="117">
        <v>110.283</v>
      </c>
      <c r="D305" s="117">
        <v>109.60899999999999</v>
      </c>
      <c r="E305" s="117">
        <v>122.125</v>
      </c>
      <c r="F305" s="117">
        <v>120.29</v>
      </c>
      <c r="G305" s="117">
        <v>120.098</v>
      </c>
      <c r="H305" s="117">
        <v>115.714</v>
      </c>
      <c r="I305" s="117">
        <v>123.117</v>
      </c>
      <c r="J305" s="117">
        <v>128.87299999999999</v>
      </c>
      <c r="K305" s="117">
        <v>131.06700000000001</v>
      </c>
      <c r="L305" s="117">
        <v>137.21799999999999</v>
      </c>
      <c r="M305" s="117">
        <v>145.333</v>
      </c>
      <c r="N305" s="117">
        <v>153.077</v>
      </c>
      <c r="O305" s="117">
        <v>139.416</v>
      </c>
      <c r="P305" s="117">
        <v>154.69300000000001</v>
      </c>
      <c r="Q305" s="117">
        <v>153.892</v>
      </c>
      <c r="R305" s="117">
        <v>161.01</v>
      </c>
      <c r="S305" s="117">
        <v>165.958</v>
      </c>
      <c r="T305" s="117">
        <v>185.828</v>
      </c>
      <c r="U305" s="117">
        <v>188.989</v>
      </c>
      <c r="V305" s="117">
        <v>185.56899999999999</v>
      </c>
    </row>
    <row r="306" spans="1:22" ht="12" customHeight="1">
      <c r="A306" s="70"/>
      <c r="B306" s="117"/>
      <c r="C306" s="117"/>
      <c r="D306" s="117"/>
      <c r="E306" s="117"/>
      <c r="F306" s="117"/>
      <c r="G306" s="117"/>
      <c r="H306" s="117"/>
      <c r="I306" s="117"/>
      <c r="J306" s="117"/>
      <c r="K306" s="117"/>
      <c r="L306" s="117"/>
      <c r="M306" s="117"/>
      <c r="N306" s="117"/>
      <c r="O306" s="117"/>
      <c r="P306" s="117"/>
      <c r="Q306" s="117"/>
      <c r="R306" s="117"/>
      <c r="S306" s="117"/>
      <c r="T306" s="117"/>
      <c r="U306" s="117"/>
      <c r="V306" s="117"/>
    </row>
    <row r="307" spans="1:22" ht="12" customHeight="1">
      <c r="A307" s="70" t="s">
        <v>22</v>
      </c>
      <c r="B307" s="117">
        <v>178.21100000000001</v>
      </c>
      <c r="C307" s="117">
        <v>171.17</v>
      </c>
      <c r="D307" s="117">
        <v>169.56700000000001</v>
      </c>
      <c r="E307" s="117">
        <v>157.74299999999999</v>
      </c>
      <c r="F307" s="117">
        <v>164.369</v>
      </c>
      <c r="G307" s="117">
        <v>163.51499999999999</v>
      </c>
      <c r="H307" s="117">
        <v>173.65899999999999</v>
      </c>
      <c r="I307" s="117">
        <v>185.68899999999999</v>
      </c>
      <c r="J307" s="117">
        <v>186.93100000000001</v>
      </c>
      <c r="K307" s="117">
        <v>189.249</v>
      </c>
      <c r="L307" s="117">
        <v>199.19499999999999</v>
      </c>
      <c r="M307" s="117">
        <v>211.477</v>
      </c>
      <c r="N307" s="117">
        <v>201.738</v>
      </c>
      <c r="O307" s="117">
        <v>218.173</v>
      </c>
      <c r="P307" s="117">
        <v>217.40799999999999</v>
      </c>
      <c r="Q307" s="117">
        <v>222.22800000000001</v>
      </c>
      <c r="R307" s="117">
        <v>228.87700000000001</v>
      </c>
      <c r="S307" s="117">
        <v>230.44900000000001</v>
      </c>
      <c r="T307" s="117">
        <v>237.21700000000001</v>
      </c>
      <c r="U307" s="117">
        <v>251.97399999999999</v>
      </c>
      <c r="V307" s="117">
        <v>243.36099999999999</v>
      </c>
    </row>
    <row r="308" spans="1:22" ht="12" customHeight="1">
      <c r="A308" s="70" t="s">
        <v>23</v>
      </c>
      <c r="B308" s="117">
        <v>215.64099999999999</v>
      </c>
      <c r="C308" s="117">
        <v>225.126</v>
      </c>
      <c r="D308" s="117">
        <v>214.375</v>
      </c>
      <c r="E308" s="117">
        <v>212.6</v>
      </c>
      <c r="F308" s="117">
        <v>206.31800000000001</v>
      </c>
      <c r="G308" s="117">
        <v>204.18700000000001</v>
      </c>
      <c r="H308" s="117">
        <v>204.22499999999999</v>
      </c>
      <c r="I308" s="117">
        <v>224.87</v>
      </c>
      <c r="J308" s="117">
        <v>233.11699999999999</v>
      </c>
      <c r="K308" s="117">
        <v>234.65899999999999</v>
      </c>
      <c r="L308" s="117">
        <v>248.773</v>
      </c>
      <c r="M308" s="117">
        <v>262.166</v>
      </c>
      <c r="N308" s="117">
        <v>267.73099999999999</v>
      </c>
      <c r="O308" s="117">
        <v>258.589</v>
      </c>
      <c r="P308" s="117">
        <v>284.125</v>
      </c>
      <c r="Q308" s="117">
        <v>289.11</v>
      </c>
      <c r="R308" s="117">
        <v>286.99599999999998</v>
      </c>
      <c r="S308" s="117">
        <v>297.06900000000002</v>
      </c>
      <c r="T308" s="117">
        <v>325.72300000000001</v>
      </c>
      <c r="U308" s="117">
        <v>343.47199999999998</v>
      </c>
      <c r="V308" s="117">
        <v>316.62200000000001</v>
      </c>
    </row>
    <row r="309" spans="1:22" ht="12" customHeight="1">
      <c r="A309" s="70" t="s">
        <v>24</v>
      </c>
      <c r="B309" s="117">
        <v>198.048</v>
      </c>
      <c r="C309" s="117">
        <v>201.762</v>
      </c>
      <c r="D309" s="117">
        <v>197.857</v>
      </c>
      <c r="E309" s="117">
        <v>196.744</v>
      </c>
      <c r="F309" s="117">
        <v>202.262</v>
      </c>
      <c r="G309" s="117">
        <v>205.66800000000001</v>
      </c>
      <c r="H309" s="117">
        <v>193.41499999999999</v>
      </c>
      <c r="I309" s="117">
        <v>211.28399999999999</v>
      </c>
      <c r="J309" s="117">
        <v>214.36799999999999</v>
      </c>
      <c r="K309" s="117">
        <v>208.02799999999999</v>
      </c>
      <c r="L309" s="117">
        <v>220.41499999999999</v>
      </c>
      <c r="M309" s="117">
        <v>240.535</v>
      </c>
      <c r="N309" s="117">
        <v>238.74</v>
      </c>
      <c r="O309" s="117">
        <v>246.363</v>
      </c>
      <c r="P309" s="117">
        <v>253.80099999999999</v>
      </c>
      <c r="Q309" s="117">
        <v>253.37799999999999</v>
      </c>
      <c r="R309" s="117">
        <v>267.13400000000001</v>
      </c>
      <c r="S309" s="117">
        <v>274.89699999999999</v>
      </c>
      <c r="T309" s="117">
        <v>293.18200000000002</v>
      </c>
      <c r="U309" s="117">
        <v>306.24</v>
      </c>
      <c r="V309" s="117">
        <v>302.89499999999998</v>
      </c>
    </row>
    <row r="310" spans="1:22" ht="12" customHeight="1">
      <c r="A310" s="70" t="s">
        <v>25</v>
      </c>
      <c r="B310" s="117">
        <v>219.91900000000001</v>
      </c>
      <c r="C310" s="117">
        <v>219.654</v>
      </c>
      <c r="D310" s="117">
        <v>215.09899999999999</v>
      </c>
      <c r="E310" s="117">
        <v>206.33</v>
      </c>
      <c r="F310" s="117">
        <v>206.68100000000001</v>
      </c>
      <c r="G310" s="117">
        <v>214.08099999999999</v>
      </c>
      <c r="H310" s="117">
        <v>223.44900000000001</v>
      </c>
      <c r="I310" s="117">
        <v>250.208</v>
      </c>
      <c r="J310" s="117">
        <v>262.39499999999998</v>
      </c>
      <c r="K310" s="117">
        <v>261.91199999999998</v>
      </c>
      <c r="L310" s="117">
        <v>272.166</v>
      </c>
      <c r="M310" s="117">
        <v>299.40600000000001</v>
      </c>
      <c r="N310" s="117">
        <v>293.19499999999999</v>
      </c>
      <c r="O310" s="117">
        <v>322.322</v>
      </c>
      <c r="P310" s="117">
        <v>319.54700000000003</v>
      </c>
      <c r="Q310" s="117">
        <v>328.51600000000002</v>
      </c>
      <c r="R310" s="117">
        <v>335.27300000000002</v>
      </c>
      <c r="S310" s="117">
        <v>341.44</v>
      </c>
      <c r="T310" s="117">
        <v>354.79599999999999</v>
      </c>
      <c r="U310" s="117">
        <v>349.524</v>
      </c>
      <c r="V310" s="117">
        <v>333.31299999999999</v>
      </c>
    </row>
    <row r="311" spans="1:22" ht="12" customHeight="1">
      <c r="A311" s="70" t="s">
        <v>26</v>
      </c>
      <c r="B311" s="117">
        <v>188.14699999999999</v>
      </c>
      <c r="C311" s="117">
        <v>188.84200000000001</v>
      </c>
      <c r="D311" s="117">
        <v>185.404</v>
      </c>
      <c r="E311" s="117">
        <v>176.81700000000001</v>
      </c>
      <c r="F311" s="117">
        <v>171.994</v>
      </c>
      <c r="G311" s="117">
        <v>170.703</v>
      </c>
      <c r="H311" s="117">
        <v>169.31800000000001</v>
      </c>
      <c r="I311" s="117">
        <v>183.87899999999999</v>
      </c>
      <c r="J311" s="117">
        <v>196.61799999999999</v>
      </c>
      <c r="K311" s="117">
        <v>204.756</v>
      </c>
      <c r="L311" s="117">
        <v>208.01400000000001</v>
      </c>
      <c r="M311" s="117">
        <v>199.46700000000001</v>
      </c>
      <c r="N311" s="117">
        <v>199.17599999999999</v>
      </c>
      <c r="O311" s="117">
        <v>209.53299999999999</v>
      </c>
      <c r="P311" s="117">
        <v>226.143</v>
      </c>
      <c r="Q311" s="117">
        <v>227.77500000000001</v>
      </c>
      <c r="R311" s="117">
        <v>234.18299999999999</v>
      </c>
      <c r="S311" s="117">
        <v>244.554</v>
      </c>
      <c r="T311" s="117">
        <v>265.67899999999997</v>
      </c>
      <c r="U311" s="117">
        <v>263.76100000000002</v>
      </c>
      <c r="V311" s="117">
        <v>267.8</v>
      </c>
    </row>
    <row r="312" spans="1:22" ht="12" customHeight="1">
      <c r="A312" s="70" t="s">
        <v>27</v>
      </c>
      <c r="B312" s="117">
        <v>461.04599999999999</v>
      </c>
      <c r="C312" s="117">
        <v>455.01600000000002</v>
      </c>
      <c r="D312" s="117">
        <v>434.02600000000001</v>
      </c>
      <c r="E312" s="117">
        <v>428.233</v>
      </c>
      <c r="F312" s="117">
        <v>422.46800000000002</v>
      </c>
      <c r="G312" s="117">
        <v>435.25599999999997</v>
      </c>
      <c r="H312" s="117">
        <v>420.21699999999998</v>
      </c>
      <c r="I312" s="117">
        <v>440.40699999999998</v>
      </c>
      <c r="J312" s="117">
        <v>457.74700000000001</v>
      </c>
      <c r="K312" s="117">
        <v>459.88600000000002</v>
      </c>
      <c r="L312" s="117">
        <v>511.505</v>
      </c>
      <c r="M312" s="117">
        <v>537.16800000000001</v>
      </c>
      <c r="N312" s="117">
        <v>563.34100000000001</v>
      </c>
      <c r="O312" s="117">
        <v>582.97900000000004</v>
      </c>
      <c r="P312" s="117">
        <v>640.096</v>
      </c>
      <c r="Q312" s="117">
        <v>651.14300000000003</v>
      </c>
      <c r="R312" s="117">
        <v>660.375</v>
      </c>
      <c r="S312" s="117">
        <v>652.11900000000003</v>
      </c>
      <c r="T312" s="117">
        <v>678.44299999999998</v>
      </c>
      <c r="U312" s="117">
        <v>707.46799999999996</v>
      </c>
      <c r="V312" s="117">
        <v>658.495</v>
      </c>
    </row>
    <row r="313" spans="1:22" ht="12" customHeight="1">
      <c r="A313" s="70" t="s">
        <v>28</v>
      </c>
      <c r="B313" s="117">
        <v>319.26799999999997</v>
      </c>
      <c r="C313" s="117">
        <v>318.37</v>
      </c>
      <c r="D313" s="117">
        <v>318.51299999999998</v>
      </c>
      <c r="E313" s="117">
        <v>335.69900000000001</v>
      </c>
      <c r="F313" s="117">
        <v>280.54500000000002</v>
      </c>
      <c r="G313" s="117">
        <v>287.46199999999999</v>
      </c>
      <c r="H313" s="117">
        <v>294.22000000000003</v>
      </c>
      <c r="I313" s="117">
        <v>314.238</v>
      </c>
      <c r="J313" s="117">
        <v>328.20699999999999</v>
      </c>
      <c r="K313" s="117">
        <v>338.47</v>
      </c>
      <c r="L313" s="117">
        <v>342.84300000000002</v>
      </c>
      <c r="M313" s="117">
        <v>347.52100000000002</v>
      </c>
      <c r="N313" s="117">
        <v>335.13499999999999</v>
      </c>
      <c r="O313" s="117">
        <v>348.35500000000002</v>
      </c>
      <c r="P313" s="117">
        <v>362.363</v>
      </c>
      <c r="Q313" s="117">
        <v>374.09899999999999</v>
      </c>
      <c r="R313" s="117">
        <v>388.81900000000002</v>
      </c>
      <c r="S313" s="117">
        <v>402.70699999999999</v>
      </c>
      <c r="T313" s="117">
        <v>405.11900000000003</v>
      </c>
      <c r="U313" s="117">
        <v>423.70100000000002</v>
      </c>
      <c r="V313" s="117">
        <v>409.61099999999999</v>
      </c>
    </row>
    <row r="314" spans="1:22" ht="12" customHeight="1">
      <c r="A314" s="70" t="s">
        <v>29</v>
      </c>
      <c r="B314" s="117">
        <v>419.45299999999997</v>
      </c>
      <c r="C314" s="117">
        <v>421.32100000000003</v>
      </c>
      <c r="D314" s="117">
        <v>421.03</v>
      </c>
      <c r="E314" s="117">
        <v>397.88400000000001</v>
      </c>
      <c r="F314" s="117">
        <v>384.07400000000001</v>
      </c>
      <c r="G314" s="117">
        <v>387.63400000000001</v>
      </c>
      <c r="H314" s="117">
        <v>395.875</v>
      </c>
      <c r="I314" s="117">
        <v>406.91399999999999</v>
      </c>
      <c r="J314" s="117">
        <v>418.154</v>
      </c>
      <c r="K314" s="117">
        <v>391.87299999999999</v>
      </c>
      <c r="L314" s="117">
        <v>403.59100000000001</v>
      </c>
      <c r="M314" s="117">
        <v>414.38299999999998</v>
      </c>
      <c r="N314" s="117">
        <v>415.77100000000002</v>
      </c>
      <c r="O314" s="117">
        <v>432.66899999999998</v>
      </c>
      <c r="P314" s="117">
        <v>445.42</v>
      </c>
      <c r="Q314" s="117">
        <v>458.75200000000001</v>
      </c>
      <c r="R314" s="117">
        <v>463.51600000000002</v>
      </c>
      <c r="S314" s="117">
        <v>475.48</v>
      </c>
      <c r="T314" s="117">
        <v>492.27800000000002</v>
      </c>
      <c r="U314" s="117">
        <v>520.40200000000004</v>
      </c>
      <c r="V314" s="117">
        <v>516.69899999999996</v>
      </c>
    </row>
    <row r="315" spans="1:22" ht="12" customHeight="1">
      <c r="A315" s="70" t="s">
        <v>30</v>
      </c>
      <c r="B315" s="117">
        <v>146.18799999999999</v>
      </c>
      <c r="C315" s="117">
        <v>154.74</v>
      </c>
      <c r="D315" s="117">
        <v>156.31399999999999</v>
      </c>
      <c r="E315" s="117">
        <v>161.755</v>
      </c>
      <c r="F315" s="117">
        <v>162.995</v>
      </c>
      <c r="G315" s="117">
        <v>164.369</v>
      </c>
      <c r="H315" s="117">
        <v>170.303</v>
      </c>
      <c r="I315" s="117">
        <v>170.15299999999999</v>
      </c>
      <c r="J315" s="117">
        <v>177.15100000000001</v>
      </c>
      <c r="K315" s="117">
        <v>172.87299999999999</v>
      </c>
      <c r="L315" s="117">
        <v>184.12100000000001</v>
      </c>
      <c r="M315" s="117">
        <v>189.11600000000001</v>
      </c>
      <c r="N315" s="117">
        <v>195.38800000000001</v>
      </c>
      <c r="O315" s="117">
        <v>207.41800000000001</v>
      </c>
      <c r="P315" s="117">
        <v>221.91</v>
      </c>
      <c r="Q315" s="117">
        <v>223.727</v>
      </c>
      <c r="R315" s="117">
        <v>221.63900000000001</v>
      </c>
      <c r="S315" s="117">
        <v>226.99</v>
      </c>
      <c r="T315" s="117">
        <v>241.238</v>
      </c>
      <c r="U315" s="117">
        <v>248.91300000000001</v>
      </c>
      <c r="V315" s="117">
        <v>252.333</v>
      </c>
    </row>
    <row r="316" spans="1:22" ht="12" customHeight="1">
      <c r="A316" s="70" t="s">
        <v>31</v>
      </c>
      <c r="B316" s="117">
        <v>272.14400000000001</v>
      </c>
      <c r="C316" s="117">
        <v>264.11099999999999</v>
      </c>
      <c r="D316" s="117">
        <v>253.768</v>
      </c>
      <c r="E316" s="117">
        <v>240.85900000000001</v>
      </c>
      <c r="F316" s="117">
        <v>236.89500000000001</v>
      </c>
      <c r="G316" s="117">
        <v>220.30099999999999</v>
      </c>
      <c r="H316" s="117">
        <v>218.614</v>
      </c>
      <c r="I316" s="117">
        <v>233.666</v>
      </c>
      <c r="J316" s="117">
        <v>245.797</v>
      </c>
      <c r="K316" s="117">
        <v>235.60400000000001</v>
      </c>
      <c r="L316" s="117">
        <v>254.02799999999999</v>
      </c>
      <c r="M316" s="117">
        <v>292.76400000000001</v>
      </c>
      <c r="N316" s="117">
        <v>293.26</v>
      </c>
      <c r="O316" s="117">
        <v>295.577</v>
      </c>
      <c r="P316" s="117">
        <v>313.07600000000002</v>
      </c>
      <c r="Q316" s="117">
        <v>334.47899999999998</v>
      </c>
      <c r="R316" s="117">
        <v>344.00200000000001</v>
      </c>
      <c r="S316" s="117">
        <v>352.74400000000003</v>
      </c>
      <c r="T316" s="117">
        <v>371.91699999999997</v>
      </c>
      <c r="U316" s="117">
        <v>364.61200000000002</v>
      </c>
      <c r="V316" s="117">
        <v>350.07799999999997</v>
      </c>
    </row>
    <row r="317" spans="1:22" ht="12" customHeight="1">
      <c r="A317" s="70" t="s">
        <v>32</v>
      </c>
      <c r="B317" s="117">
        <v>131.905</v>
      </c>
      <c r="C317" s="117">
        <v>138.773</v>
      </c>
      <c r="D317" s="117">
        <v>140.9</v>
      </c>
      <c r="E317" s="117">
        <v>146.846</v>
      </c>
      <c r="F317" s="117">
        <v>150.44300000000001</v>
      </c>
      <c r="G317" s="117">
        <v>151.619</v>
      </c>
      <c r="H317" s="117">
        <v>153.215</v>
      </c>
      <c r="I317" s="117">
        <v>170.56200000000001</v>
      </c>
      <c r="J317" s="117">
        <v>172.58099999999999</v>
      </c>
      <c r="K317" s="117">
        <v>177.56899999999999</v>
      </c>
      <c r="L317" s="117">
        <v>182.096</v>
      </c>
      <c r="M317" s="117">
        <v>191.10900000000001</v>
      </c>
      <c r="N317" s="117">
        <v>190.18600000000001</v>
      </c>
      <c r="O317" s="117">
        <v>203.595</v>
      </c>
      <c r="P317" s="117">
        <v>205.92699999999999</v>
      </c>
      <c r="Q317" s="117">
        <v>204.79599999999999</v>
      </c>
      <c r="R317" s="117">
        <v>210.70099999999999</v>
      </c>
      <c r="S317" s="117">
        <v>219.26400000000001</v>
      </c>
      <c r="T317" s="117">
        <v>230.405</v>
      </c>
      <c r="U317" s="117">
        <v>243.36799999999999</v>
      </c>
      <c r="V317" s="117">
        <v>250.44499999999999</v>
      </c>
    </row>
    <row r="318" spans="1:22" ht="12" customHeight="1">
      <c r="A318" s="70" t="s">
        <v>33</v>
      </c>
      <c r="B318" s="117">
        <v>381.40800000000002</v>
      </c>
      <c r="C318" s="117">
        <v>363.86200000000002</v>
      </c>
      <c r="D318" s="117">
        <v>350.93599999999998</v>
      </c>
      <c r="E318" s="117">
        <v>341.88600000000002</v>
      </c>
      <c r="F318" s="117">
        <v>352.79399999999998</v>
      </c>
      <c r="G318" s="117">
        <v>369.60700000000003</v>
      </c>
      <c r="H318" s="117">
        <v>384.702</v>
      </c>
      <c r="I318" s="117">
        <v>415.70699999999999</v>
      </c>
      <c r="J318" s="117">
        <v>422.74299999999999</v>
      </c>
      <c r="K318" s="117">
        <v>464.93700000000001</v>
      </c>
      <c r="L318" s="117">
        <v>461.51</v>
      </c>
      <c r="M318" s="117">
        <v>490.32499999999999</v>
      </c>
      <c r="N318" s="117">
        <v>494.24599999999998</v>
      </c>
      <c r="O318" s="117">
        <v>509.75299999999999</v>
      </c>
      <c r="P318" s="117">
        <v>516.96600000000001</v>
      </c>
      <c r="Q318" s="117">
        <v>531.67600000000004</v>
      </c>
      <c r="R318" s="117">
        <v>526.22799999999995</v>
      </c>
      <c r="S318" s="117">
        <v>517.85900000000004</v>
      </c>
      <c r="T318" s="117">
        <v>503.82900000000001</v>
      </c>
      <c r="U318" s="117">
        <v>517.68399999999997</v>
      </c>
      <c r="V318" s="117">
        <v>491.31099999999998</v>
      </c>
    </row>
    <row r="319" spans="1:22" ht="12" customHeight="1">
      <c r="A319" s="70" t="s">
        <v>34</v>
      </c>
      <c r="B319" s="117">
        <v>374.03300000000002</v>
      </c>
      <c r="C319" s="117">
        <v>390.83199999999999</v>
      </c>
      <c r="D319" s="117">
        <v>425.09</v>
      </c>
      <c r="E319" s="117">
        <v>415.65</v>
      </c>
      <c r="F319" s="117">
        <v>421.13299999999998</v>
      </c>
      <c r="G319" s="117">
        <v>447.137</v>
      </c>
      <c r="H319" s="117">
        <v>495.15100000000001</v>
      </c>
      <c r="I319" s="117">
        <v>560.04100000000005</v>
      </c>
      <c r="J319" s="117">
        <v>600.01300000000003</v>
      </c>
      <c r="K319" s="117">
        <v>577.08900000000006</v>
      </c>
      <c r="L319" s="117">
        <v>599.23400000000004</v>
      </c>
      <c r="M319" s="117">
        <v>654.08100000000002</v>
      </c>
      <c r="N319" s="117">
        <v>684.45299999999997</v>
      </c>
      <c r="O319" s="117">
        <v>717.58299999999997</v>
      </c>
      <c r="P319" s="117">
        <v>743.84500000000003</v>
      </c>
      <c r="Q319" s="117">
        <v>790.95399999999995</v>
      </c>
      <c r="R319" s="117">
        <v>819.01400000000001</v>
      </c>
      <c r="S319" s="117">
        <v>863.673</v>
      </c>
      <c r="T319" s="117">
        <v>937.77499999999998</v>
      </c>
      <c r="U319" s="117">
        <v>961.96900000000005</v>
      </c>
      <c r="V319" s="117">
        <v>909.71199999999999</v>
      </c>
    </row>
    <row r="320" spans="1:22" ht="12" customHeight="1">
      <c r="A320" s="70" t="s">
        <v>35</v>
      </c>
      <c r="B320" s="117">
        <v>241.197</v>
      </c>
      <c r="C320" s="117">
        <v>240.304</v>
      </c>
      <c r="D320" s="117">
        <v>227.11500000000001</v>
      </c>
      <c r="E320" s="117">
        <v>218.518</v>
      </c>
      <c r="F320" s="117">
        <v>228.83600000000001</v>
      </c>
      <c r="G320" s="117">
        <v>239.59200000000001</v>
      </c>
      <c r="H320" s="117">
        <v>247.63499999999999</v>
      </c>
      <c r="I320" s="117">
        <v>263.53699999999998</v>
      </c>
      <c r="J320" s="117">
        <v>280.20100000000002</v>
      </c>
      <c r="K320" s="117">
        <v>296.22399999999999</v>
      </c>
      <c r="L320" s="117">
        <v>293.84300000000002</v>
      </c>
      <c r="M320" s="117">
        <v>325.44299999999998</v>
      </c>
      <c r="N320" s="117">
        <v>331.09699999999998</v>
      </c>
      <c r="O320" s="117">
        <v>347.524</v>
      </c>
      <c r="P320" s="117">
        <v>342.13900000000001</v>
      </c>
      <c r="Q320" s="117">
        <v>369.41</v>
      </c>
      <c r="R320" s="117">
        <v>381.51</v>
      </c>
      <c r="S320" s="117">
        <v>380.56099999999998</v>
      </c>
      <c r="T320" s="117">
        <v>367.053</v>
      </c>
      <c r="U320" s="117">
        <v>377.28699999999998</v>
      </c>
      <c r="V320" s="117">
        <v>379.51799999999997</v>
      </c>
    </row>
    <row r="321" spans="1:22" ht="12" customHeight="1">
      <c r="A321" s="72" t="s">
        <v>5</v>
      </c>
      <c r="B321" s="128">
        <v>4293.3850000000002</v>
      </c>
      <c r="C321" s="128">
        <v>4278.2280000000001</v>
      </c>
      <c r="D321" s="128">
        <v>4231.4480000000003</v>
      </c>
      <c r="E321" s="128">
        <v>4167.2870000000003</v>
      </c>
      <c r="F321" s="128">
        <v>4160.0569999999998</v>
      </c>
      <c r="G321" s="128">
        <v>4198.2330000000002</v>
      </c>
      <c r="H321" s="128">
        <v>4267.1670000000004</v>
      </c>
      <c r="I321" s="128">
        <v>4595.8980000000001</v>
      </c>
      <c r="J321" s="128">
        <v>4771.1170000000002</v>
      </c>
      <c r="K321" s="128">
        <v>4766.5159999999996</v>
      </c>
      <c r="L321" s="128">
        <v>4966.2749999999996</v>
      </c>
      <c r="M321" s="128">
        <v>5307.518</v>
      </c>
      <c r="N321" s="128">
        <v>5337.6360000000004</v>
      </c>
      <c r="O321" s="128">
        <v>5505.2240000000002</v>
      </c>
      <c r="P321" s="128">
        <v>5733.1559999999999</v>
      </c>
      <c r="Q321" s="128">
        <v>5895.683</v>
      </c>
      <c r="R321" s="128">
        <v>6016.0529999999999</v>
      </c>
      <c r="S321" s="128">
        <v>6179.2849999999999</v>
      </c>
      <c r="T321" s="128">
        <v>6443.4579999999996</v>
      </c>
      <c r="U321" s="128">
        <v>6624.9979999999996</v>
      </c>
      <c r="V321" s="128">
        <v>6409.0349999999999</v>
      </c>
    </row>
    <row r="322" spans="1:22" ht="12" customHeight="1">
      <c r="A322" s="73" t="s">
        <v>3</v>
      </c>
      <c r="B322" s="117">
        <f t="shared" ref="B322:M322" si="450">SUM(B302:B305)</f>
        <v>546.77700000000004</v>
      </c>
      <c r="C322" s="117">
        <f t="shared" si="450"/>
        <v>524.34500000000003</v>
      </c>
      <c r="D322" s="117">
        <f t="shared" si="450"/>
        <v>521.45400000000006</v>
      </c>
      <c r="E322" s="117">
        <f t="shared" si="450"/>
        <v>529.72299999999996</v>
      </c>
      <c r="F322" s="117">
        <f t="shared" si="450"/>
        <v>568.25</v>
      </c>
      <c r="G322" s="117">
        <f t="shared" si="450"/>
        <v>537.10199999999998</v>
      </c>
      <c r="H322" s="117">
        <f t="shared" si="450"/>
        <v>523.1690000000001</v>
      </c>
      <c r="I322" s="117">
        <f t="shared" si="450"/>
        <v>564.74299999999994</v>
      </c>
      <c r="J322" s="117">
        <f t="shared" si="450"/>
        <v>575.09400000000005</v>
      </c>
      <c r="K322" s="117">
        <f t="shared" si="450"/>
        <v>553.38699999999994</v>
      </c>
      <c r="L322" s="117">
        <f t="shared" si="450"/>
        <v>584.94100000000003</v>
      </c>
      <c r="M322" s="117">
        <f t="shared" si="450"/>
        <v>652.55700000000002</v>
      </c>
      <c r="N322" s="117">
        <f t="shared" ref="N322:O322" si="451">SUM(N302:N305)</f>
        <v>634.17899999999997</v>
      </c>
      <c r="O322" s="117">
        <f t="shared" si="451"/>
        <v>604.79099999999994</v>
      </c>
      <c r="P322" s="117">
        <f t="shared" ref="P322:Q322" si="452">SUM(P302:P305)</f>
        <v>640.3900000000001</v>
      </c>
      <c r="Q322" s="117">
        <f t="shared" si="452"/>
        <v>635.64</v>
      </c>
      <c r="R322" s="117">
        <f t="shared" ref="R322:S322" si="453">SUM(R302:R305)</f>
        <v>647.78599999999994</v>
      </c>
      <c r="S322" s="117">
        <f t="shared" si="453"/>
        <v>699.47899999999993</v>
      </c>
      <c r="T322" s="117">
        <f t="shared" ref="T322:U322" si="454">SUM(T302:T305)</f>
        <v>738.80399999999997</v>
      </c>
      <c r="U322" s="117">
        <f t="shared" si="454"/>
        <v>744.62300000000005</v>
      </c>
      <c r="V322" s="117">
        <f t="shared" ref="V322" si="455">SUM(V302:V305)</f>
        <v>726.84199999999998</v>
      </c>
    </row>
    <row r="323" spans="1:22" ht="12" customHeight="1">
      <c r="A323" s="73" t="s">
        <v>4</v>
      </c>
      <c r="B323" s="117">
        <f t="shared" ref="B323:M323" si="456">SUM(B307:B320)</f>
        <v>3746.6080000000006</v>
      </c>
      <c r="C323" s="117">
        <f t="shared" si="456"/>
        <v>3753.8830000000003</v>
      </c>
      <c r="D323" s="117">
        <f t="shared" si="456"/>
        <v>3709.9940000000006</v>
      </c>
      <c r="E323" s="117">
        <f t="shared" si="456"/>
        <v>3637.5640000000003</v>
      </c>
      <c r="F323" s="117">
        <f t="shared" si="456"/>
        <v>3591.8069999999998</v>
      </c>
      <c r="G323" s="117">
        <f t="shared" si="456"/>
        <v>3661.1310000000003</v>
      </c>
      <c r="H323" s="117">
        <f t="shared" si="456"/>
        <v>3743.9979999999996</v>
      </c>
      <c r="I323" s="117">
        <f t="shared" si="456"/>
        <v>4031.1549999999993</v>
      </c>
      <c r="J323" s="117">
        <f t="shared" si="456"/>
        <v>4196.0229999999992</v>
      </c>
      <c r="K323" s="117">
        <f t="shared" si="456"/>
        <v>4213.1289999999999</v>
      </c>
      <c r="L323" s="117">
        <f t="shared" si="456"/>
        <v>4381.3340000000007</v>
      </c>
      <c r="M323" s="117">
        <f t="shared" si="456"/>
        <v>4654.9610000000002</v>
      </c>
      <c r="N323" s="117">
        <f t="shared" ref="N323:O323" si="457">SUM(N307:N320)</f>
        <v>4703.4569999999994</v>
      </c>
      <c r="O323" s="117">
        <f t="shared" si="457"/>
        <v>4900.433</v>
      </c>
      <c r="P323" s="117">
        <f t="shared" ref="P323:Q323" si="458">SUM(P307:P320)</f>
        <v>5092.7660000000005</v>
      </c>
      <c r="Q323" s="117">
        <f t="shared" si="458"/>
        <v>5260.0429999999997</v>
      </c>
      <c r="R323" s="117">
        <f t="shared" ref="R323:S323" si="459">SUM(R307:R320)</f>
        <v>5368.2670000000007</v>
      </c>
      <c r="S323" s="117">
        <f t="shared" si="459"/>
        <v>5479.8059999999996</v>
      </c>
      <c r="T323" s="117">
        <f t="shared" ref="T323:U323" si="460">SUM(T307:T320)</f>
        <v>5704.6539999999995</v>
      </c>
      <c r="U323" s="117">
        <f t="shared" si="460"/>
        <v>5880.375</v>
      </c>
      <c r="V323" s="117">
        <f t="shared" ref="V323" si="461">SUM(V307:V320)</f>
        <v>5682.1929999999993</v>
      </c>
    </row>
    <row r="324" spans="1:22" ht="12" customHeight="1">
      <c r="A324" s="14"/>
      <c r="B324" s="129"/>
      <c r="C324" s="129"/>
      <c r="D324" s="129"/>
      <c r="E324" s="129"/>
      <c r="F324" s="129"/>
      <c r="G324" s="129"/>
      <c r="H324" s="129"/>
      <c r="I324" s="124"/>
      <c r="J324" s="124"/>
      <c r="K324" s="124"/>
      <c r="L324" s="124"/>
      <c r="M324" s="124"/>
    </row>
    <row r="325" spans="1:22" ht="12" customHeight="1">
      <c r="A325" s="127"/>
      <c r="B325" s="186" t="s">
        <v>6</v>
      </c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</row>
    <row r="326" spans="1:22" ht="12" customHeight="1">
      <c r="A326" s="70" t="s">
        <v>18</v>
      </c>
      <c r="B326" s="132" t="s">
        <v>50</v>
      </c>
      <c r="C326" s="132">
        <f t="shared" ref="C326:F326" si="462">ROUND(C302/B302*100-100,1)</f>
        <v>4.0999999999999996</v>
      </c>
      <c r="D326" s="132">
        <f t="shared" si="462"/>
        <v>0.6</v>
      </c>
      <c r="E326" s="132">
        <f t="shared" si="462"/>
        <v>0.2</v>
      </c>
      <c r="F326" s="132">
        <f t="shared" si="462"/>
        <v>1.4</v>
      </c>
      <c r="G326" s="132">
        <f>G302/F302*100-100</f>
        <v>1.0286083319878969</v>
      </c>
      <c r="H326" s="132">
        <f t="shared" ref="H326:V341" si="463">H302/G302*100-100</f>
        <v>1.7826396263570814</v>
      </c>
      <c r="I326" s="132">
        <f t="shared" si="463"/>
        <v>11.630368719611027</v>
      </c>
      <c r="J326" s="132">
        <f t="shared" si="463"/>
        <v>6.5203286706623942</v>
      </c>
      <c r="K326" s="132">
        <f t="shared" si="463"/>
        <v>-8.0021637830424197</v>
      </c>
      <c r="L326" s="132">
        <f t="shared" si="463"/>
        <v>3.8784741674267451</v>
      </c>
      <c r="M326" s="132">
        <f t="shared" si="463"/>
        <v>10.619796402274886</v>
      </c>
      <c r="N326" s="132">
        <f t="shared" si="463"/>
        <v>-2.0685681591999838</v>
      </c>
      <c r="O326" s="132">
        <f t="shared" si="463"/>
        <v>5.6118523638488256</v>
      </c>
      <c r="P326" s="132">
        <f t="shared" si="463"/>
        <v>6.6409034776409754</v>
      </c>
      <c r="Q326" s="132">
        <f t="shared" si="463"/>
        <v>-3.6943275469051571</v>
      </c>
      <c r="R326" s="132">
        <f t="shared" si="463"/>
        <v>1.7998642041338115</v>
      </c>
      <c r="S326" s="132">
        <f t="shared" si="463"/>
        <v>14.581780785167069</v>
      </c>
      <c r="T326" s="132">
        <f t="shared" si="463"/>
        <v>3.8015023901661635</v>
      </c>
      <c r="U326" s="132">
        <f t="shared" si="463"/>
        <v>1.0059523809523796</v>
      </c>
      <c r="V326" s="132">
        <f t="shared" si="463"/>
        <v>-4.538927021720724</v>
      </c>
    </row>
    <row r="327" spans="1:22" ht="12" customHeight="1">
      <c r="A327" s="70" t="s">
        <v>19</v>
      </c>
      <c r="B327" s="132" t="s">
        <v>50</v>
      </c>
      <c r="C327" s="132">
        <f t="shared" ref="C327:F327" si="464">ROUND(C303/B303*100-100,1)</f>
        <v>-4.5999999999999996</v>
      </c>
      <c r="D327" s="132">
        <f t="shared" si="464"/>
        <v>-0.9</v>
      </c>
      <c r="E327" s="132">
        <f t="shared" si="464"/>
        <v>-3.5</v>
      </c>
      <c r="F327" s="132">
        <f t="shared" si="464"/>
        <v>23.1</v>
      </c>
      <c r="G327" s="132">
        <f t="shared" ref="G327:S347" si="465">G303/F303*100-100</f>
        <v>-14.67755364644438</v>
      </c>
      <c r="H327" s="132">
        <f t="shared" si="465"/>
        <v>-7.1363621242196018</v>
      </c>
      <c r="I327" s="132">
        <f t="shared" si="465"/>
        <v>3.68088269537337</v>
      </c>
      <c r="J327" s="132">
        <f t="shared" si="465"/>
        <v>-6.4514085642549333</v>
      </c>
      <c r="K327" s="132">
        <f t="shared" si="465"/>
        <v>-22.523992145227126</v>
      </c>
      <c r="L327" s="132">
        <f t="shared" si="465"/>
        <v>6.086970339824731</v>
      </c>
      <c r="M327" s="132">
        <f t="shared" si="465"/>
        <v>7.2940383463151477</v>
      </c>
      <c r="N327" s="132">
        <f t="shared" si="465"/>
        <v>-7.4738759868489808</v>
      </c>
      <c r="O327" s="132">
        <f t="shared" si="465"/>
        <v>11.002474500573371</v>
      </c>
      <c r="P327" s="132">
        <f t="shared" si="465"/>
        <v>4.6222542409743568</v>
      </c>
      <c r="Q327" s="132">
        <f t="shared" si="465"/>
        <v>0.77629159981029261</v>
      </c>
      <c r="R327" s="132">
        <f t="shared" si="465"/>
        <v>0.13794703865094959</v>
      </c>
      <c r="S327" s="132">
        <f t="shared" si="465"/>
        <v>3.9936657525781101</v>
      </c>
      <c r="T327" s="132">
        <f t="shared" si="463"/>
        <v>-0.82636954503250593</v>
      </c>
      <c r="U327" s="132">
        <f t="shared" si="463"/>
        <v>7.3008145304746819</v>
      </c>
      <c r="V327" s="132">
        <f t="shared" si="463"/>
        <v>0.3402903811252429</v>
      </c>
    </row>
    <row r="328" spans="1:22" ht="12" customHeight="1">
      <c r="A328" s="70" t="s">
        <v>20</v>
      </c>
      <c r="B328" s="132" t="s">
        <v>50</v>
      </c>
      <c r="C328" s="132">
        <f t="shared" ref="C328:F328" si="466">ROUND(C304/B304*100-100,1)</f>
        <v>-0.7</v>
      </c>
      <c r="D328" s="132">
        <f t="shared" si="466"/>
        <v>-3.7</v>
      </c>
      <c r="E328" s="132">
        <f t="shared" si="466"/>
        <v>3.4</v>
      </c>
      <c r="F328" s="132">
        <f t="shared" si="466"/>
        <v>-4.2</v>
      </c>
      <c r="G328" s="132">
        <f t="shared" si="465"/>
        <v>-4.2742713545289348</v>
      </c>
      <c r="H328" s="132">
        <f t="shared" si="465"/>
        <v>-0.31876992312020036</v>
      </c>
      <c r="I328" s="132">
        <f t="shared" si="465"/>
        <v>11.858069977426638</v>
      </c>
      <c r="J328" s="132">
        <f t="shared" si="465"/>
        <v>2.9997267242647894</v>
      </c>
      <c r="K328" s="132">
        <f t="shared" si="465"/>
        <v>64.2393567084371</v>
      </c>
      <c r="L328" s="132">
        <f t="shared" si="465"/>
        <v>11.63729900340482</v>
      </c>
      <c r="M328" s="132">
        <f t="shared" si="465"/>
        <v>28.868308863633843</v>
      </c>
      <c r="N328" s="132">
        <f t="shared" si="465"/>
        <v>-8.8802321764817691</v>
      </c>
      <c r="O328" s="132">
        <f t="shared" si="465"/>
        <v>-41.662479974974644</v>
      </c>
      <c r="P328" s="132">
        <f t="shared" si="465"/>
        <v>-5.7294205583178979</v>
      </c>
      <c r="Q328" s="132">
        <f t="shared" si="465"/>
        <v>8.5648786541643744</v>
      </c>
      <c r="R328" s="132">
        <f t="shared" si="465"/>
        <v>0.1095498928316232</v>
      </c>
      <c r="S328" s="132">
        <f t="shared" si="465"/>
        <v>2.2314206870301518</v>
      </c>
      <c r="T328" s="132">
        <f t="shared" si="463"/>
        <v>14.117063030359446</v>
      </c>
      <c r="U328" s="132">
        <f t="shared" si="463"/>
        <v>-16.652845937385308</v>
      </c>
      <c r="V328" s="132">
        <f t="shared" si="463"/>
        <v>-0.50888095121592869</v>
      </c>
    </row>
    <row r="329" spans="1:22" ht="12" customHeight="1">
      <c r="A329" s="70" t="s">
        <v>21</v>
      </c>
      <c r="B329" s="132" t="s">
        <v>50</v>
      </c>
      <c r="C329" s="132">
        <f t="shared" ref="C329:F329" si="467">ROUND(C305/B305*100-100,1)</f>
        <v>-15.8</v>
      </c>
      <c r="D329" s="132">
        <f t="shared" si="467"/>
        <v>-0.6</v>
      </c>
      <c r="E329" s="132">
        <f t="shared" si="467"/>
        <v>11.4</v>
      </c>
      <c r="F329" s="132">
        <f t="shared" si="467"/>
        <v>-1.5</v>
      </c>
      <c r="G329" s="132">
        <f t="shared" si="465"/>
        <v>-0.15961426552499347</v>
      </c>
      <c r="H329" s="132">
        <f t="shared" si="465"/>
        <v>-3.6503522123599055</v>
      </c>
      <c r="I329" s="132">
        <f t="shared" si="465"/>
        <v>6.3976701177039956</v>
      </c>
      <c r="J329" s="132">
        <f t="shared" si="465"/>
        <v>4.6752276290033024</v>
      </c>
      <c r="K329" s="132">
        <f t="shared" si="465"/>
        <v>1.7024512504558942</v>
      </c>
      <c r="L329" s="132">
        <f t="shared" si="465"/>
        <v>4.6930196006622396</v>
      </c>
      <c r="M329" s="132">
        <f t="shared" si="465"/>
        <v>5.9139471497908573</v>
      </c>
      <c r="N329" s="132">
        <f t="shared" si="465"/>
        <v>5.3284525881940112</v>
      </c>
      <c r="O329" s="132">
        <f t="shared" si="465"/>
        <v>-8.9242668722277045</v>
      </c>
      <c r="P329" s="132">
        <f t="shared" si="465"/>
        <v>10.957852757215832</v>
      </c>
      <c r="Q329" s="132">
        <f t="shared" si="465"/>
        <v>-0.51779977115967313</v>
      </c>
      <c r="R329" s="132">
        <f t="shared" si="465"/>
        <v>4.6253216541470579</v>
      </c>
      <c r="S329" s="132">
        <f t="shared" si="465"/>
        <v>3.0731010496242561</v>
      </c>
      <c r="T329" s="132">
        <f t="shared" si="463"/>
        <v>11.972908808252697</v>
      </c>
      <c r="U329" s="132">
        <f t="shared" si="463"/>
        <v>1.7010353660374022</v>
      </c>
      <c r="V329" s="132">
        <f t="shared" si="463"/>
        <v>-1.809629131854237</v>
      </c>
    </row>
    <row r="330" spans="1:22" ht="12" customHeight="1">
      <c r="A330" s="70"/>
      <c r="B330" s="132"/>
      <c r="C330" s="132"/>
      <c r="D330" s="132"/>
      <c r="E330" s="132"/>
      <c r="F330" s="132"/>
      <c r="G330" s="132"/>
      <c r="H330" s="132"/>
      <c r="I330" s="132"/>
      <c r="J330" s="132"/>
      <c r="K330" s="132"/>
      <c r="L330" s="132"/>
      <c r="M330" s="132"/>
      <c r="N330" s="132"/>
      <c r="O330" s="132"/>
      <c r="P330" s="132"/>
      <c r="Q330" s="132"/>
      <c r="R330" s="132"/>
      <c r="S330" s="132"/>
      <c r="T330" s="132"/>
      <c r="U330" s="132"/>
      <c r="V330" s="132"/>
    </row>
    <row r="331" spans="1:22" ht="12" customHeight="1">
      <c r="A331" s="70" t="s">
        <v>22</v>
      </c>
      <c r="B331" s="132" t="s">
        <v>50</v>
      </c>
      <c r="C331" s="132">
        <f t="shared" ref="C331:F331" si="468">ROUND(C307/B307*100-100,1)</f>
        <v>-4</v>
      </c>
      <c r="D331" s="132">
        <f t="shared" si="468"/>
        <v>-0.9</v>
      </c>
      <c r="E331" s="132">
        <f t="shared" si="468"/>
        <v>-7</v>
      </c>
      <c r="F331" s="132">
        <f t="shared" si="468"/>
        <v>4.2</v>
      </c>
      <c r="G331" s="132">
        <f t="shared" si="465"/>
        <v>-0.51956269126173993</v>
      </c>
      <c r="H331" s="132">
        <f t="shared" si="465"/>
        <v>6.2037121976577225</v>
      </c>
      <c r="I331" s="132">
        <f t="shared" si="465"/>
        <v>6.927369154492439</v>
      </c>
      <c r="J331" s="132">
        <f t="shared" si="465"/>
        <v>0.66886029867143293</v>
      </c>
      <c r="K331" s="132">
        <f t="shared" si="465"/>
        <v>1.2400297435952297</v>
      </c>
      <c r="L331" s="132">
        <f t="shared" si="465"/>
        <v>5.2555099366443159</v>
      </c>
      <c r="M331" s="132">
        <f t="shared" si="465"/>
        <v>6.1658174150957592</v>
      </c>
      <c r="N331" s="132">
        <f t="shared" si="465"/>
        <v>-4.6052289374258208</v>
      </c>
      <c r="O331" s="132">
        <f t="shared" si="465"/>
        <v>8.146705132399461</v>
      </c>
      <c r="P331" s="132">
        <f t="shared" si="465"/>
        <v>-0.35063917166652914</v>
      </c>
      <c r="Q331" s="132">
        <f t="shared" si="465"/>
        <v>2.2170297321166004</v>
      </c>
      <c r="R331" s="132">
        <f t="shared" si="465"/>
        <v>2.9919722087225864</v>
      </c>
      <c r="S331" s="132">
        <f t="shared" si="465"/>
        <v>0.68683179174840348</v>
      </c>
      <c r="T331" s="132">
        <f t="shared" si="463"/>
        <v>2.9368754041024374</v>
      </c>
      <c r="U331" s="132">
        <f t="shared" si="463"/>
        <v>6.2208863614327612</v>
      </c>
      <c r="V331" s="132">
        <f t="shared" si="463"/>
        <v>-3.4182098152983968</v>
      </c>
    </row>
    <row r="332" spans="1:22" ht="12" customHeight="1">
      <c r="A332" s="70" t="s">
        <v>23</v>
      </c>
      <c r="B332" s="132" t="s">
        <v>50</v>
      </c>
      <c r="C332" s="132">
        <f t="shared" ref="C332:F332" si="469">ROUND(C308/B308*100-100,1)</f>
        <v>4.4000000000000004</v>
      </c>
      <c r="D332" s="132">
        <f t="shared" si="469"/>
        <v>-4.8</v>
      </c>
      <c r="E332" s="132">
        <f t="shared" si="469"/>
        <v>-0.8</v>
      </c>
      <c r="F332" s="132">
        <f t="shared" si="469"/>
        <v>-3</v>
      </c>
      <c r="G332" s="132">
        <f t="shared" si="465"/>
        <v>-1.0328715865799438</v>
      </c>
      <c r="H332" s="132">
        <f t="shared" si="465"/>
        <v>1.8610391454870978E-2</v>
      </c>
      <c r="I332" s="132">
        <f t="shared" si="465"/>
        <v>10.108948463704252</v>
      </c>
      <c r="J332" s="132">
        <f t="shared" si="465"/>
        <v>3.6674523057766777</v>
      </c>
      <c r="K332" s="132">
        <f t="shared" si="465"/>
        <v>0.66147042043265003</v>
      </c>
      <c r="L332" s="132">
        <f t="shared" si="465"/>
        <v>6.0146851388610685</v>
      </c>
      <c r="M332" s="132">
        <f t="shared" si="465"/>
        <v>5.3836228208045185</v>
      </c>
      <c r="N332" s="132">
        <f t="shared" si="465"/>
        <v>2.122700884172616</v>
      </c>
      <c r="O332" s="132">
        <f t="shared" si="465"/>
        <v>-3.4146213923677067</v>
      </c>
      <c r="P332" s="132">
        <f t="shared" si="465"/>
        <v>9.8751300325999836</v>
      </c>
      <c r="Q332" s="132">
        <f t="shared" si="465"/>
        <v>1.7545094588649448</v>
      </c>
      <c r="R332" s="132">
        <f t="shared" si="465"/>
        <v>-0.73120957421052424</v>
      </c>
      <c r="S332" s="132">
        <f t="shared" si="465"/>
        <v>3.5098050147040567</v>
      </c>
      <c r="T332" s="132">
        <f t="shared" si="463"/>
        <v>9.6455705576818929</v>
      </c>
      <c r="U332" s="132">
        <f t="shared" si="463"/>
        <v>5.4491085984103051</v>
      </c>
      <c r="V332" s="132">
        <f t="shared" si="463"/>
        <v>-7.8172310988959737</v>
      </c>
    </row>
    <row r="333" spans="1:22" ht="12" customHeight="1">
      <c r="A333" s="70" t="s">
        <v>24</v>
      </c>
      <c r="B333" s="132" t="s">
        <v>50</v>
      </c>
      <c r="C333" s="132">
        <f t="shared" ref="C333:F333" si="470">ROUND(C309/B309*100-100,1)</f>
        <v>1.9</v>
      </c>
      <c r="D333" s="132">
        <f t="shared" si="470"/>
        <v>-1.9</v>
      </c>
      <c r="E333" s="132">
        <f t="shared" si="470"/>
        <v>-0.6</v>
      </c>
      <c r="F333" s="132">
        <f t="shared" si="470"/>
        <v>2.8</v>
      </c>
      <c r="G333" s="132">
        <f t="shared" si="465"/>
        <v>1.6839544748890063</v>
      </c>
      <c r="H333" s="132">
        <f t="shared" si="465"/>
        <v>-5.9576599179259802</v>
      </c>
      <c r="I333" s="132">
        <f t="shared" si="465"/>
        <v>9.2386836594886574</v>
      </c>
      <c r="J333" s="132">
        <f t="shared" si="465"/>
        <v>1.4596467314136277</v>
      </c>
      <c r="K333" s="132">
        <f t="shared" si="465"/>
        <v>-2.9575309747723537</v>
      </c>
      <c r="L333" s="132">
        <f t="shared" si="465"/>
        <v>5.9544868959947621</v>
      </c>
      <c r="M333" s="132">
        <f t="shared" si="465"/>
        <v>9.1282353741805196</v>
      </c>
      <c r="N333" s="132">
        <f t="shared" si="465"/>
        <v>-0.74625314403307641</v>
      </c>
      <c r="O333" s="132">
        <f t="shared" si="465"/>
        <v>3.1930133199296336</v>
      </c>
      <c r="P333" s="132">
        <f t="shared" si="465"/>
        <v>3.0191221896145066</v>
      </c>
      <c r="Q333" s="132">
        <f t="shared" si="465"/>
        <v>-0.16666600998419767</v>
      </c>
      <c r="R333" s="132">
        <f t="shared" si="465"/>
        <v>5.4290427740372138</v>
      </c>
      <c r="S333" s="132">
        <f t="shared" si="465"/>
        <v>2.906032178606992</v>
      </c>
      <c r="T333" s="132">
        <f t="shared" si="463"/>
        <v>6.6515822289803168</v>
      </c>
      <c r="U333" s="132">
        <f t="shared" si="463"/>
        <v>4.4538887107666909</v>
      </c>
      <c r="V333" s="132">
        <f t="shared" si="463"/>
        <v>-1.0922805642633335</v>
      </c>
    </row>
    <row r="334" spans="1:22" ht="12" customHeight="1">
      <c r="A334" s="70" t="s">
        <v>25</v>
      </c>
      <c r="B334" s="132" t="s">
        <v>50</v>
      </c>
      <c r="C334" s="132">
        <f t="shared" ref="C334:F334" si="471">ROUND(C310/B310*100-100,1)</f>
        <v>-0.1</v>
      </c>
      <c r="D334" s="132">
        <f t="shared" si="471"/>
        <v>-2.1</v>
      </c>
      <c r="E334" s="132">
        <f t="shared" si="471"/>
        <v>-4.0999999999999996</v>
      </c>
      <c r="F334" s="132">
        <f t="shared" si="471"/>
        <v>0.2</v>
      </c>
      <c r="G334" s="132">
        <f t="shared" si="465"/>
        <v>3.5803968434447171</v>
      </c>
      <c r="H334" s="132">
        <f t="shared" si="465"/>
        <v>4.3759137896403786</v>
      </c>
      <c r="I334" s="132">
        <f t="shared" si="465"/>
        <v>11.975439585766765</v>
      </c>
      <c r="J334" s="132">
        <f t="shared" si="465"/>
        <v>4.8707475380483487</v>
      </c>
      <c r="K334" s="132">
        <f t="shared" si="465"/>
        <v>-0.18407362945178818</v>
      </c>
      <c r="L334" s="132">
        <f t="shared" si="465"/>
        <v>3.9150554384678884</v>
      </c>
      <c r="M334" s="132">
        <f t="shared" si="465"/>
        <v>10.008597694054373</v>
      </c>
      <c r="N334" s="132">
        <f t="shared" si="465"/>
        <v>-2.07444072597076</v>
      </c>
      <c r="O334" s="132">
        <f t="shared" si="465"/>
        <v>9.9343440372448413</v>
      </c>
      <c r="P334" s="132">
        <f t="shared" si="465"/>
        <v>-0.8609403019340931</v>
      </c>
      <c r="Q334" s="132">
        <f t="shared" si="465"/>
        <v>2.8067858562277053</v>
      </c>
      <c r="R334" s="132">
        <f t="shared" si="465"/>
        <v>2.0568252383445582</v>
      </c>
      <c r="S334" s="132">
        <f t="shared" si="465"/>
        <v>1.8393965514670043</v>
      </c>
      <c r="T334" s="132">
        <f t="shared" si="463"/>
        <v>3.9116682286785505</v>
      </c>
      <c r="U334" s="132">
        <f t="shared" si="463"/>
        <v>-1.4859243057982638</v>
      </c>
      <c r="V334" s="132">
        <f t="shared" si="463"/>
        <v>-4.6380219956283355</v>
      </c>
    </row>
    <row r="335" spans="1:22" ht="12" customHeight="1">
      <c r="A335" s="70" t="s">
        <v>26</v>
      </c>
      <c r="B335" s="132" t="s">
        <v>50</v>
      </c>
      <c r="C335" s="132">
        <f t="shared" ref="C335:F335" si="472">ROUND(C311/B311*100-100,1)</f>
        <v>0.4</v>
      </c>
      <c r="D335" s="132">
        <f t="shared" si="472"/>
        <v>-1.8</v>
      </c>
      <c r="E335" s="132">
        <f t="shared" si="472"/>
        <v>-4.5999999999999996</v>
      </c>
      <c r="F335" s="132">
        <f t="shared" si="472"/>
        <v>-2.7</v>
      </c>
      <c r="G335" s="132">
        <f t="shared" si="465"/>
        <v>-0.750607579334158</v>
      </c>
      <c r="H335" s="132">
        <f t="shared" si="465"/>
        <v>-0.81135070854055868</v>
      </c>
      <c r="I335" s="132">
        <f t="shared" si="465"/>
        <v>8.5997944695779438</v>
      </c>
      <c r="J335" s="132">
        <f t="shared" si="465"/>
        <v>6.9279254292224692</v>
      </c>
      <c r="K335" s="132">
        <f t="shared" si="465"/>
        <v>4.1389903264197585</v>
      </c>
      <c r="L335" s="132">
        <f t="shared" si="465"/>
        <v>1.5911621637461337</v>
      </c>
      <c r="M335" s="132">
        <f t="shared" si="465"/>
        <v>-4.1088580576307407</v>
      </c>
      <c r="N335" s="132">
        <f t="shared" si="465"/>
        <v>-0.14588879363505214</v>
      </c>
      <c r="O335" s="132">
        <f t="shared" si="465"/>
        <v>5.199923685584622</v>
      </c>
      <c r="P335" s="132">
        <f t="shared" si="465"/>
        <v>7.927152286274719</v>
      </c>
      <c r="Q335" s="132">
        <f t="shared" si="465"/>
        <v>0.72166726363407463</v>
      </c>
      <c r="R335" s="132">
        <f t="shared" si="465"/>
        <v>2.8133026012512374</v>
      </c>
      <c r="S335" s="132">
        <f t="shared" si="465"/>
        <v>4.4285878992070309</v>
      </c>
      <c r="T335" s="132">
        <f t="shared" si="463"/>
        <v>8.6381739820243979</v>
      </c>
      <c r="U335" s="132">
        <f t="shared" si="463"/>
        <v>-0.72192382536819366</v>
      </c>
      <c r="V335" s="132">
        <f t="shared" si="463"/>
        <v>1.5313105424986873</v>
      </c>
    </row>
    <row r="336" spans="1:22" ht="12" customHeight="1">
      <c r="A336" s="70" t="s">
        <v>27</v>
      </c>
      <c r="B336" s="132" t="s">
        <v>50</v>
      </c>
      <c r="C336" s="132">
        <f t="shared" ref="C336:F336" si="473">ROUND(C312/B312*100-100,1)</f>
        <v>-1.3</v>
      </c>
      <c r="D336" s="132">
        <f t="shared" si="473"/>
        <v>-4.5999999999999996</v>
      </c>
      <c r="E336" s="132">
        <f t="shared" si="473"/>
        <v>-1.3</v>
      </c>
      <c r="F336" s="132">
        <f t="shared" si="473"/>
        <v>-1.3</v>
      </c>
      <c r="G336" s="132">
        <f t="shared" si="465"/>
        <v>3.0269748241286862</v>
      </c>
      <c r="H336" s="132">
        <f t="shared" si="465"/>
        <v>-3.4552079695627356</v>
      </c>
      <c r="I336" s="132">
        <f t="shared" si="465"/>
        <v>4.8046604492440821</v>
      </c>
      <c r="J336" s="132">
        <f t="shared" si="465"/>
        <v>3.937267118824181</v>
      </c>
      <c r="K336" s="132">
        <f t="shared" si="465"/>
        <v>0.46728869877901502</v>
      </c>
      <c r="L336" s="132">
        <f t="shared" si="465"/>
        <v>11.22430341432441</v>
      </c>
      <c r="M336" s="132">
        <f t="shared" si="465"/>
        <v>5.0171552575243794</v>
      </c>
      <c r="N336" s="132">
        <f t="shared" si="465"/>
        <v>4.8724049087064003</v>
      </c>
      <c r="O336" s="132">
        <f t="shared" si="465"/>
        <v>3.4859880605175135</v>
      </c>
      <c r="P336" s="132">
        <f t="shared" si="465"/>
        <v>9.7974369574204161</v>
      </c>
      <c r="Q336" s="132">
        <f t="shared" si="465"/>
        <v>1.7258348747687791</v>
      </c>
      <c r="R336" s="132">
        <f t="shared" si="465"/>
        <v>1.4178145200055781</v>
      </c>
      <c r="S336" s="132">
        <f t="shared" si="465"/>
        <v>-1.2501987507098136</v>
      </c>
      <c r="T336" s="132">
        <f t="shared" si="463"/>
        <v>4.0366865556746347</v>
      </c>
      <c r="U336" s="132">
        <f t="shared" si="463"/>
        <v>4.278178122554138</v>
      </c>
      <c r="V336" s="132">
        <f t="shared" si="463"/>
        <v>-6.9222918916473901</v>
      </c>
    </row>
    <row r="337" spans="1:22" ht="12" customHeight="1">
      <c r="A337" s="70" t="s">
        <v>28</v>
      </c>
      <c r="B337" s="132" t="s">
        <v>50</v>
      </c>
      <c r="C337" s="132">
        <f t="shared" ref="C337:F337" si="474">ROUND(C313/B313*100-100,1)</f>
        <v>-0.3</v>
      </c>
      <c r="D337" s="132">
        <f t="shared" si="474"/>
        <v>0</v>
      </c>
      <c r="E337" s="132">
        <f t="shared" si="474"/>
        <v>5.4</v>
      </c>
      <c r="F337" s="132">
        <f t="shared" si="474"/>
        <v>-16.399999999999999</v>
      </c>
      <c r="G337" s="132">
        <f t="shared" si="465"/>
        <v>2.4655581101071107</v>
      </c>
      <c r="H337" s="132">
        <f t="shared" si="465"/>
        <v>2.3509194258719504</v>
      </c>
      <c r="I337" s="132">
        <f t="shared" si="465"/>
        <v>6.8037522942016011</v>
      </c>
      <c r="J337" s="132">
        <f t="shared" si="465"/>
        <v>4.4453567041541788</v>
      </c>
      <c r="K337" s="132">
        <f t="shared" si="465"/>
        <v>3.1269899788852911</v>
      </c>
      <c r="L337" s="132">
        <f t="shared" si="465"/>
        <v>1.2919904275120473</v>
      </c>
      <c r="M337" s="132">
        <f t="shared" si="465"/>
        <v>1.3644729511758982</v>
      </c>
      <c r="N337" s="132">
        <f t="shared" si="465"/>
        <v>-3.5641011622319212</v>
      </c>
      <c r="O337" s="132">
        <f t="shared" si="465"/>
        <v>3.9446790099512157</v>
      </c>
      <c r="P337" s="132">
        <f t="shared" si="465"/>
        <v>4.0211852851258101</v>
      </c>
      <c r="Q337" s="132">
        <f t="shared" si="465"/>
        <v>3.2387412622149441</v>
      </c>
      <c r="R337" s="132">
        <f t="shared" si="465"/>
        <v>3.9347873156570898</v>
      </c>
      <c r="S337" s="132">
        <f t="shared" si="465"/>
        <v>3.5718419110177138</v>
      </c>
      <c r="T337" s="132">
        <f t="shared" si="463"/>
        <v>0.59894662869035642</v>
      </c>
      <c r="U337" s="132">
        <f t="shared" si="463"/>
        <v>4.586800421604508</v>
      </c>
      <c r="V337" s="132">
        <f t="shared" si="463"/>
        <v>-3.3254582830817014</v>
      </c>
    </row>
    <row r="338" spans="1:22" ht="12" customHeight="1">
      <c r="A338" s="70" t="s">
        <v>29</v>
      </c>
      <c r="B338" s="132" t="s">
        <v>50</v>
      </c>
      <c r="C338" s="132">
        <f t="shared" ref="C338:F338" si="475">ROUND(C314/B314*100-100,1)</f>
        <v>0.4</v>
      </c>
      <c r="D338" s="132">
        <f t="shared" si="475"/>
        <v>-0.1</v>
      </c>
      <c r="E338" s="132">
        <f t="shared" si="475"/>
        <v>-5.5</v>
      </c>
      <c r="F338" s="132">
        <f t="shared" si="475"/>
        <v>-3.5</v>
      </c>
      <c r="G338" s="132">
        <f t="shared" si="465"/>
        <v>0.92690471107130179</v>
      </c>
      <c r="H338" s="132">
        <f t="shared" si="465"/>
        <v>2.125974501720691</v>
      </c>
      <c r="I338" s="132">
        <f t="shared" si="465"/>
        <v>2.7885064730028404</v>
      </c>
      <c r="J338" s="132">
        <f t="shared" si="465"/>
        <v>2.7622544321404661</v>
      </c>
      <c r="K338" s="132">
        <f t="shared" si="465"/>
        <v>-6.2850050459878446</v>
      </c>
      <c r="L338" s="132">
        <f t="shared" si="465"/>
        <v>2.9902544957167265</v>
      </c>
      <c r="M338" s="132">
        <f t="shared" si="465"/>
        <v>2.6739942169176061</v>
      </c>
      <c r="N338" s="132">
        <f t="shared" si="465"/>
        <v>0.33495582589056028</v>
      </c>
      <c r="O338" s="132">
        <f t="shared" si="465"/>
        <v>4.0642565258279149</v>
      </c>
      <c r="P338" s="132">
        <f t="shared" si="465"/>
        <v>2.9470565258893089</v>
      </c>
      <c r="Q338" s="132">
        <f t="shared" si="465"/>
        <v>2.9931300794755487</v>
      </c>
      <c r="R338" s="132">
        <f t="shared" si="465"/>
        <v>1.0384695870535836</v>
      </c>
      <c r="S338" s="132">
        <f t="shared" si="465"/>
        <v>2.5811406725981385</v>
      </c>
      <c r="T338" s="132">
        <f t="shared" si="463"/>
        <v>3.5328510137124596</v>
      </c>
      <c r="U338" s="132">
        <f t="shared" si="463"/>
        <v>5.7130320672465587</v>
      </c>
      <c r="V338" s="132">
        <f t="shared" si="463"/>
        <v>-0.71156528991051005</v>
      </c>
    </row>
    <row r="339" spans="1:22" ht="12" customHeight="1">
      <c r="A339" s="70" t="s">
        <v>30</v>
      </c>
      <c r="B339" s="132" t="s">
        <v>50</v>
      </c>
      <c r="C339" s="132">
        <f t="shared" ref="C339:F339" si="476">ROUND(C315/B315*100-100,1)</f>
        <v>5.9</v>
      </c>
      <c r="D339" s="132">
        <f t="shared" si="476"/>
        <v>1</v>
      </c>
      <c r="E339" s="132">
        <f t="shared" si="476"/>
        <v>3.5</v>
      </c>
      <c r="F339" s="132">
        <f t="shared" si="476"/>
        <v>0.8</v>
      </c>
      <c r="G339" s="132">
        <f t="shared" si="465"/>
        <v>0.84297064327125781</v>
      </c>
      <c r="H339" s="132">
        <f t="shared" si="465"/>
        <v>3.6101698008748571</v>
      </c>
      <c r="I339" s="132">
        <f t="shared" si="465"/>
        <v>-8.8078307487251095E-2</v>
      </c>
      <c r="J339" s="132">
        <f t="shared" si="465"/>
        <v>4.1127690960488508</v>
      </c>
      <c r="K339" s="132">
        <f t="shared" si="465"/>
        <v>-2.414888993005988</v>
      </c>
      <c r="L339" s="132">
        <f t="shared" si="465"/>
        <v>6.5065105597751085</v>
      </c>
      <c r="M339" s="132">
        <f t="shared" si="465"/>
        <v>2.7128898930594687</v>
      </c>
      <c r="N339" s="132">
        <f t="shared" si="465"/>
        <v>3.3164830051396876</v>
      </c>
      <c r="O339" s="132">
        <f t="shared" si="465"/>
        <v>6.1569799578275166</v>
      </c>
      <c r="P339" s="132">
        <f t="shared" si="465"/>
        <v>6.9868574569227349</v>
      </c>
      <c r="Q339" s="132">
        <f t="shared" si="465"/>
        <v>0.81880041458248343</v>
      </c>
      <c r="R339" s="132">
        <f t="shared" si="465"/>
        <v>-0.93328029249933309</v>
      </c>
      <c r="S339" s="132">
        <f t="shared" si="465"/>
        <v>2.4142862943796075</v>
      </c>
      <c r="T339" s="132">
        <f t="shared" si="463"/>
        <v>6.2769284990528149</v>
      </c>
      <c r="U339" s="132">
        <f t="shared" si="463"/>
        <v>3.181505401304932</v>
      </c>
      <c r="V339" s="132">
        <f t="shared" si="463"/>
        <v>1.3739740391220892</v>
      </c>
    </row>
    <row r="340" spans="1:22" ht="12" customHeight="1">
      <c r="A340" s="70" t="s">
        <v>31</v>
      </c>
      <c r="B340" s="132" t="s">
        <v>50</v>
      </c>
      <c r="C340" s="132">
        <f t="shared" ref="C340:F340" si="477">ROUND(C316/B316*100-100,1)</f>
        <v>-3</v>
      </c>
      <c r="D340" s="132">
        <f t="shared" si="477"/>
        <v>-3.9</v>
      </c>
      <c r="E340" s="132">
        <f t="shared" si="477"/>
        <v>-5.0999999999999996</v>
      </c>
      <c r="F340" s="132">
        <f t="shared" si="477"/>
        <v>-1.6</v>
      </c>
      <c r="G340" s="132">
        <f t="shared" si="465"/>
        <v>-7.0047911521982371</v>
      </c>
      <c r="H340" s="132">
        <f t="shared" si="465"/>
        <v>-0.76577046858615461</v>
      </c>
      <c r="I340" s="132">
        <f t="shared" si="465"/>
        <v>6.8851949097495861</v>
      </c>
      <c r="J340" s="132">
        <f t="shared" si="465"/>
        <v>5.1915982641890395</v>
      </c>
      <c r="K340" s="132">
        <f t="shared" si="465"/>
        <v>-4.1469179851666098</v>
      </c>
      <c r="L340" s="132">
        <f t="shared" si="465"/>
        <v>7.8199011901325832</v>
      </c>
      <c r="M340" s="132">
        <f t="shared" si="465"/>
        <v>15.248712740327846</v>
      </c>
      <c r="N340" s="132">
        <f t="shared" si="465"/>
        <v>0.16941973739939442</v>
      </c>
      <c r="O340" s="132">
        <f t="shared" si="465"/>
        <v>0.79008388460752599</v>
      </c>
      <c r="P340" s="132">
        <f t="shared" si="465"/>
        <v>5.920284731220633</v>
      </c>
      <c r="Q340" s="132">
        <f t="shared" si="465"/>
        <v>6.836359222680727</v>
      </c>
      <c r="R340" s="132">
        <f t="shared" si="465"/>
        <v>2.8471144675749542</v>
      </c>
      <c r="S340" s="132">
        <f t="shared" si="465"/>
        <v>2.5412642949750364</v>
      </c>
      <c r="T340" s="132">
        <f t="shared" si="463"/>
        <v>5.4353865692966963</v>
      </c>
      <c r="U340" s="132">
        <f t="shared" si="463"/>
        <v>-1.9641479147228864</v>
      </c>
      <c r="V340" s="132">
        <f t="shared" si="463"/>
        <v>-3.986155145743993</v>
      </c>
    </row>
    <row r="341" spans="1:22" ht="12" customHeight="1">
      <c r="A341" s="70" t="s">
        <v>32</v>
      </c>
      <c r="B341" s="132" t="s">
        <v>50</v>
      </c>
      <c r="C341" s="132">
        <f t="shared" ref="C341:F341" si="478">ROUND(C317/B317*100-100,1)</f>
        <v>5.2</v>
      </c>
      <c r="D341" s="132">
        <f t="shared" si="478"/>
        <v>1.5</v>
      </c>
      <c r="E341" s="132">
        <f t="shared" si="478"/>
        <v>4.2</v>
      </c>
      <c r="F341" s="132">
        <f t="shared" si="478"/>
        <v>2.4</v>
      </c>
      <c r="G341" s="132">
        <f t="shared" si="465"/>
        <v>0.78169140471806031</v>
      </c>
      <c r="H341" s="132">
        <f t="shared" si="465"/>
        <v>1.0526385215573271</v>
      </c>
      <c r="I341" s="132">
        <f t="shared" si="465"/>
        <v>11.321998498841495</v>
      </c>
      <c r="J341" s="132">
        <f t="shared" si="465"/>
        <v>1.1837337742287133</v>
      </c>
      <c r="K341" s="132">
        <f t="shared" si="465"/>
        <v>2.890237048110734</v>
      </c>
      <c r="L341" s="132">
        <f t="shared" si="465"/>
        <v>2.5494314886044549</v>
      </c>
      <c r="M341" s="132">
        <f t="shared" si="465"/>
        <v>4.9495870310166055</v>
      </c>
      <c r="N341" s="132">
        <f t="shared" si="465"/>
        <v>-0.48297045141777062</v>
      </c>
      <c r="O341" s="132">
        <f t="shared" si="465"/>
        <v>7.0504663855383711</v>
      </c>
      <c r="P341" s="132">
        <f t="shared" si="465"/>
        <v>1.1454112330852979</v>
      </c>
      <c r="Q341" s="132">
        <f t="shared" si="465"/>
        <v>-0.54922375404876789</v>
      </c>
      <c r="R341" s="132">
        <f t="shared" si="465"/>
        <v>2.8833570968183011</v>
      </c>
      <c r="S341" s="132">
        <f t="shared" si="465"/>
        <v>4.0640528521459487</v>
      </c>
      <c r="T341" s="132">
        <f t="shared" si="463"/>
        <v>5.0810894629305352</v>
      </c>
      <c r="U341" s="132">
        <f t="shared" si="463"/>
        <v>5.6261799874134653</v>
      </c>
      <c r="V341" s="132">
        <f t="shared" si="463"/>
        <v>2.9079418822523877</v>
      </c>
    </row>
    <row r="342" spans="1:22" ht="12" customHeight="1">
      <c r="A342" s="70" t="s">
        <v>33</v>
      </c>
      <c r="B342" s="132" t="s">
        <v>50</v>
      </c>
      <c r="C342" s="132">
        <f t="shared" ref="C342:F342" si="479">ROUND(C318/B318*100-100,1)</f>
        <v>-4.5999999999999996</v>
      </c>
      <c r="D342" s="132">
        <f t="shared" si="479"/>
        <v>-3.6</v>
      </c>
      <c r="E342" s="132">
        <f t="shared" si="479"/>
        <v>-2.6</v>
      </c>
      <c r="F342" s="132">
        <f t="shared" si="479"/>
        <v>3.2</v>
      </c>
      <c r="G342" s="132">
        <f t="shared" si="465"/>
        <v>4.7656706179810584</v>
      </c>
      <c r="H342" s="132">
        <f t="shared" si="465"/>
        <v>4.0840676718785005</v>
      </c>
      <c r="I342" s="132">
        <f t="shared" si="465"/>
        <v>8.0594850039771018</v>
      </c>
      <c r="J342" s="132">
        <f t="shared" si="465"/>
        <v>1.6925382541068643</v>
      </c>
      <c r="K342" s="132">
        <f t="shared" si="465"/>
        <v>9.9810050077706762</v>
      </c>
      <c r="L342" s="132">
        <f t="shared" si="465"/>
        <v>-0.73708911099782881</v>
      </c>
      <c r="M342" s="132">
        <f t="shared" si="465"/>
        <v>6.2436350241598291</v>
      </c>
      <c r="N342" s="132">
        <f t="shared" si="465"/>
        <v>0.79967368582063614</v>
      </c>
      <c r="O342" s="132">
        <f t="shared" si="465"/>
        <v>3.1375064239265384</v>
      </c>
      <c r="P342" s="132">
        <f t="shared" si="465"/>
        <v>1.414999028941466</v>
      </c>
      <c r="Q342" s="132">
        <f t="shared" si="465"/>
        <v>2.8454482499816294</v>
      </c>
      <c r="R342" s="132">
        <f t="shared" si="465"/>
        <v>-1.02468420617069</v>
      </c>
      <c r="S342" s="132">
        <f t="shared" si="465"/>
        <v>-1.590375274595786</v>
      </c>
      <c r="T342" s="132">
        <f t="shared" ref="T342:V342" si="480">T318/S318*100-100</f>
        <v>-2.709231663445081</v>
      </c>
      <c r="U342" s="132">
        <f t="shared" si="480"/>
        <v>2.7499409521881404</v>
      </c>
      <c r="V342" s="132">
        <f t="shared" si="480"/>
        <v>-5.0944205345345779</v>
      </c>
    </row>
    <row r="343" spans="1:22" ht="12" customHeight="1">
      <c r="A343" s="70" t="s">
        <v>34</v>
      </c>
      <c r="B343" s="132" t="s">
        <v>50</v>
      </c>
      <c r="C343" s="132">
        <f t="shared" ref="C343:F343" si="481">ROUND(C319/B319*100-100,1)</f>
        <v>4.5</v>
      </c>
      <c r="D343" s="132">
        <f t="shared" si="481"/>
        <v>8.8000000000000007</v>
      </c>
      <c r="E343" s="132">
        <f t="shared" si="481"/>
        <v>-2.2000000000000002</v>
      </c>
      <c r="F343" s="132">
        <f t="shared" si="481"/>
        <v>1.3</v>
      </c>
      <c r="G343" s="132">
        <f t="shared" si="465"/>
        <v>6.1747713905108412</v>
      </c>
      <c r="H343" s="132">
        <f t="shared" si="465"/>
        <v>10.738095930330076</v>
      </c>
      <c r="I343" s="132">
        <f t="shared" si="465"/>
        <v>13.105093193793422</v>
      </c>
      <c r="J343" s="132">
        <f t="shared" si="465"/>
        <v>7.1373345880033696</v>
      </c>
      <c r="K343" s="132">
        <f t="shared" si="465"/>
        <v>-3.8205838873491018</v>
      </c>
      <c r="L343" s="132">
        <f t="shared" si="465"/>
        <v>3.8373630410560651</v>
      </c>
      <c r="M343" s="132">
        <f t="shared" si="465"/>
        <v>9.1528518074742067</v>
      </c>
      <c r="N343" s="132">
        <f t="shared" si="465"/>
        <v>4.6434615896196334</v>
      </c>
      <c r="O343" s="132">
        <f t="shared" si="465"/>
        <v>4.8403615734024186</v>
      </c>
      <c r="P343" s="132">
        <f t="shared" si="465"/>
        <v>3.6597856972643115</v>
      </c>
      <c r="Q343" s="132">
        <f t="shared" si="465"/>
        <v>6.3331742500117372</v>
      </c>
      <c r="R343" s="132">
        <f t="shared" si="465"/>
        <v>3.5476146526852546</v>
      </c>
      <c r="S343" s="132">
        <f t="shared" ref="S343:V347" si="482">S319/R319*100-100</f>
        <v>5.4527761430207562</v>
      </c>
      <c r="T343" s="132">
        <f t="shared" si="482"/>
        <v>8.5798676119318316</v>
      </c>
      <c r="U343" s="132">
        <f t="shared" si="482"/>
        <v>2.579936551944769</v>
      </c>
      <c r="V343" s="132">
        <f t="shared" si="482"/>
        <v>-5.4322956353063319</v>
      </c>
    </row>
    <row r="344" spans="1:22" ht="12" customHeight="1">
      <c r="A344" s="70" t="s">
        <v>35</v>
      </c>
      <c r="B344" s="132" t="s">
        <v>50</v>
      </c>
      <c r="C344" s="132">
        <f t="shared" ref="C344:F344" si="483">ROUND(C320/B320*100-100,1)</f>
        <v>-0.4</v>
      </c>
      <c r="D344" s="132">
        <f t="shared" si="483"/>
        <v>-5.5</v>
      </c>
      <c r="E344" s="132">
        <f t="shared" si="483"/>
        <v>-3.8</v>
      </c>
      <c r="F344" s="132">
        <f t="shared" si="483"/>
        <v>4.7</v>
      </c>
      <c r="G344" s="132">
        <f t="shared" si="465"/>
        <v>4.7003093918789034</v>
      </c>
      <c r="H344" s="132">
        <f t="shared" si="465"/>
        <v>3.356956826605213</v>
      </c>
      <c r="I344" s="132">
        <f t="shared" si="465"/>
        <v>6.4215478425908969</v>
      </c>
      <c r="J344" s="132">
        <f t="shared" si="465"/>
        <v>6.323210782546667</v>
      </c>
      <c r="K344" s="132">
        <f t="shared" si="465"/>
        <v>5.7183950092968985</v>
      </c>
      <c r="L344" s="132">
        <f t="shared" si="465"/>
        <v>-0.80378362320405472</v>
      </c>
      <c r="M344" s="132">
        <f t="shared" si="465"/>
        <v>10.754042124535886</v>
      </c>
      <c r="N344" s="132">
        <f t="shared" si="465"/>
        <v>1.7373242011657908</v>
      </c>
      <c r="O344" s="132">
        <f t="shared" si="465"/>
        <v>4.9613859382597809</v>
      </c>
      <c r="P344" s="132">
        <f t="shared" si="465"/>
        <v>-1.5495332696446837</v>
      </c>
      <c r="Q344" s="132">
        <f t="shared" si="465"/>
        <v>7.9707370396242538</v>
      </c>
      <c r="R344" s="132">
        <f t="shared" si="465"/>
        <v>3.2754933542675957</v>
      </c>
      <c r="S344" s="132">
        <f t="shared" si="482"/>
        <v>-0.24874839453750042</v>
      </c>
      <c r="T344" s="132">
        <f t="shared" si="482"/>
        <v>-3.5494966641353045</v>
      </c>
      <c r="U344" s="132">
        <f t="shared" si="482"/>
        <v>2.7881532094820045</v>
      </c>
      <c r="V344" s="132">
        <f t="shared" si="482"/>
        <v>0.59132702690524752</v>
      </c>
    </row>
    <row r="345" spans="1:22" ht="12" customHeight="1">
      <c r="A345" s="72" t="s">
        <v>5</v>
      </c>
      <c r="B345" s="132" t="s">
        <v>50</v>
      </c>
      <c r="C345" s="133">
        <f t="shared" ref="C345:F345" si="484">ROUND(C321/B321*100-100,1)</f>
        <v>-0.4</v>
      </c>
      <c r="D345" s="133">
        <f t="shared" si="484"/>
        <v>-1.1000000000000001</v>
      </c>
      <c r="E345" s="133">
        <f t="shared" si="484"/>
        <v>-1.5</v>
      </c>
      <c r="F345" s="133">
        <f t="shared" si="484"/>
        <v>-0.2</v>
      </c>
      <c r="G345" s="133">
        <f t="shared" si="465"/>
        <v>0.91767973371518963</v>
      </c>
      <c r="H345" s="133">
        <f t="shared" si="465"/>
        <v>1.6419765172633447</v>
      </c>
      <c r="I345" s="133">
        <f t="shared" si="465"/>
        <v>7.7037294298535812</v>
      </c>
      <c r="J345" s="133">
        <f t="shared" si="465"/>
        <v>3.8125084586298641</v>
      </c>
      <c r="K345" s="133">
        <f t="shared" si="465"/>
        <v>-9.6434440823827572E-2</v>
      </c>
      <c r="L345" s="133">
        <f t="shared" si="465"/>
        <v>4.1908807187472092</v>
      </c>
      <c r="M345" s="133">
        <f t="shared" si="465"/>
        <v>6.8712062864017867</v>
      </c>
      <c r="N345" s="133">
        <f t="shared" si="465"/>
        <v>0.56745921539975086</v>
      </c>
      <c r="O345" s="133">
        <f t="shared" si="465"/>
        <v>3.1397420131308991</v>
      </c>
      <c r="P345" s="133">
        <f t="shared" si="465"/>
        <v>4.140285663217341</v>
      </c>
      <c r="Q345" s="133">
        <f t="shared" si="465"/>
        <v>2.8348609387220449</v>
      </c>
      <c r="R345" s="133">
        <f t="shared" si="465"/>
        <v>2.0416633662291588</v>
      </c>
      <c r="S345" s="133">
        <f t="shared" si="482"/>
        <v>2.7132739688297249</v>
      </c>
      <c r="T345" s="133">
        <f t="shared" si="482"/>
        <v>4.2751386284982829</v>
      </c>
      <c r="U345" s="133">
        <f t="shared" si="482"/>
        <v>2.8174312612885757</v>
      </c>
      <c r="V345" s="133">
        <f t="shared" si="482"/>
        <v>-3.2598198520210815</v>
      </c>
    </row>
    <row r="346" spans="1:22" ht="12" customHeight="1">
      <c r="A346" s="73" t="s">
        <v>3</v>
      </c>
      <c r="B346" s="132" t="s">
        <v>50</v>
      </c>
      <c r="C346" s="132">
        <f t="shared" ref="C346:F346" si="485">ROUND(C322/B322*100-100,1)</f>
        <v>-4.0999999999999996</v>
      </c>
      <c r="D346" s="132">
        <f t="shared" si="485"/>
        <v>-0.6</v>
      </c>
      <c r="E346" s="132">
        <f t="shared" si="485"/>
        <v>1.6</v>
      </c>
      <c r="F346" s="132">
        <f t="shared" si="485"/>
        <v>7.3</v>
      </c>
      <c r="G346" s="132">
        <f t="shared" si="465"/>
        <v>-5.4813902331720215</v>
      </c>
      <c r="H346" s="132">
        <f t="shared" si="465"/>
        <v>-2.5941068921731585</v>
      </c>
      <c r="I346" s="132">
        <f t="shared" si="465"/>
        <v>7.9465717578831772</v>
      </c>
      <c r="J346" s="132">
        <f t="shared" si="465"/>
        <v>1.8328691103741193</v>
      </c>
      <c r="K346" s="132">
        <f t="shared" si="465"/>
        <v>-3.7745133838990057</v>
      </c>
      <c r="L346" s="132">
        <f t="shared" si="465"/>
        <v>5.7019770974020076</v>
      </c>
      <c r="M346" s="132">
        <f t="shared" si="465"/>
        <v>11.559456423810261</v>
      </c>
      <c r="N346" s="132">
        <f t="shared" si="465"/>
        <v>-2.8163057020306326</v>
      </c>
      <c r="O346" s="132">
        <f t="shared" si="465"/>
        <v>-4.6340228862828923</v>
      </c>
      <c r="P346" s="132">
        <f t="shared" si="465"/>
        <v>5.88616563407858</v>
      </c>
      <c r="Q346" s="132">
        <f t="shared" si="465"/>
        <v>-0.74173550492669449</v>
      </c>
      <c r="R346" s="132">
        <f t="shared" si="465"/>
        <v>1.9108300295764877</v>
      </c>
      <c r="S346" s="132">
        <f t="shared" si="482"/>
        <v>7.9799501687285641</v>
      </c>
      <c r="T346" s="132">
        <f t="shared" si="482"/>
        <v>5.6220415480664911</v>
      </c>
      <c r="U346" s="132">
        <f t="shared" si="482"/>
        <v>0.78762432255375359</v>
      </c>
      <c r="V346" s="132">
        <f t="shared" si="482"/>
        <v>-2.3879197929690719</v>
      </c>
    </row>
    <row r="347" spans="1:22" ht="12" customHeight="1">
      <c r="A347" s="73" t="s">
        <v>4</v>
      </c>
      <c r="B347" s="132" t="s">
        <v>50</v>
      </c>
      <c r="C347" s="132">
        <f t="shared" ref="C347:F347" si="486">ROUND(C323/B323*100-100,1)</f>
        <v>0.2</v>
      </c>
      <c r="D347" s="132">
        <f t="shared" si="486"/>
        <v>-1.2</v>
      </c>
      <c r="E347" s="132">
        <f t="shared" si="486"/>
        <v>-2</v>
      </c>
      <c r="F347" s="132">
        <f t="shared" si="486"/>
        <v>-1.3</v>
      </c>
      <c r="G347" s="132">
        <f t="shared" si="465"/>
        <v>1.9300591596374943</v>
      </c>
      <c r="H347" s="132">
        <f t="shared" si="465"/>
        <v>2.2634262472443396</v>
      </c>
      <c r="I347" s="132">
        <f t="shared" si="465"/>
        <v>7.6697957637797742</v>
      </c>
      <c r="J347" s="132">
        <f t="shared" si="465"/>
        <v>4.089845218057846</v>
      </c>
      <c r="K347" s="132">
        <f t="shared" si="465"/>
        <v>0.40767174059818956</v>
      </c>
      <c r="L347" s="132">
        <f t="shared" si="465"/>
        <v>3.9924008972903664</v>
      </c>
      <c r="M347" s="132">
        <f t="shared" si="465"/>
        <v>6.2452896766144619</v>
      </c>
      <c r="N347" s="132">
        <f t="shared" si="465"/>
        <v>1.0418132396812609</v>
      </c>
      <c r="O347" s="132">
        <f t="shared" si="465"/>
        <v>4.1878983904817488</v>
      </c>
      <c r="P347" s="132">
        <f t="shared" si="465"/>
        <v>3.9248164396901331</v>
      </c>
      <c r="Q347" s="132">
        <f t="shared" si="465"/>
        <v>3.2846001563786587</v>
      </c>
      <c r="R347" s="132">
        <f t="shared" si="465"/>
        <v>2.0574736746448821</v>
      </c>
      <c r="S347" s="132">
        <f t="shared" si="482"/>
        <v>2.0777468780893003</v>
      </c>
      <c r="T347" s="132">
        <f t="shared" si="482"/>
        <v>4.1032109530884782</v>
      </c>
      <c r="U347" s="132">
        <f t="shared" si="482"/>
        <v>3.0803095157041867</v>
      </c>
      <c r="V347" s="132">
        <f t="shared" si="482"/>
        <v>-3.370227238909095</v>
      </c>
    </row>
    <row r="348" spans="1:22" ht="12" customHeight="1">
      <c r="A348" s="14"/>
      <c r="B348" s="143"/>
      <c r="C348" s="143"/>
      <c r="D348" s="143"/>
      <c r="E348" s="124"/>
      <c r="F348" s="124"/>
      <c r="G348" s="124"/>
      <c r="H348" s="124"/>
      <c r="I348" s="124"/>
      <c r="J348" s="124"/>
      <c r="K348" s="124"/>
      <c r="L348" s="124"/>
      <c r="M348" s="124"/>
    </row>
    <row r="349" spans="1:22" ht="12" customHeight="1">
      <c r="A349" s="127"/>
      <c r="B349" s="185" t="s">
        <v>72</v>
      </c>
      <c r="C349" s="185"/>
      <c r="D349" s="185"/>
      <c r="E349" s="185"/>
      <c r="F349" s="185"/>
      <c r="G349" s="185"/>
      <c r="H349" s="185"/>
      <c r="I349" s="185"/>
      <c r="J349" s="185"/>
      <c r="K349" s="185"/>
      <c r="L349" s="185"/>
      <c r="M349" s="185"/>
      <c r="N349" s="185"/>
      <c r="O349" s="185"/>
      <c r="P349" s="185"/>
      <c r="Q349" s="185"/>
      <c r="R349" s="185"/>
      <c r="S349" s="185"/>
      <c r="T349" s="185"/>
      <c r="U349" s="185"/>
      <c r="V349" s="185"/>
    </row>
    <row r="350" spans="1:22" s="41" customFormat="1" ht="12" customHeight="1">
      <c r="A350" s="127"/>
      <c r="B350" s="184" t="s">
        <v>69</v>
      </c>
      <c r="C350" s="184"/>
      <c r="D350" s="184"/>
      <c r="E350" s="184"/>
      <c r="F350" s="184"/>
      <c r="G350" s="184"/>
      <c r="H350" s="184"/>
      <c r="I350" s="184"/>
      <c r="J350" s="184"/>
      <c r="K350" s="184"/>
      <c r="L350" s="184"/>
      <c r="M350" s="184"/>
      <c r="N350" s="184"/>
      <c r="O350" s="184"/>
      <c r="P350" s="184"/>
      <c r="Q350" s="184"/>
      <c r="R350" s="184"/>
      <c r="S350" s="184"/>
      <c r="T350" s="184"/>
      <c r="U350" s="184"/>
      <c r="V350" s="184"/>
    </row>
    <row r="351" spans="1:22" ht="12" customHeight="1">
      <c r="A351" s="70" t="s">
        <v>18</v>
      </c>
      <c r="B351" s="136">
        <f>B302/B$321*100</f>
        <v>4.1997631239686166</v>
      </c>
      <c r="C351" s="136">
        <f t="shared" ref="C351:R366" si="487">C302/C$321*100</f>
        <v>4.3860448765236448</v>
      </c>
      <c r="D351" s="136">
        <f t="shared" si="487"/>
        <v>4.4624676942739221</v>
      </c>
      <c r="E351" s="136">
        <f t="shared" si="487"/>
        <v>4.5419957876671315</v>
      </c>
      <c r="F351" s="136">
        <f t="shared" si="487"/>
        <v>4.6154896435313271</v>
      </c>
      <c r="G351" s="136">
        <f t="shared" si="487"/>
        <v>4.6205629844746587</v>
      </c>
      <c r="H351" s="136">
        <f t="shared" si="487"/>
        <v>4.6269574169466532</v>
      </c>
      <c r="I351" s="136">
        <f t="shared" si="487"/>
        <v>4.7956460304384469</v>
      </c>
      <c r="J351" s="136">
        <f t="shared" si="487"/>
        <v>4.9207344946686487</v>
      </c>
      <c r="K351" s="136">
        <f t="shared" si="487"/>
        <v>4.5313390325344551</v>
      </c>
      <c r="L351" s="136">
        <f t="shared" si="487"/>
        <v>4.5177522388510507</v>
      </c>
      <c r="M351" s="136">
        <f t="shared" si="487"/>
        <v>4.6762158884812077</v>
      </c>
      <c r="N351" s="136">
        <f t="shared" si="487"/>
        <v>4.5536450968181414</v>
      </c>
      <c r="O351" s="136">
        <f t="shared" si="487"/>
        <v>4.6627893796873661</v>
      </c>
      <c r="P351" s="136">
        <f t="shared" si="487"/>
        <v>4.7747523353629315</v>
      </c>
      <c r="Q351" s="136">
        <f t="shared" si="487"/>
        <v>4.4715938764007497</v>
      </c>
      <c r="R351" s="136">
        <f t="shared" si="487"/>
        <v>4.4609979333626208</v>
      </c>
      <c r="S351" s="136">
        <f t="shared" ref="S351:T351" si="488">S302/S$321*100</f>
        <v>4.9764657237851946</v>
      </c>
      <c r="T351" s="136">
        <f t="shared" si="488"/>
        <v>4.953861730766306</v>
      </c>
      <c r="U351" s="136">
        <f t="shared" ref="U351:V351" si="489">U302/U$321*100</f>
        <v>4.8665826012324835</v>
      </c>
      <c r="V351" s="136">
        <f t="shared" si="489"/>
        <v>4.8022362180889946</v>
      </c>
    </row>
    <row r="352" spans="1:22" ht="12" customHeight="1">
      <c r="A352" s="70" t="s">
        <v>19</v>
      </c>
      <c r="B352" s="136">
        <f t="shared" ref="B352:Q372" si="490">B303/B$321*100</f>
        <v>4.3872608675904905</v>
      </c>
      <c r="C352" s="136">
        <f t="shared" si="490"/>
        <v>4.1993554340722365</v>
      </c>
      <c r="D352" s="136">
        <f t="shared" si="490"/>
        <v>4.2067632640174235</v>
      </c>
      <c r="E352" s="136">
        <f t="shared" si="490"/>
        <v>4.1219623222494635</v>
      </c>
      <c r="F352" s="136">
        <f t="shared" si="490"/>
        <v>5.081276530585999</v>
      </c>
      <c r="G352" s="136">
        <f t="shared" si="490"/>
        <v>4.296045502953266</v>
      </c>
      <c r="H352" s="136">
        <f t="shared" si="490"/>
        <v>3.9250162930112644</v>
      </c>
      <c r="I352" s="136">
        <f t="shared" si="490"/>
        <v>3.7784128368384149</v>
      </c>
      <c r="J352" s="136">
        <f t="shared" si="490"/>
        <v>3.4048420946289939</v>
      </c>
      <c r="K352" s="136">
        <f t="shared" si="490"/>
        <v>2.640482062789677</v>
      </c>
      <c r="L352" s="136">
        <f t="shared" si="490"/>
        <v>2.6885341629289563</v>
      </c>
      <c r="M352" s="136">
        <f t="shared" si="490"/>
        <v>2.6991712510442731</v>
      </c>
      <c r="N352" s="136">
        <f t="shared" si="490"/>
        <v>2.4833465601625884</v>
      </c>
      <c r="O352" s="136">
        <f t="shared" si="490"/>
        <v>2.6726614575537706</v>
      </c>
      <c r="P352" s="136">
        <f t="shared" si="490"/>
        <v>2.6850307230432944</v>
      </c>
      <c r="Q352" s="136">
        <f t="shared" si="490"/>
        <v>2.631281227298008</v>
      </c>
      <c r="R352" s="136">
        <f t="shared" si="487"/>
        <v>2.5821913470509652</v>
      </c>
      <c r="S352" s="136">
        <f t="shared" ref="S352" si="491">S303/S$321*100</f>
        <v>2.6143801426864113</v>
      </c>
      <c r="T352" s="136">
        <f t="shared" ref="T352:U352" si="492">T303/T$321*100</f>
        <v>2.4864754298080318</v>
      </c>
      <c r="U352" s="136">
        <f t="shared" si="492"/>
        <v>2.5948988965732522</v>
      </c>
      <c r="V352" s="136">
        <f t="shared" ref="V352" si="493">V303/V$321*100</f>
        <v>2.6914660319377259</v>
      </c>
    </row>
    <row r="353" spans="1:22" ht="12" customHeight="1">
      <c r="A353" s="70" t="s">
        <v>20</v>
      </c>
      <c r="B353" s="136">
        <f t="shared" si="490"/>
        <v>1.0965939462685037</v>
      </c>
      <c r="C353" s="136">
        <f t="shared" si="487"/>
        <v>1.0929525027651634</v>
      </c>
      <c r="D353" s="136">
        <f t="shared" si="487"/>
        <v>1.0637257033526111</v>
      </c>
      <c r="E353" s="136">
        <f t="shared" si="487"/>
        <v>1.1169377103136884</v>
      </c>
      <c r="F353" s="136">
        <f t="shared" si="487"/>
        <v>1.0713555126768697</v>
      </c>
      <c r="G353" s="136">
        <f t="shared" si="487"/>
        <v>1.0162370692622349</v>
      </c>
      <c r="H353" s="136">
        <f t="shared" si="487"/>
        <v>0.99663312919320934</v>
      </c>
      <c r="I353" s="136">
        <f t="shared" si="487"/>
        <v>1.0350751909637681</v>
      </c>
      <c r="J353" s="136">
        <f t="shared" si="487"/>
        <v>1.0269712522245837</v>
      </c>
      <c r="K353" s="136">
        <f t="shared" si="487"/>
        <v>1.6883190993169854</v>
      </c>
      <c r="L353" s="136">
        <f t="shared" si="487"/>
        <v>1.8089815807622416</v>
      </c>
      <c r="M353" s="136">
        <f t="shared" si="487"/>
        <v>2.1813209112055767</v>
      </c>
      <c r="N353" s="136">
        <f t="shared" si="487"/>
        <v>1.9763992898728946</v>
      </c>
      <c r="O353" s="136">
        <f t="shared" si="487"/>
        <v>1.117883668312134</v>
      </c>
      <c r="P353" s="136">
        <f t="shared" si="487"/>
        <v>1.0119382762304043</v>
      </c>
      <c r="Q353" s="136">
        <f t="shared" si="487"/>
        <v>1.0683240601640216</v>
      </c>
      <c r="R353" s="136">
        <f t="shared" si="487"/>
        <v>1.0480958196345678</v>
      </c>
      <c r="S353" s="136">
        <f t="shared" ref="S353" si="494">S304/S$321*100</f>
        <v>1.0431789438422081</v>
      </c>
      <c r="T353" s="136">
        <f t="shared" ref="T353:U353" si="495">T304/T$321*100</f>
        <v>1.1416385425341486</v>
      </c>
      <c r="U353" s="136">
        <f t="shared" si="495"/>
        <v>0.92544933598470525</v>
      </c>
      <c r="V353" s="136">
        <f t="shared" ref="V353" si="496">V304/V$321*100</f>
        <v>0.95176574944589953</v>
      </c>
    </row>
    <row r="354" spans="1:22" ht="12" customHeight="1">
      <c r="A354" s="70" t="s">
        <v>21</v>
      </c>
      <c r="B354" s="136">
        <f t="shared" si="490"/>
        <v>3.0517179335186566</v>
      </c>
      <c r="C354" s="136">
        <f t="shared" si="487"/>
        <v>2.5777728536207047</v>
      </c>
      <c r="D354" s="136">
        <f t="shared" si="487"/>
        <v>2.5903425966713991</v>
      </c>
      <c r="E354" s="136">
        <f t="shared" si="487"/>
        <v>2.9305636976766896</v>
      </c>
      <c r="F354" s="136">
        <f t="shared" si="487"/>
        <v>2.8915469187080856</v>
      </c>
      <c r="G354" s="136">
        <f t="shared" si="487"/>
        <v>2.8606797193009537</v>
      </c>
      <c r="H354" s="136">
        <f t="shared" si="487"/>
        <v>2.7117288824177725</v>
      </c>
      <c r="I354" s="136">
        <f t="shared" si="487"/>
        <v>2.6788453529647525</v>
      </c>
      <c r="J354" s="136">
        <f t="shared" si="487"/>
        <v>2.7011075184280742</v>
      </c>
      <c r="K354" s="136">
        <f t="shared" si="487"/>
        <v>2.7497442576506619</v>
      </c>
      <c r="L354" s="136">
        <f t="shared" si="487"/>
        <v>2.7629964107907838</v>
      </c>
      <c r="M354" s="136">
        <f t="shared" si="487"/>
        <v>2.7382478966628092</v>
      </c>
      <c r="N354" s="136">
        <f t="shared" si="487"/>
        <v>2.8678800877392159</v>
      </c>
      <c r="O354" s="136">
        <f t="shared" si="487"/>
        <v>2.5324310146144824</v>
      </c>
      <c r="P354" s="136">
        <f t="shared" si="487"/>
        <v>2.6982171774150228</v>
      </c>
      <c r="Q354" s="136">
        <f t="shared" si="487"/>
        <v>2.6102488888903963</v>
      </c>
      <c r="R354" s="136">
        <f t="shared" si="487"/>
        <v>2.6763394537913809</v>
      </c>
      <c r="S354" s="136">
        <f t="shared" ref="S354" si="497">S305/S$321*100</f>
        <v>2.6857152567004112</v>
      </c>
      <c r="T354" s="136">
        <f t="shared" ref="T354:U354" si="498">T305/T$321*100</f>
        <v>2.8839793787745647</v>
      </c>
      <c r="U354" s="136">
        <f t="shared" si="498"/>
        <v>2.852665012125287</v>
      </c>
      <c r="V354" s="136">
        <f t="shared" ref="V354" si="499">V305/V$321*100</f>
        <v>2.8954280948691964</v>
      </c>
    </row>
    <row r="355" spans="1:22" ht="12" customHeight="1">
      <c r="A355" s="70"/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V355" s="136"/>
    </row>
    <row r="356" spans="1:22" ht="12" customHeight="1">
      <c r="A356" s="70" t="s">
        <v>22</v>
      </c>
      <c r="B356" s="136">
        <f t="shared" si="490"/>
        <v>4.1508273774655668</v>
      </c>
      <c r="C356" s="136">
        <f t="shared" si="487"/>
        <v>4.0009555357965958</v>
      </c>
      <c r="D356" s="136">
        <f t="shared" si="487"/>
        <v>4.0073043553885102</v>
      </c>
      <c r="E356" s="136">
        <f t="shared" si="487"/>
        <v>3.7852684492332775</v>
      </c>
      <c r="F356" s="136">
        <f t="shared" si="487"/>
        <v>3.9511237466217408</v>
      </c>
      <c r="G356" s="136">
        <f t="shared" si="487"/>
        <v>3.8948529059725838</v>
      </c>
      <c r="H356" s="136">
        <f t="shared" si="487"/>
        <v>4.0696555817946658</v>
      </c>
      <c r="I356" s="136">
        <f t="shared" si="487"/>
        <v>4.0403203030180395</v>
      </c>
      <c r="J356" s="136">
        <f t="shared" si="487"/>
        <v>3.9179714100492613</v>
      </c>
      <c r="K356" s="136">
        <f t="shared" si="487"/>
        <v>3.9703842387185948</v>
      </c>
      <c r="L356" s="136">
        <f t="shared" si="487"/>
        <v>4.0109538839472245</v>
      </c>
      <c r="M356" s="136">
        <f t="shared" si="487"/>
        <v>3.9844801279995656</v>
      </c>
      <c r="N356" s="136">
        <f t="shared" si="487"/>
        <v>3.7795383574301429</v>
      </c>
      <c r="O356" s="136">
        <f t="shared" si="487"/>
        <v>3.9630176719421408</v>
      </c>
      <c r="P356" s="136">
        <f t="shared" si="487"/>
        <v>3.7921172910697001</v>
      </c>
      <c r="Q356" s="136">
        <f t="shared" si="487"/>
        <v>3.7693342739085534</v>
      </c>
      <c r="R356" s="136">
        <f t="shared" si="487"/>
        <v>3.8044378930837217</v>
      </c>
      <c r="S356" s="136">
        <f t="shared" ref="S356" si="500">S307/S$321*100</f>
        <v>3.7293796936053289</v>
      </c>
      <c r="T356" s="136">
        <f t="shared" ref="T356:U356" si="501">T307/T$321*100</f>
        <v>3.6815169742706479</v>
      </c>
      <c r="U356" s="136">
        <f t="shared" si="501"/>
        <v>3.8033822802663488</v>
      </c>
      <c r="V356" s="136">
        <f t="shared" ref="V356" si="502">V307/V$321*100</f>
        <v>3.7971551099346468</v>
      </c>
    </row>
    <row r="357" spans="1:22" ht="12" customHeight="1">
      <c r="A357" s="70" t="s">
        <v>23</v>
      </c>
      <c r="B357" s="136">
        <f t="shared" si="490"/>
        <v>5.0226336561943548</v>
      </c>
      <c r="C357" s="136">
        <f t="shared" si="487"/>
        <v>5.2621318919889264</v>
      </c>
      <c r="D357" s="136">
        <f t="shared" si="487"/>
        <v>5.0662326466022982</v>
      </c>
      <c r="E357" s="136">
        <f t="shared" si="487"/>
        <v>5.101640467767159</v>
      </c>
      <c r="F357" s="136">
        <f t="shared" si="487"/>
        <v>4.9594993530136726</v>
      </c>
      <c r="G357" s="136">
        <f t="shared" si="487"/>
        <v>4.863641441530282</v>
      </c>
      <c r="H357" s="136">
        <f t="shared" si="487"/>
        <v>4.7859622086503757</v>
      </c>
      <c r="I357" s="136">
        <f t="shared" si="487"/>
        <v>4.8928413990040687</v>
      </c>
      <c r="J357" s="136">
        <f t="shared" si="487"/>
        <v>4.8860046819224925</v>
      </c>
      <c r="K357" s="136">
        <f t="shared" si="487"/>
        <v>4.923071694294114</v>
      </c>
      <c r="L357" s="136">
        <f t="shared" si="487"/>
        <v>5.0092473735344898</v>
      </c>
      <c r="M357" s="136">
        <f t="shared" si="487"/>
        <v>4.9395216370439057</v>
      </c>
      <c r="N357" s="136">
        <f t="shared" si="487"/>
        <v>5.0159096648778592</v>
      </c>
      <c r="O357" s="136">
        <f t="shared" si="487"/>
        <v>4.6971567369465799</v>
      </c>
      <c r="P357" s="136">
        <f t="shared" si="487"/>
        <v>4.9558218893747181</v>
      </c>
      <c r="Q357" s="136">
        <f t="shared" si="487"/>
        <v>4.9037575459874621</v>
      </c>
      <c r="R357" s="136">
        <f t="shared" si="487"/>
        <v>4.7705031853941451</v>
      </c>
      <c r="S357" s="136">
        <f t="shared" ref="S357" si="503">S308/S$321*100</f>
        <v>4.807497954860473</v>
      </c>
      <c r="T357" s="136">
        <f t="shared" ref="T357:U357" si="504">T308/T$321*100</f>
        <v>5.0550961921378246</v>
      </c>
      <c r="U357" s="136">
        <f t="shared" si="504"/>
        <v>5.1844845839953457</v>
      </c>
      <c r="V357" s="136">
        <f t="shared" ref="V357" si="505">V308/V$321*100</f>
        <v>4.9402445141897333</v>
      </c>
    </row>
    <row r="358" spans="1:22" ht="12" customHeight="1">
      <c r="A358" s="70" t="s">
        <v>24</v>
      </c>
      <c r="B358" s="136">
        <f t="shared" si="490"/>
        <v>4.6128637427111707</v>
      </c>
      <c r="C358" s="136">
        <f t="shared" si="487"/>
        <v>4.7160179401378333</v>
      </c>
      <c r="D358" s="136">
        <f t="shared" si="487"/>
        <v>4.6758698204491695</v>
      </c>
      <c r="E358" s="136">
        <f t="shared" si="487"/>
        <v>4.7211531147242791</v>
      </c>
      <c r="F358" s="136">
        <f t="shared" si="487"/>
        <v>4.8620006889328682</v>
      </c>
      <c r="G358" s="136">
        <f t="shared" si="487"/>
        <v>4.8989181877232637</v>
      </c>
      <c r="H358" s="136">
        <f t="shared" si="487"/>
        <v>4.5326325405122407</v>
      </c>
      <c r="I358" s="136">
        <f t="shared" si="487"/>
        <v>4.5972299646336801</v>
      </c>
      <c r="J358" s="136">
        <f t="shared" si="487"/>
        <v>4.49303590752438</v>
      </c>
      <c r="K358" s="136">
        <f t="shared" si="487"/>
        <v>4.3643617266783545</v>
      </c>
      <c r="L358" s="136">
        <f t="shared" si="487"/>
        <v>4.4382359011532788</v>
      </c>
      <c r="M358" s="136">
        <f t="shared" si="487"/>
        <v>4.5319676730253198</v>
      </c>
      <c r="N358" s="136">
        <f t="shared" si="487"/>
        <v>4.4727665955490412</v>
      </c>
      <c r="O358" s="136">
        <f t="shared" si="487"/>
        <v>4.4750767634523134</v>
      </c>
      <c r="P358" s="136">
        <f t="shared" si="487"/>
        <v>4.426898552908729</v>
      </c>
      <c r="Q358" s="136">
        <f t="shared" si="487"/>
        <v>4.2976869685836228</v>
      </c>
      <c r="R358" s="136">
        <f t="shared" si="487"/>
        <v>4.4403531684311961</v>
      </c>
      <c r="S358" s="136">
        <f t="shared" ref="S358" si="506">S309/S$321*100</f>
        <v>4.448686215314555</v>
      </c>
      <c r="T358" s="136">
        <f t="shared" ref="T358:U358" si="507">T309/T$321*100</f>
        <v>4.5500723369346092</v>
      </c>
      <c r="U358" s="136">
        <f t="shared" si="507"/>
        <v>4.6224919615070075</v>
      </c>
      <c r="V358" s="136">
        <f t="shared" ref="V358" si="508">V309/V$321*100</f>
        <v>4.7260625039495023</v>
      </c>
    </row>
    <row r="359" spans="1:22" ht="12" customHeight="1">
      <c r="A359" s="70" t="s">
        <v>25</v>
      </c>
      <c r="B359" s="136">
        <f t="shared" si="490"/>
        <v>5.1222753142334074</v>
      </c>
      <c r="C359" s="136">
        <f t="shared" si="487"/>
        <v>5.1342284702919061</v>
      </c>
      <c r="D359" s="136">
        <f t="shared" si="487"/>
        <v>5.083342628811697</v>
      </c>
      <c r="E359" s="136">
        <f t="shared" si="487"/>
        <v>4.9511828678946275</v>
      </c>
      <c r="F359" s="136">
        <f t="shared" si="487"/>
        <v>4.9682251949913194</v>
      </c>
      <c r="G359" s="136">
        <f t="shared" si="487"/>
        <v>5.0993120200808288</v>
      </c>
      <c r="H359" s="136">
        <f t="shared" si="487"/>
        <v>5.2364718793522727</v>
      </c>
      <c r="I359" s="136">
        <f t="shared" si="487"/>
        <v>5.4441591175435136</v>
      </c>
      <c r="J359" s="136">
        <f t="shared" si="487"/>
        <v>5.4996555313986217</v>
      </c>
      <c r="K359" s="136">
        <f t="shared" si="487"/>
        <v>5.4948310254282164</v>
      </c>
      <c r="L359" s="136">
        <f t="shared" si="487"/>
        <v>5.4802845190812031</v>
      </c>
      <c r="M359" s="136">
        <f t="shared" si="487"/>
        <v>5.6411678679186767</v>
      </c>
      <c r="N359" s="136">
        <f t="shared" si="487"/>
        <v>5.4929747925860806</v>
      </c>
      <c r="O359" s="136">
        <f t="shared" si="487"/>
        <v>5.854838967497054</v>
      </c>
      <c r="P359" s="136">
        <f t="shared" si="487"/>
        <v>5.5736665808500589</v>
      </c>
      <c r="Q359" s="136">
        <f t="shared" si="487"/>
        <v>5.572144906705466</v>
      </c>
      <c r="R359" s="136">
        <f t="shared" si="487"/>
        <v>5.5729728444879063</v>
      </c>
      <c r="S359" s="136">
        <f t="shared" ref="S359" si="509">S310/S$321*100</f>
        <v>5.525558377708748</v>
      </c>
      <c r="T359" s="136">
        <f t="shared" ref="T359:U359" si="510">T310/T$321*100</f>
        <v>5.5062980157548944</v>
      </c>
      <c r="U359" s="136">
        <f t="shared" si="510"/>
        <v>5.2758355549692242</v>
      </c>
      <c r="V359" s="136">
        <f t="shared" ref="V359" si="511">V310/V$321*100</f>
        <v>5.2006737363737283</v>
      </c>
    </row>
    <row r="360" spans="1:22" ht="12" customHeight="1">
      <c r="A360" s="70" t="s">
        <v>26</v>
      </c>
      <c r="B360" s="136">
        <f t="shared" si="490"/>
        <v>4.3822531638788504</v>
      </c>
      <c r="C360" s="136">
        <f t="shared" si="487"/>
        <v>4.4140237500198678</v>
      </c>
      <c r="D360" s="136">
        <f t="shared" si="487"/>
        <v>4.3815733999330719</v>
      </c>
      <c r="E360" s="136">
        <f t="shared" si="487"/>
        <v>4.2429763056876091</v>
      </c>
      <c r="F360" s="136">
        <f t="shared" si="487"/>
        <v>4.1344145044166458</v>
      </c>
      <c r="G360" s="136">
        <f t="shared" si="487"/>
        <v>4.0660677956654627</v>
      </c>
      <c r="H360" s="136">
        <f t="shared" si="487"/>
        <v>3.9679253237569565</v>
      </c>
      <c r="I360" s="136">
        <f t="shared" si="487"/>
        <v>4.0009373576175973</v>
      </c>
      <c r="J360" s="136">
        <f t="shared" si="487"/>
        <v>4.121005626145827</v>
      </c>
      <c r="K360" s="136">
        <f t="shared" si="487"/>
        <v>4.2957162002603164</v>
      </c>
      <c r="L360" s="136">
        <f t="shared" si="487"/>
        <v>4.1885316459519464</v>
      </c>
      <c r="M360" s="136">
        <f t="shared" si="487"/>
        <v>3.7581973344226061</v>
      </c>
      <c r="N360" s="136">
        <f t="shared" si="487"/>
        <v>3.731539580443477</v>
      </c>
      <c r="O360" s="136">
        <f t="shared" si="487"/>
        <v>3.806075829067082</v>
      </c>
      <c r="P360" s="136">
        <f t="shared" si="487"/>
        <v>3.9444766547430419</v>
      </c>
      <c r="Q360" s="136">
        <f t="shared" si="487"/>
        <v>3.8634200651561494</v>
      </c>
      <c r="R360" s="136">
        <f t="shared" si="487"/>
        <v>3.8926352543769145</v>
      </c>
      <c r="S360" s="136">
        <f t="shared" ref="S360" si="512">S311/S$321*100</f>
        <v>3.9576423485888736</v>
      </c>
      <c r="T360" s="136">
        <f t="shared" ref="T360:U360" si="513">T311/T$321*100</f>
        <v>4.1232363119306434</v>
      </c>
      <c r="U360" s="136">
        <f t="shared" si="513"/>
        <v>3.9812993151092275</v>
      </c>
      <c r="V360" s="136">
        <f t="shared" ref="V360" si="514">V311/V$321*100</f>
        <v>4.1784761668488315</v>
      </c>
    </row>
    <row r="361" spans="1:22" ht="12" customHeight="1">
      <c r="A361" s="70" t="s">
        <v>27</v>
      </c>
      <c r="B361" s="136">
        <f t="shared" si="490"/>
        <v>10.738519839241064</v>
      </c>
      <c r="C361" s="136">
        <f t="shared" si="487"/>
        <v>10.635618298043022</v>
      </c>
      <c r="D361" s="136">
        <f t="shared" si="487"/>
        <v>10.257150743669778</v>
      </c>
      <c r="E361" s="136">
        <f t="shared" si="487"/>
        <v>10.27606209987457</v>
      </c>
      <c r="F361" s="136">
        <f t="shared" si="487"/>
        <v>10.155341621521053</v>
      </c>
      <c r="G361" s="136">
        <f t="shared" si="487"/>
        <v>10.36759989262149</v>
      </c>
      <c r="H361" s="136">
        <f t="shared" si="487"/>
        <v>9.8476811430159632</v>
      </c>
      <c r="I361" s="136">
        <f t="shared" si="487"/>
        <v>9.5826104060621002</v>
      </c>
      <c r="J361" s="136">
        <f t="shared" si="487"/>
        <v>9.5941264907148582</v>
      </c>
      <c r="K361" s="136">
        <f t="shared" si="487"/>
        <v>9.6482630080335419</v>
      </c>
      <c r="L361" s="136">
        <f t="shared" si="487"/>
        <v>10.299570603722106</v>
      </c>
      <c r="M361" s="136">
        <f t="shared" si="487"/>
        <v>10.120888897597711</v>
      </c>
      <c r="N361" s="136">
        <f t="shared" si="487"/>
        <v>10.554129206262846</v>
      </c>
      <c r="O361" s="136">
        <f t="shared" si="487"/>
        <v>10.589560025168822</v>
      </c>
      <c r="P361" s="136">
        <f t="shared" si="487"/>
        <v>11.164810446462646</v>
      </c>
      <c r="Q361" s="136">
        <f t="shared" si="487"/>
        <v>11.044403167538011</v>
      </c>
      <c r="R361" s="136">
        <f t="shared" si="487"/>
        <v>10.976881353937539</v>
      </c>
      <c r="S361" s="136">
        <f t="shared" ref="S361" si="515">S312/S$321*100</f>
        <v>10.553308352018075</v>
      </c>
      <c r="T361" s="136">
        <f t="shared" ref="T361:U361" si="516">T312/T$321*100</f>
        <v>10.529175483102396</v>
      </c>
      <c r="U361" s="136">
        <f t="shared" si="516"/>
        <v>10.678765487929203</v>
      </c>
      <c r="V361" s="136">
        <f t="shared" ref="V361" si="517">V312/V$321*100</f>
        <v>10.274479699361917</v>
      </c>
    </row>
    <row r="362" spans="1:22" ht="12" customHeight="1">
      <c r="A362" s="70" t="s">
        <v>28</v>
      </c>
      <c r="B362" s="136">
        <f t="shared" si="490"/>
        <v>7.4362769702693789</v>
      </c>
      <c r="C362" s="136">
        <f t="shared" si="487"/>
        <v>7.441632376769074</v>
      </c>
      <c r="D362" s="136">
        <f t="shared" si="487"/>
        <v>7.5272814412465889</v>
      </c>
      <c r="E362" s="136">
        <f t="shared" si="487"/>
        <v>8.0555766857430271</v>
      </c>
      <c r="F362" s="136">
        <f t="shared" si="487"/>
        <v>6.7437777895831719</v>
      </c>
      <c r="G362" s="136">
        <f t="shared" si="487"/>
        <v>6.8472140541032376</v>
      </c>
      <c r="H362" s="136">
        <f t="shared" si="487"/>
        <v>6.8949727067161888</v>
      </c>
      <c r="I362" s="136">
        <f t="shared" si="487"/>
        <v>6.837358009250857</v>
      </c>
      <c r="J362" s="136">
        <f t="shared" si="487"/>
        <v>6.8790390174879379</v>
      </c>
      <c r="K362" s="136">
        <f t="shared" si="487"/>
        <v>7.1009936817583332</v>
      </c>
      <c r="L362" s="136">
        <f t="shared" si="487"/>
        <v>6.9034235921289095</v>
      </c>
      <c r="M362" s="136">
        <f t="shared" si="487"/>
        <v>6.5477121321114691</v>
      </c>
      <c r="N362" s="136">
        <f t="shared" si="487"/>
        <v>6.278715895950941</v>
      </c>
      <c r="O362" s="136">
        <f t="shared" si="487"/>
        <v>6.3277170919839048</v>
      </c>
      <c r="P362" s="136">
        <f t="shared" si="487"/>
        <v>6.3204803776488907</v>
      </c>
      <c r="Q362" s="136">
        <f t="shared" si="487"/>
        <v>6.3453038435071898</v>
      </c>
      <c r="R362" s="136">
        <f t="shared" si="487"/>
        <v>6.4630248436973545</v>
      </c>
      <c r="S362" s="136">
        <f t="shared" ref="S362" si="518">S313/S$321*100</f>
        <v>6.5170484934745687</v>
      </c>
      <c r="T362" s="136">
        <f t="shared" ref="T362:U362" si="519">T313/T$321*100</f>
        <v>6.2872916995811874</v>
      </c>
      <c r="U362" s="136">
        <f t="shared" si="519"/>
        <v>6.3954887231664079</v>
      </c>
      <c r="V362" s="136">
        <f t="shared" ref="V362" si="520">V313/V$321*100</f>
        <v>6.3911493696008836</v>
      </c>
    </row>
    <row r="363" spans="1:22" ht="12" customHeight="1">
      <c r="A363" s="70" t="s">
        <v>29</v>
      </c>
      <c r="B363" s="136">
        <f t="shared" si="490"/>
        <v>9.7697504416678207</v>
      </c>
      <c r="C363" s="136">
        <f t="shared" si="487"/>
        <v>9.848025864914165</v>
      </c>
      <c r="D363" s="136">
        <f t="shared" si="487"/>
        <v>9.9500218364966315</v>
      </c>
      <c r="E363" s="136">
        <f t="shared" si="487"/>
        <v>9.5477945243512146</v>
      </c>
      <c r="F363" s="136">
        <f t="shared" si="487"/>
        <v>9.2324215749928449</v>
      </c>
      <c r="G363" s="136">
        <f t="shared" si="487"/>
        <v>9.2332655190886257</v>
      </c>
      <c r="H363" s="136">
        <f t="shared" si="487"/>
        <v>9.277232412042931</v>
      </c>
      <c r="I363" s="136">
        <f t="shared" si="487"/>
        <v>8.853851847886963</v>
      </c>
      <c r="J363" s="136">
        <f t="shared" si="487"/>
        <v>8.7642788889897272</v>
      </c>
      <c r="K363" s="136">
        <f t="shared" si="487"/>
        <v>8.221371752449798</v>
      </c>
      <c r="L363" s="136">
        <f t="shared" si="487"/>
        <v>8.1266341473236992</v>
      </c>
      <c r="M363" s="136">
        <f t="shared" si="487"/>
        <v>7.8074723439468308</v>
      </c>
      <c r="N363" s="136">
        <f t="shared" si="487"/>
        <v>7.789422133693642</v>
      </c>
      <c r="O363" s="136">
        <f t="shared" si="487"/>
        <v>7.8592442378366432</v>
      </c>
      <c r="P363" s="136">
        <f t="shared" si="487"/>
        <v>7.7691937913428486</v>
      </c>
      <c r="Q363" s="136">
        <f t="shared" si="487"/>
        <v>7.7811510557809838</v>
      </c>
      <c r="R363" s="136">
        <f t="shared" si="487"/>
        <v>7.7046528679185515</v>
      </c>
      <c r="S363" s="136">
        <f t="shared" ref="S363" si="521">S314/S$321*100</f>
        <v>7.6947413818912711</v>
      </c>
      <c r="T363" s="136">
        <f t="shared" ref="T363:U363" si="522">T314/T$321*100</f>
        <v>7.6399659934153377</v>
      </c>
      <c r="U363" s="136">
        <f t="shared" si="522"/>
        <v>7.8551268996609522</v>
      </c>
      <c r="V363" s="136">
        <f t="shared" ref="V363" si="523">V314/V$321*100</f>
        <v>8.0620405412047216</v>
      </c>
    </row>
    <row r="364" spans="1:22" ht="12" customHeight="1">
      <c r="A364" s="70" t="s">
        <v>30</v>
      </c>
      <c r="B364" s="136">
        <f t="shared" si="490"/>
        <v>3.4049590241732335</v>
      </c>
      <c r="C364" s="136">
        <f t="shared" si="487"/>
        <v>3.6169180324190293</v>
      </c>
      <c r="D364" s="136">
        <f t="shared" si="487"/>
        <v>3.6941018771824674</v>
      </c>
      <c r="E364" s="136">
        <f t="shared" si="487"/>
        <v>3.8815421160097681</v>
      </c>
      <c r="F364" s="136">
        <f t="shared" si="487"/>
        <v>3.9180953530204037</v>
      </c>
      <c r="G364" s="136">
        <f t="shared" si="487"/>
        <v>3.9151947974302521</v>
      </c>
      <c r="H364" s="136">
        <f t="shared" si="487"/>
        <v>3.9910085543874887</v>
      </c>
      <c r="I364" s="136">
        <f t="shared" si="487"/>
        <v>3.7022797285753506</v>
      </c>
      <c r="J364" s="136">
        <f t="shared" si="487"/>
        <v>3.7129879648727959</v>
      </c>
      <c r="K364" s="136">
        <f t="shared" si="487"/>
        <v>3.6268209316825959</v>
      </c>
      <c r="L364" s="136">
        <f t="shared" si="487"/>
        <v>3.7074265923655059</v>
      </c>
      <c r="M364" s="136">
        <f t="shared" si="487"/>
        <v>3.5631720891007816</v>
      </c>
      <c r="N364" s="136">
        <f t="shared" si="487"/>
        <v>3.6605718336731838</v>
      </c>
      <c r="O364" s="136">
        <f t="shared" si="487"/>
        <v>3.767657773779959</v>
      </c>
      <c r="P364" s="136">
        <f t="shared" si="487"/>
        <v>3.8706429757013416</v>
      </c>
      <c r="Q364" s="136">
        <f t="shared" si="487"/>
        <v>3.7947596571932376</v>
      </c>
      <c r="R364" s="136">
        <f t="shared" si="487"/>
        <v>3.68412645300831</v>
      </c>
      <c r="S364" s="136">
        <f t="shared" ref="S364" si="524">S315/S$321*100</f>
        <v>3.6734023434750136</v>
      </c>
      <c r="T364" s="136">
        <f t="shared" ref="T364:U364" si="525">T315/T$321*100</f>
        <v>3.7439213540307081</v>
      </c>
      <c r="U364" s="136">
        <f t="shared" si="525"/>
        <v>3.7571784927331304</v>
      </c>
      <c r="V364" s="136">
        <f t="shared" ref="V364" si="526">V315/V$321*100</f>
        <v>3.9371449836051764</v>
      </c>
    </row>
    <row r="365" spans="1:22" ht="12" customHeight="1">
      <c r="A365" s="70" t="s">
        <v>31</v>
      </c>
      <c r="B365" s="136">
        <f t="shared" si="490"/>
        <v>6.3386814832585472</v>
      </c>
      <c r="C365" s="136">
        <f t="shared" si="487"/>
        <v>6.1733736490902302</v>
      </c>
      <c r="D365" s="136">
        <f t="shared" si="487"/>
        <v>5.9971905598272732</v>
      </c>
      <c r="E365" s="136">
        <f t="shared" si="487"/>
        <v>5.7797555099996716</v>
      </c>
      <c r="F365" s="136">
        <f t="shared" si="487"/>
        <v>5.6945133203703699</v>
      </c>
      <c r="G365" s="136">
        <f t="shared" si="487"/>
        <v>5.2474695901823454</v>
      </c>
      <c r="H365" s="136">
        <f t="shared" si="487"/>
        <v>5.1231648538714323</v>
      </c>
      <c r="I365" s="136">
        <f t="shared" si="487"/>
        <v>5.0842294585301939</v>
      </c>
      <c r="J365" s="136">
        <f t="shared" si="487"/>
        <v>5.1517705392678481</v>
      </c>
      <c r="K365" s="136">
        <f t="shared" si="487"/>
        <v>4.9428974957809864</v>
      </c>
      <c r="L365" s="136">
        <f t="shared" si="487"/>
        <v>5.1150610870320312</v>
      </c>
      <c r="M365" s="136">
        <f t="shared" si="487"/>
        <v>5.5160246277073384</v>
      </c>
      <c r="N365" s="136">
        <f t="shared" si="487"/>
        <v>5.4941925601520971</v>
      </c>
      <c r="O365" s="136">
        <f t="shared" si="487"/>
        <v>5.369027672625128</v>
      </c>
      <c r="P365" s="136">
        <f t="shared" si="487"/>
        <v>5.4607968106920524</v>
      </c>
      <c r="Q365" s="136">
        <f t="shared" si="487"/>
        <v>5.6732867082575504</v>
      </c>
      <c r="R365" s="136">
        <f t="shared" si="487"/>
        <v>5.7180679757974211</v>
      </c>
      <c r="S365" s="136">
        <f t="shared" ref="S365" si="527">S316/S$321*100</f>
        <v>5.7084921637373904</v>
      </c>
      <c r="T365" s="136">
        <f t="shared" ref="T365:U365" si="528">T316/T$321*100</f>
        <v>5.7720093775733465</v>
      </c>
      <c r="U365" s="136">
        <f t="shared" si="528"/>
        <v>5.5035790199483836</v>
      </c>
      <c r="V365" s="136">
        <f t="shared" ref="V365" si="529">V316/V$321*100</f>
        <v>5.4622575785590186</v>
      </c>
    </row>
    <row r="366" spans="1:22" ht="12" customHeight="1">
      <c r="A366" s="70" t="s">
        <v>32</v>
      </c>
      <c r="B366" s="136">
        <f t="shared" si="490"/>
        <v>3.0722844562041369</v>
      </c>
      <c r="C366" s="136">
        <f t="shared" si="487"/>
        <v>3.2437027666594673</v>
      </c>
      <c r="D366" s="136">
        <f t="shared" si="487"/>
        <v>3.3298294106414632</v>
      </c>
      <c r="E366" s="136">
        <f t="shared" si="487"/>
        <v>3.5237793797259465</v>
      </c>
      <c r="F366" s="136">
        <f t="shared" si="487"/>
        <v>3.6163687180247774</v>
      </c>
      <c r="G366" s="136">
        <f t="shared" si="487"/>
        <v>3.6114955982671755</v>
      </c>
      <c r="H366" s="136">
        <f t="shared" si="487"/>
        <v>3.5905555137635812</v>
      </c>
      <c r="I366" s="136">
        <f t="shared" si="487"/>
        <v>3.7111789687238494</v>
      </c>
      <c r="J366" s="136">
        <f t="shared" si="487"/>
        <v>3.6172032670756131</v>
      </c>
      <c r="K366" s="136">
        <f t="shared" si="487"/>
        <v>3.7253415282776774</v>
      </c>
      <c r="L366" s="136">
        <f t="shared" si="487"/>
        <v>3.6666515648046074</v>
      </c>
      <c r="M366" s="136">
        <f t="shared" si="487"/>
        <v>3.6007225976435695</v>
      </c>
      <c r="N366" s="136">
        <f t="shared" si="487"/>
        <v>3.5631129586206325</v>
      </c>
      <c r="O366" s="136">
        <f t="shared" si="487"/>
        <v>3.6982146412207748</v>
      </c>
      <c r="P366" s="136">
        <f t="shared" si="487"/>
        <v>3.5918610970990499</v>
      </c>
      <c r="Q366" s="136">
        <f t="shared" si="487"/>
        <v>3.4736603036492975</v>
      </c>
      <c r="R366" s="136">
        <f t="shared" si="487"/>
        <v>3.5023128951822731</v>
      </c>
      <c r="S366" s="136">
        <f t="shared" ref="S366" si="530">S317/S$321*100</f>
        <v>3.5483716967254302</v>
      </c>
      <c r="T366" s="136">
        <f t="shared" ref="T366:U366" si="531">T317/T$321*100</f>
        <v>3.5757973436002843</v>
      </c>
      <c r="U366" s="136">
        <f t="shared" si="531"/>
        <v>3.6734803542582206</v>
      </c>
      <c r="V366" s="136">
        <f t="shared" ref="V366" si="532">V317/V$321*100</f>
        <v>3.9076865705991621</v>
      </c>
    </row>
    <row r="367" spans="1:22" ht="12" customHeight="1">
      <c r="A367" s="70" t="s">
        <v>33</v>
      </c>
      <c r="B367" s="136">
        <f t="shared" si="490"/>
        <v>8.8836198011592238</v>
      </c>
      <c r="C367" s="136">
        <f t="shared" ref="B367:R372" si="533">C318/C$321*100</f>
        <v>8.5049698146054862</v>
      </c>
      <c r="D367" s="136">
        <f t="shared" si="533"/>
        <v>8.2935203268479238</v>
      </c>
      <c r="E367" s="136">
        <f t="shared" si="533"/>
        <v>8.2040425821403709</v>
      </c>
      <c r="F367" s="136">
        <f t="shared" si="533"/>
        <v>8.4805088007207594</v>
      </c>
      <c r="G367" s="136">
        <f t="shared" si="533"/>
        <v>8.8038705807895834</v>
      </c>
      <c r="H367" s="136">
        <f t="shared" si="533"/>
        <v>9.015395928961766</v>
      </c>
      <c r="I367" s="136">
        <f t="shared" si="533"/>
        <v>9.0451746318129764</v>
      </c>
      <c r="J367" s="136">
        <f t="shared" si="533"/>
        <v>8.8604618163838769</v>
      </c>
      <c r="K367" s="136">
        <f t="shared" si="533"/>
        <v>9.7542313924887694</v>
      </c>
      <c r="L367" s="136">
        <f t="shared" si="533"/>
        <v>9.2928804788297068</v>
      </c>
      <c r="M367" s="136">
        <f t="shared" si="533"/>
        <v>9.2383106378537008</v>
      </c>
      <c r="N367" s="136">
        <f t="shared" si="533"/>
        <v>9.2596422835877146</v>
      </c>
      <c r="O367" s="136">
        <f t="shared" si="533"/>
        <v>9.2594415776724066</v>
      </c>
      <c r="P367" s="136">
        <f t="shared" si="533"/>
        <v>9.0171277390672788</v>
      </c>
      <c r="Q367" s="136">
        <f t="shared" si="533"/>
        <v>9.0180560929073028</v>
      </c>
      <c r="R367" s="136">
        <f t="shared" si="533"/>
        <v>8.7470638972096815</v>
      </c>
      <c r="S367" s="136">
        <f t="shared" ref="S367" si="534">S318/S$321*100</f>
        <v>8.3805650653756878</v>
      </c>
      <c r="T367" s="136">
        <f t="shared" ref="T367:U367" si="535">T318/T$321*100</f>
        <v>7.8192330888165964</v>
      </c>
      <c r="U367" s="136">
        <f t="shared" si="535"/>
        <v>7.8141004721812752</v>
      </c>
      <c r="V367" s="136">
        <f t="shared" ref="V367" si="536">V318/V$321*100</f>
        <v>7.6659122629225767</v>
      </c>
    </row>
    <row r="368" spans="1:22" ht="12" customHeight="1">
      <c r="A368" s="70" t="s">
        <v>34</v>
      </c>
      <c r="B368" s="136">
        <f t="shared" si="490"/>
        <v>8.7118439180273839</v>
      </c>
      <c r="C368" s="136">
        <f t="shared" si="533"/>
        <v>9.1353709993950751</v>
      </c>
      <c r="D368" s="136">
        <f t="shared" si="533"/>
        <v>10.045970079273099</v>
      </c>
      <c r="E368" s="136">
        <f t="shared" si="533"/>
        <v>9.974115053750797</v>
      </c>
      <c r="F368" s="136">
        <f t="shared" si="533"/>
        <v>10.123250715074336</v>
      </c>
      <c r="G368" s="136">
        <f t="shared" si="533"/>
        <v>10.650599907151413</v>
      </c>
      <c r="H368" s="136">
        <f t="shared" si="533"/>
        <v>11.603740842577755</v>
      </c>
      <c r="I368" s="136">
        <f t="shared" si="533"/>
        <v>12.185670787297717</v>
      </c>
      <c r="J368" s="136">
        <f t="shared" si="533"/>
        <v>12.575943956100847</v>
      </c>
      <c r="K368" s="136">
        <f t="shared" si="533"/>
        <v>12.107144925140293</v>
      </c>
      <c r="L368" s="136">
        <f t="shared" si="533"/>
        <v>12.066065612556697</v>
      </c>
      <c r="M368" s="136">
        <f t="shared" si="533"/>
        <v>12.32366993385609</v>
      </c>
      <c r="N368" s="136">
        <f t="shared" si="533"/>
        <v>12.823148674806598</v>
      </c>
      <c r="O368" s="136">
        <f t="shared" si="533"/>
        <v>13.034583152293166</v>
      </c>
      <c r="P368" s="136">
        <f t="shared" si="533"/>
        <v>12.974442000182798</v>
      </c>
      <c r="Q368" s="136">
        <f t="shared" si="533"/>
        <v>13.415816284559396</v>
      </c>
      <c r="R368" s="136">
        <f t="shared" si="533"/>
        <v>13.613809585786562</v>
      </c>
      <c r="S368" s="136">
        <f t="shared" ref="S368" si="537">S319/S$321*100</f>
        <v>13.976908331627365</v>
      </c>
      <c r="T368" s="136">
        <f t="shared" ref="T368:U368" si="538">T319/T$321*100</f>
        <v>14.553908786244902</v>
      </c>
      <c r="U368" s="136">
        <f t="shared" si="538"/>
        <v>14.520291175936961</v>
      </c>
      <c r="V368" s="136">
        <f t="shared" ref="V368" si="539">V319/V$321*100</f>
        <v>14.194211765109724</v>
      </c>
    </row>
    <row r="369" spans="1:22" ht="12" customHeight="1">
      <c r="A369" s="70" t="s">
        <v>35</v>
      </c>
      <c r="B369" s="136">
        <f t="shared" si="490"/>
        <v>5.6178749401695862</v>
      </c>
      <c r="C369" s="136">
        <f t="shared" si="533"/>
        <v>5.6169049428875688</v>
      </c>
      <c r="D369" s="136">
        <f t="shared" si="533"/>
        <v>5.3673116153146623</v>
      </c>
      <c r="E369" s="136">
        <f t="shared" si="533"/>
        <v>5.2436513251907053</v>
      </c>
      <c r="F369" s="136">
        <f t="shared" si="533"/>
        <v>5.5007900132137619</v>
      </c>
      <c r="G369" s="136">
        <f t="shared" si="533"/>
        <v>5.7069724334023384</v>
      </c>
      <c r="H369" s="136">
        <f t="shared" si="533"/>
        <v>5.8032647890274731</v>
      </c>
      <c r="I369" s="136">
        <f t="shared" si="533"/>
        <v>5.7341786088377065</v>
      </c>
      <c r="J369" s="136">
        <f t="shared" si="533"/>
        <v>5.8728595421156093</v>
      </c>
      <c r="K369" s="136">
        <f t="shared" si="533"/>
        <v>6.2146859467166378</v>
      </c>
      <c r="L369" s="136">
        <f t="shared" si="533"/>
        <v>5.9167686042355703</v>
      </c>
      <c r="M369" s="136">
        <f t="shared" si="533"/>
        <v>6.1317361523785685</v>
      </c>
      <c r="N369" s="136">
        <f t="shared" si="533"/>
        <v>6.203064427772893</v>
      </c>
      <c r="O369" s="136">
        <f t="shared" si="533"/>
        <v>6.3126223383462685</v>
      </c>
      <c r="P369" s="136">
        <f t="shared" si="533"/>
        <v>5.9677252808051975</v>
      </c>
      <c r="Q369" s="136">
        <f t="shared" si="533"/>
        <v>6.2657710735126022</v>
      </c>
      <c r="R369" s="136">
        <f t="shared" si="533"/>
        <v>6.3415332278488901</v>
      </c>
      <c r="S369" s="136">
        <f t="shared" ref="S369" si="540">S320/S$321*100</f>
        <v>6.1586575145829974</v>
      </c>
      <c r="T369" s="136">
        <f t="shared" ref="T369:U369" si="541">T320/T$321*100</f>
        <v>5.6965219607235742</v>
      </c>
      <c r="U369" s="136">
        <f t="shared" si="541"/>
        <v>5.6948998324225908</v>
      </c>
      <c r="V369" s="136">
        <f t="shared" ref="V369" si="542">V320/V$321*100</f>
        <v>5.9216091033985609</v>
      </c>
    </row>
    <row r="370" spans="1:22" ht="12" customHeight="1">
      <c r="A370" s="72" t="s">
        <v>5</v>
      </c>
      <c r="B370" s="137">
        <f t="shared" si="533"/>
        <v>100</v>
      </c>
      <c r="C370" s="137">
        <f t="shared" si="533"/>
        <v>100</v>
      </c>
      <c r="D370" s="137">
        <f t="shared" si="533"/>
        <v>100</v>
      </c>
      <c r="E370" s="137">
        <f t="shared" si="533"/>
        <v>100</v>
      </c>
      <c r="F370" s="137">
        <f t="shared" si="533"/>
        <v>100</v>
      </c>
      <c r="G370" s="137">
        <f t="shared" si="533"/>
        <v>100</v>
      </c>
      <c r="H370" s="137">
        <f t="shared" si="533"/>
        <v>100</v>
      </c>
      <c r="I370" s="137">
        <f t="shared" si="533"/>
        <v>100</v>
      </c>
      <c r="J370" s="137">
        <f t="shared" si="533"/>
        <v>100</v>
      </c>
      <c r="K370" s="137">
        <f t="shared" si="533"/>
        <v>100</v>
      </c>
      <c r="L370" s="137">
        <f t="shared" si="533"/>
        <v>100</v>
      </c>
      <c r="M370" s="137">
        <f t="shared" si="533"/>
        <v>100</v>
      </c>
      <c r="N370" s="137">
        <f t="shared" si="533"/>
        <v>100</v>
      </c>
      <c r="O370" s="137">
        <f t="shared" si="533"/>
        <v>100</v>
      </c>
      <c r="P370" s="137">
        <f t="shared" si="533"/>
        <v>100</v>
      </c>
      <c r="Q370" s="137">
        <f t="shared" si="533"/>
        <v>100</v>
      </c>
      <c r="R370" s="137">
        <f t="shared" si="533"/>
        <v>100</v>
      </c>
      <c r="S370" s="137">
        <f t="shared" ref="S370" si="543">S321/S$321*100</f>
        <v>100</v>
      </c>
      <c r="T370" s="137">
        <f t="shared" ref="T370:U370" si="544">T321/T$321*100</f>
        <v>100</v>
      </c>
      <c r="U370" s="137">
        <f t="shared" si="544"/>
        <v>100</v>
      </c>
      <c r="V370" s="137">
        <f t="shared" ref="V370" si="545">V321/V$321*100</f>
        <v>100</v>
      </c>
    </row>
    <row r="371" spans="1:22" ht="12" customHeight="1">
      <c r="A371" s="73" t="s">
        <v>3</v>
      </c>
      <c r="B371" s="136">
        <f t="shared" si="490"/>
        <v>12.735335871346267</v>
      </c>
      <c r="C371" s="136">
        <f t="shared" si="533"/>
        <v>12.256125666981751</v>
      </c>
      <c r="D371" s="136">
        <f t="shared" si="533"/>
        <v>12.323299258315359</v>
      </c>
      <c r="E371" s="136">
        <f t="shared" si="533"/>
        <v>12.711459517906972</v>
      </c>
      <c r="F371" s="136">
        <f t="shared" si="533"/>
        <v>13.659668605502281</v>
      </c>
      <c r="G371" s="136">
        <f t="shared" si="533"/>
        <v>12.793525275991113</v>
      </c>
      <c r="H371" s="136">
        <f t="shared" si="533"/>
        <v>12.260335721568902</v>
      </c>
      <c r="I371" s="136">
        <f t="shared" si="533"/>
        <v>12.287979411205383</v>
      </c>
      <c r="J371" s="136">
        <f t="shared" si="533"/>
        <v>12.053655359950302</v>
      </c>
      <c r="K371" s="136">
        <f t="shared" si="533"/>
        <v>11.609884452291778</v>
      </c>
      <c r="L371" s="136">
        <f t="shared" si="533"/>
        <v>11.778264393333032</v>
      </c>
      <c r="M371" s="136">
        <f t="shared" si="533"/>
        <v>12.294955947393866</v>
      </c>
      <c r="N371" s="136">
        <f t="shared" si="533"/>
        <v>11.881271034592841</v>
      </c>
      <c r="O371" s="136">
        <f t="shared" si="533"/>
        <v>10.985765520167751</v>
      </c>
      <c r="P371" s="136">
        <f t="shared" si="533"/>
        <v>11.169938512051655</v>
      </c>
      <c r="Q371" s="136">
        <f t="shared" si="533"/>
        <v>10.781448052753175</v>
      </c>
      <c r="R371" s="136">
        <f t="shared" si="533"/>
        <v>10.767624553839534</v>
      </c>
      <c r="S371" s="136">
        <f t="shared" ref="S371" si="546">S322/S$321*100</f>
        <v>11.319740067014225</v>
      </c>
      <c r="T371" s="136">
        <f t="shared" ref="T371:U371" si="547">T322/T$321*100</f>
        <v>11.465955081883052</v>
      </c>
      <c r="U371" s="136">
        <f t="shared" si="547"/>
        <v>11.239595845915728</v>
      </c>
      <c r="V371" s="136">
        <f t="shared" ref="V371" si="548">V322/V$321*100</f>
        <v>11.340896094341815</v>
      </c>
    </row>
    <row r="372" spans="1:22" ht="12" customHeight="1">
      <c r="A372" s="73" t="s">
        <v>4</v>
      </c>
      <c r="B372" s="136">
        <f t="shared" si="490"/>
        <v>87.264664128653749</v>
      </c>
      <c r="C372" s="136">
        <f t="shared" si="533"/>
        <v>87.743874333018255</v>
      </c>
      <c r="D372" s="136">
        <f t="shared" si="533"/>
        <v>87.676700741684655</v>
      </c>
      <c r="E372" s="136">
        <f t="shared" si="533"/>
        <v>87.288540482093026</v>
      </c>
      <c r="F372" s="136">
        <f t="shared" si="533"/>
        <v>86.34033139449771</v>
      </c>
      <c r="G372" s="136">
        <f t="shared" si="533"/>
        <v>87.206474724008885</v>
      </c>
      <c r="H372" s="136">
        <f t="shared" si="533"/>
        <v>87.739664278431079</v>
      </c>
      <c r="I372" s="136">
        <f t="shared" si="533"/>
        <v>87.712020588794601</v>
      </c>
      <c r="J372" s="136">
        <f t="shared" si="533"/>
        <v>87.946344640049674</v>
      </c>
      <c r="K372" s="136">
        <f t="shared" si="533"/>
        <v>88.39011554770822</v>
      </c>
      <c r="L372" s="136">
        <f t="shared" si="533"/>
        <v>88.221735606666996</v>
      </c>
      <c r="M372" s="136">
        <f t="shared" si="533"/>
        <v>87.705044052606141</v>
      </c>
      <c r="N372" s="136">
        <f t="shared" si="533"/>
        <v>88.118728965407144</v>
      </c>
      <c r="O372" s="136">
        <f t="shared" si="533"/>
        <v>89.01423447983224</v>
      </c>
      <c r="P372" s="136">
        <f t="shared" si="533"/>
        <v>88.830061487948356</v>
      </c>
      <c r="Q372" s="136">
        <f t="shared" si="533"/>
        <v>89.218551947246823</v>
      </c>
      <c r="R372" s="136">
        <f t="shared" si="533"/>
        <v>89.232375446160489</v>
      </c>
      <c r="S372" s="136">
        <f t="shared" ref="S372" si="549">S323/S$321*100</f>
        <v>88.680259932985777</v>
      </c>
      <c r="T372" s="136">
        <f t="shared" ref="T372:U372" si="550">T323/T$321*100</f>
        <v>88.534044918116948</v>
      </c>
      <c r="U372" s="136">
        <f t="shared" si="550"/>
        <v>88.760404154084284</v>
      </c>
      <c r="V372" s="136">
        <f t="shared" ref="V372" si="551">V323/V$321*100</f>
        <v>88.659103905658171</v>
      </c>
    </row>
    <row r="373" spans="1:22" ht="12" customHeight="1">
      <c r="A373" s="14"/>
      <c r="B373" s="138"/>
      <c r="C373" s="138"/>
      <c r="D373" s="138"/>
      <c r="E373" s="138"/>
      <c r="F373" s="138"/>
      <c r="G373" s="138"/>
      <c r="H373" s="138"/>
      <c r="I373" s="124"/>
      <c r="J373" s="124"/>
      <c r="K373" s="124"/>
      <c r="L373" s="124"/>
      <c r="M373" s="124"/>
    </row>
    <row r="374" spans="1:22" ht="12" customHeight="1">
      <c r="A374" s="127"/>
      <c r="B374" s="184" t="s">
        <v>96</v>
      </c>
      <c r="C374" s="184"/>
      <c r="D374" s="184"/>
      <c r="E374" s="184"/>
      <c r="F374" s="184"/>
      <c r="G374" s="184"/>
      <c r="H374" s="184"/>
      <c r="I374" s="184"/>
      <c r="J374" s="184"/>
      <c r="K374" s="184"/>
      <c r="L374" s="184"/>
      <c r="M374" s="184"/>
      <c r="N374" s="184"/>
      <c r="O374" s="184"/>
      <c r="P374" s="184"/>
      <c r="Q374" s="184"/>
      <c r="R374" s="184"/>
      <c r="S374" s="184"/>
      <c r="T374" s="184"/>
      <c r="U374" s="184"/>
      <c r="V374" s="184"/>
    </row>
    <row r="375" spans="1:22" ht="12" customHeight="1">
      <c r="A375" s="70" t="s">
        <v>18</v>
      </c>
      <c r="B375" s="136">
        <f t="shared" ref="B375:T375" si="552">B302/$Q302*100</f>
        <v>68.395598393208701</v>
      </c>
      <c r="C375" s="136">
        <f t="shared" si="552"/>
        <v>71.177137741767865</v>
      </c>
      <c r="D375" s="136">
        <f t="shared" si="552"/>
        <v>71.625491691037851</v>
      </c>
      <c r="E375" s="136">
        <f t="shared" si="552"/>
        <v>71.796564136994505</v>
      </c>
      <c r="F375" s="136">
        <f t="shared" si="552"/>
        <v>72.831723128160206</v>
      </c>
      <c r="G375" s="136">
        <f t="shared" si="552"/>
        <v>73.580876300586823</v>
      </c>
      <c r="H375" s="136">
        <f t="shared" si="552"/>
        <v>74.892558158941853</v>
      </c>
      <c r="I375" s="136">
        <f t="shared" si="552"/>
        <v>83.602838816375922</v>
      </c>
      <c r="J375" s="136">
        <f t="shared" si="552"/>
        <v>89.054018685207751</v>
      </c>
      <c r="K375" s="136">
        <f t="shared" si="552"/>
        <v>81.927770254636229</v>
      </c>
      <c r="L375" s="136">
        <f t="shared" si="552"/>
        <v>85.105317659911023</v>
      </c>
      <c r="M375" s="136">
        <f t="shared" si="552"/>
        <v>94.143329122902855</v>
      </c>
      <c r="N375" s="136">
        <f t="shared" si="552"/>
        <v>92.195910192655646</v>
      </c>
      <c r="O375" s="136">
        <f t="shared" si="552"/>
        <v>97.369808558174128</v>
      </c>
      <c r="P375" s="136">
        <f t="shared" si="552"/>
        <v>103.83604356088627</v>
      </c>
      <c r="Q375" s="139">
        <f t="shared" si="552"/>
        <v>100</v>
      </c>
      <c r="R375" s="136">
        <f t="shared" si="552"/>
        <v>101.79986420413381</v>
      </c>
      <c r="S375" s="136">
        <f t="shared" si="552"/>
        <v>116.64409724197837</v>
      </c>
      <c r="T375" s="136">
        <f t="shared" si="552"/>
        <v>121.07832538661994</v>
      </c>
      <c r="U375" s="136">
        <f t="shared" ref="U375:V375" si="553">U302/$Q302*100</f>
        <v>122.29631568366392</v>
      </c>
      <c r="V375" s="136">
        <f t="shared" si="553"/>
        <v>116.74537516452921</v>
      </c>
    </row>
    <row r="376" spans="1:22" ht="12" customHeight="1">
      <c r="A376" s="70" t="s">
        <v>19</v>
      </c>
      <c r="B376" s="136">
        <f t="shared" ref="B376:T376" si="554">B303/$Q303*100</f>
        <v>121.42046773070673</v>
      </c>
      <c r="C376" s="136">
        <f t="shared" si="554"/>
        <v>115.8097620091277</v>
      </c>
      <c r="D376" s="136">
        <f t="shared" si="554"/>
        <v>114.74550705205888</v>
      </c>
      <c r="E376" s="136">
        <f t="shared" si="554"/>
        <v>110.72763839826727</v>
      </c>
      <c r="F376" s="136">
        <f t="shared" si="554"/>
        <v>136.26073279529689</v>
      </c>
      <c r="G376" s="136">
        <f t="shared" si="554"/>
        <v>116.26099064022897</v>
      </c>
      <c r="H376" s="136">
        <f t="shared" si="554"/>
        <v>107.96418533893714</v>
      </c>
      <c r="I376" s="136">
        <f t="shared" si="554"/>
        <v>111.93822035427891</v>
      </c>
      <c r="J376" s="136">
        <f t="shared" si="554"/>
        <v>104.71662841966842</v>
      </c>
      <c r="K376" s="136">
        <f t="shared" si="554"/>
        <v>81.13026325967563</v>
      </c>
      <c r="L376" s="136">
        <f t="shared" si="554"/>
        <v>86.068638320913806</v>
      </c>
      <c r="M376" s="136">
        <f t="shared" si="554"/>
        <v>92.346517804192558</v>
      </c>
      <c r="N376" s="136">
        <f t="shared" si="554"/>
        <v>85.444653585333768</v>
      </c>
      <c r="O376" s="136">
        <f t="shared" si="554"/>
        <v>94.845679808163368</v>
      </c>
      <c r="P376" s="136">
        <f t="shared" si="554"/>
        <v>99.229688265477151</v>
      </c>
      <c r="Q376" s="139">
        <f t="shared" si="554"/>
        <v>100</v>
      </c>
      <c r="R376" s="136">
        <f t="shared" si="554"/>
        <v>100.13794703865095</v>
      </c>
      <c r="S376" s="136">
        <f t="shared" si="554"/>
        <v>104.13712193486838</v>
      </c>
      <c r="T376" s="136">
        <f t="shared" si="554"/>
        <v>103.27656447412525</v>
      </c>
      <c r="U376" s="136">
        <f t="shared" ref="U376:V376" si="555">U303/$Q303*100</f>
        <v>110.81659489982725</v>
      </c>
      <c r="V376" s="136">
        <f t="shared" si="555"/>
        <v>111.19369311296188</v>
      </c>
    </row>
    <row r="377" spans="1:22" ht="12" customHeight="1">
      <c r="A377" s="70" t="s">
        <v>20</v>
      </c>
      <c r="B377" s="136">
        <f t="shared" ref="B377:T377" si="556">B304/$Q304*100</f>
        <v>74.749543542113202</v>
      </c>
      <c r="C377" s="136">
        <f t="shared" si="556"/>
        <v>74.23831070889895</v>
      </c>
      <c r="D377" s="136">
        <f t="shared" si="556"/>
        <v>71.463046757164406</v>
      </c>
      <c r="E377" s="136">
        <f t="shared" si="556"/>
        <v>73.900134952766521</v>
      </c>
      <c r="F377" s="136">
        <f t="shared" si="556"/>
        <v>70.761292371199488</v>
      </c>
      <c r="G377" s="136">
        <f t="shared" si="556"/>
        <v>67.736762721282844</v>
      </c>
      <c r="H377" s="136">
        <f t="shared" si="556"/>
        <v>67.520838294832103</v>
      </c>
      <c r="I377" s="136">
        <f t="shared" si="556"/>
        <v>75.527506549178369</v>
      </c>
      <c r="J377" s="136">
        <f t="shared" si="556"/>
        <v>77.793125347304908</v>
      </c>
      <c r="K377" s="136">
        <f t="shared" si="556"/>
        <v>127.7669286338017</v>
      </c>
      <c r="L377" s="136">
        <f t="shared" si="556"/>
        <v>142.63554814638405</v>
      </c>
      <c r="M377" s="136">
        <f t="shared" si="556"/>
        <v>183.81201873461936</v>
      </c>
      <c r="N377" s="136">
        <f t="shared" si="556"/>
        <v>167.48908470270698</v>
      </c>
      <c r="O377" s="136">
        <f t="shared" si="556"/>
        <v>97.708978328173373</v>
      </c>
      <c r="P377" s="136">
        <f t="shared" si="556"/>
        <v>92.110820036516628</v>
      </c>
      <c r="Q377" s="139">
        <f t="shared" si="556"/>
        <v>100</v>
      </c>
      <c r="R377" s="136">
        <f t="shared" si="556"/>
        <v>100.10954989283162</v>
      </c>
      <c r="S377" s="136">
        <f t="shared" si="556"/>
        <v>102.34341509883305</v>
      </c>
      <c r="T377" s="136">
        <f t="shared" si="556"/>
        <v>116.79129951575773</v>
      </c>
      <c r="U377" s="136">
        <f t="shared" ref="U377:V377" si="557">U304/$Q304*100</f>
        <v>97.342224339128364</v>
      </c>
      <c r="V377" s="136">
        <f t="shared" si="557"/>
        <v>96.846868301976656</v>
      </c>
    </row>
    <row r="378" spans="1:22" ht="12" customHeight="1">
      <c r="A378" s="70" t="s">
        <v>21</v>
      </c>
      <c r="B378" s="136">
        <f t="shared" ref="B378:T378" si="558">B305/$Q305*100</f>
        <v>85.138928599277406</v>
      </c>
      <c r="C378" s="136">
        <f t="shared" si="558"/>
        <v>71.662594546825048</v>
      </c>
      <c r="D378" s="136">
        <f t="shared" si="558"/>
        <v>71.224625061731601</v>
      </c>
      <c r="E378" s="136">
        <f t="shared" si="558"/>
        <v>79.357601434772434</v>
      </c>
      <c r="F378" s="136">
        <f t="shared" si="558"/>
        <v>78.16520676838303</v>
      </c>
      <c r="G378" s="136">
        <f t="shared" si="558"/>
        <v>78.040443947703579</v>
      </c>
      <c r="H378" s="136">
        <f t="shared" si="558"/>
        <v>75.191692875523103</v>
      </c>
      <c r="I378" s="136">
        <f t="shared" si="558"/>
        <v>80.002209341616208</v>
      </c>
      <c r="J378" s="136">
        <f t="shared" si="558"/>
        <v>83.742494736568489</v>
      </c>
      <c r="K378" s="136">
        <f t="shared" si="558"/>
        <v>85.168169885374169</v>
      </c>
      <c r="L378" s="136">
        <f t="shared" si="558"/>
        <v>89.165128791620091</v>
      </c>
      <c r="M378" s="136">
        <f t="shared" si="558"/>
        <v>94.438307384399451</v>
      </c>
      <c r="N378" s="136">
        <f t="shared" si="558"/>
        <v>99.470407818470093</v>
      </c>
      <c r="O378" s="136">
        <f t="shared" si="558"/>
        <v>90.593403165856586</v>
      </c>
      <c r="P378" s="136">
        <f t="shared" si="558"/>
        <v>100.52049489252204</v>
      </c>
      <c r="Q378" s="139">
        <f t="shared" si="558"/>
        <v>100</v>
      </c>
      <c r="R378" s="136">
        <f t="shared" si="558"/>
        <v>104.62532165414706</v>
      </c>
      <c r="S378" s="136">
        <f t="shared" si="558"/>
        <v>107.8405635120734</v>
      </c>
      <c r="T378" s="136">
        <f t="shared" si="558"/>
        <v>120.75221583967979</v>
      </c>
      <c r="U378" s="136">
        <f t="shared" ref="U378:V378" si="559">U305/$Q305*100</f>
        <v>122.80625373638657</v>
      </c>
      <c r="V378" s="136">
        <f t="shared" si="559"/>
        <v>120.58391599303407</v>
      </c>
    </row>
    <row r="379" spans="1:22" ht="12" customHeight="1">
      <c r="A379" s="70"/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9"/>
      <c r="R379" s="136"/>
      <c r="S379" s="136"/>
      <c r="T379" s="136"/>
      <c r="U379" s="136"/>
      <c r="V379" s="136"/>
    </row>
    <row r="380" spans="1:22" ht="12" customHeight="1">
      <c r="A380" s="70" t="s">
        <v>22</v>
      </c>
      <c r="B380" s="136">
        <f t="shared" ref="B380:T380" si="560">B307/$Q307*100</f>
        <v>80.192864985510383</v>
      </c>
      <c r="C380" s="136">
        <f t="shared" si="560"/>
        <v>77.024497363068562</v>
      </c>
      <c r="D380" s="136">
        <f t="shared" si="560"/>
        <v>76.303166117680945</v>
      </c>
      <c r="E380" s="136">
        <f t="shared" si="560"/>
        <v>70.982504454884165</v>
      </c>
      <c r="F380" s="136">
        <f t="shared" si="560"/>
        <v>73.964126932699742</v>
      </c>
      <c r="G380" s="136">
        <f t="shared" si="560"/>
        <v>73.579836924239956</v>
      </c>
      <c r="H380" s="136">
        <f t="shared" si="560"/>
        <v>78.144518242525692</v>
      </c>
      <c r="I380" s="136">
        <f t="shared" si="560"/>
        <v>83.557877495185124</v>
      </c>
      <c r="J380" s="136">
        <f t="shared" si="560"/>
        <v>84.116762964162945</v>
      </c>
      <c r="K380" s="136">
        <f t="shared" si="560"/>
        <v>85.159835844268045</v>
      </c>
      <c r="L380" s="136">
        <f t="shared" si="560"/>
        <v>89.635419479093542</v>
      </c>
      <c r="M380" s="136">
        <f t="shared" si="560"/>
        <v>95.162175783429632</v>
      </c>
      <c r="N380" s="136">
        <f t="shared" si="560"/>
        <v>90.779739726767104</v>
      </c>
      <c r="O380" s="136">
        <f t="shared" si="560"/>
        <v>98.175297442266498</v>
      </c>
      <c r="P380" s="136">
        <f t="shared" si="560"/>
        <v>97.831056392533782</v>
      </c>
      <c r="Q380" s="139">
        <f t="shared" si="560"/>
        <v>100</v>
      </c>
      <c r="R380" s="136">
        <f t="shared" si="560"/>
        <v>102.99197220872259</v>
      </c>
      <c r="S380" s="136">
        <f t="shared" si="560"/>
        <v>103.69935381680075</v>
      </c>
      <c r="T380" s="136">
        <f t="shared" si="560"/>
        <v>106.74487463325954</v>
      </c>
      <c r="U380" s="136">
        <f t="shared" ref="U380:V380" si="561">U307/$Q307*100</f>
        <v>113.3853519808485</v>
      </c>
      <c r="V380" s="136">
        <f t="shared" si="561"/>
        <v>109.50960275032848</v>
      </c>
    </row>
    <row r="381" spans="1:22" ht="12" customHeight="1">
      <c r="A381" s="70" t="s">
        <v>23</v>
      </c>
      <c r="B381" s="136">
        <f t="shared" ref="B381:T381" si="562">B308/$Q308*100</f>
        <v>74.587873127875199</v>
      </c>
      <c r="C381" s="136">
        <f t="shared" si="562"/>
        <v>77.868631316799835</v>
      </c>
      <c r="D381" s="136">
        <f t="shared" si="562"/>
        <v>74.149977517207972</v>
      </c>
      <c r="E381" s="136">
        <f t="shared" si="562"/>
        <v>73.536024350593195</v>
      </c>
      <c r="F381" s="136">
        <f t="shared" si="562"/>
        <v>71.363148974438801</v>
      </c>
      <c r="G381" s="136">
        <f t="shared" si="562"/>
        <v>70.626059285393112</v>
      </c>
      <c r="H381" s="136">
        <f t="shared" si="562"/>
        <v>70.639203071495274</v>
      </c>
      <c r="I381" s="136">
        <f t="shared" si="562"/>
        <v>77.780083705164131</v>
      </c>
      <c r="J381" s="136">
        <f t="shared" si="562"/>
        <v>80.632631178444186</v>
      </c>
      <c r="K381" s="136">
        <f t="shared" si="562"/>
        <v>81.165992182906152</v>
      </c>
      <c r="L381" s="136">
        <f t="shared" si="562"/>
        <v>86.047871052540543</v>
      </c>
      <c r="M381" s="136">
        <f t="shared" si="562"/>
        <v>90.68036387534157</v>
      </c>
      <c r="N381" s="136">
        <f t="shared" si="562"/>
        <v>92.605236761094389</v>
      </c>
      <c r="O381" s="136">
        <f t="shared" si="562"/>
        <v>89.443118536197289</v>
      </c>
      <c r="P381" s="136">
        <f t="shared" si="562"/>
        <v>98.275742796859319</v>
      </c>
      <c r="Q381" s="139">
        <f t="shared" si="562"/>
        <v>100</v>
      </c>
      <c r="R381" s="136">
        <f t="shared" si="562"/>
        <v>99.268790425789476</v>
      </c>
      <c r="S381" s="136">
        <f t="shared" si="562"/>
        <v>102.75293141018989</v>
      </c>
      <c r="T381" s="136">
        <f t="shared" si="562"/>
        <v>112.66403790944624</v>
      </c>
      <c r="U381" s="136">
        <f t="shared" ref="U381:V381" si="563">U308/$Q308*100</f>
        <v>118.80322368648611</v>
      </c>
      <c r="V381" s="136">
        <f t="shared" si="563"/>
        <v>109.51610113797517</v>
      </c>
    </row>
    <row r="382" spans="1:22" ht="12" customHeight="1">
      <c r="A382" s="70" t="s">
        <v>24</v>
      </c>
      <c r="B382" s="136">
        <f t="shared" ref="B382:T382" si="564">B309/$Q309*100</f>
        <v>78.163060723504017</v>
      </c>
      <c r="C382" s="136">
        <f t="shared" si="564"/>
        <v>79.628854912423336</v>
      </c>
      <c r="D382" s="136">
        <f t="shared" si="564"/>
        <v>78.087679277601069</v>
      </c>
      <c r="E382" s="136">
        <f t="shared" si="564"/>
        <v>77.648414621632512</v>
      </c>
      <c r="F382" s="136">
        <f t="shared" si="564"/>
        <v>79.826188540441549</v>
      </c>
      <c r="G382" s="136">
        <f t="shared" si="564"/>
        <v>81.170425214501662</v>
      </c>
      <c r="H382" s="136">
        <f t="shared" si="564"/>
        <v>76.3345673262872</v>
      </c>
      <c r="I382" s="136">
        <f t="shared" si="564"/>
        <v>83.386876524402282</v>
      </c>
      <c r="J382" s="136">
        <f t="shared" si="564"/>
        <v>84.604030342018646</v>
      </c>
      <c r="K382" s="136">
        <f t="shared" si="564"/>
        <v>82.101839938747645</v>
      </c>
      <c r="L382" s="136">
        <f t="shared" si="564"/>
        <v>86.990583239270975</v>
      </c>
      <c r="M382" s="136">
        <f t="shared" si="564"/>
        <v>94.931288430724052</v>
      </c>
      <c r="N382" s="136">
        <f t="shared" si="564"/>
        <v>94.222860706138661</v>
      </c>
      <c r="O382" s="136">
        <f t="shared" si="564"/>
        <v>97.231409198904402</v>
      </c>
      <c r="P382" s="136">
        <f t="shared" si="564"/>
        <v>100.16694424930341</v>
      </c>
      <c r="Q382" s="139">
        <f t="shared" si="564"/>
        <v>100</v>
      </c>
      <c r="R382" s="136">
        <f t="shared" si="564"/>
        <v>105.42904277403721</v>
      </c>
      <c r="S382" s="136">
        <f t="shared" si="564"/>
        <v>108.49284468264806</v>
      </c>
      <c r="T382" s="136">
        <f t="shared" si="564"/>
        <v>115.70933545927431</v>
      </c>
      <c r="U382" s="136">
        <f t="shared" ref="U382:V382" si="565">U309/$Q309*100</f>
        <v>120.86290048859807</v>
      </c>
      <c r="V382" s="136">
        <f t="shared" si="565"/>
        <v>119.54273851715618</v>
      </c>
    </row>
    <row r="383" spans="1:22" ht="12" customHeight="1">
      <c r="A383" s="70" t="s">
        <v>25</v>
      </c>
      <c r="B383" s="136">
        <f t="shared" ref="B383:T383" si="566">B310/$Q310*100</f>
        <v>66.94316258568837</v>
      </c>
      <c r="C383" s="136">
        <f t="shared" si="566"/>
        <v>66.862496803808639</v>
      </c>
      <c r="D383" s="136">
        <f t="shared" si="566"/>
        <v>65.475958553008056</v>
      </c>
      <c r="E383" s="136">
        <f t="shared" si="566"/>
        <v>62.806682170731406</v>
      </c>
      <c r="F383" s="136">
        <f t="shared" si="566"/>
        <v>62.913526281824936</v>
      </c>
      <c r="G383" s="136">
        <f t="shared" si="566"/>
        <v>65.166080190919146</v>
      </c>
      <c r="H383" s="136">
        <f t="shared" si="566"/>
        <v>68.01769168016169</v>
      </c>
      <c r="I383" s="136">
        <f t="shared" si="566"/>
        <v>76.163109254952559</v>
      </c>
      <c r="J383" s="136">
        <f t="shared" si="566"/>
        <v>79.872822023889228</v>
      </c>
      <c r="K383" s="136">
        <f t="shared" si="566"/>
        <v>79.72579722144431</v>
      </c>
      <c r="L383" s="136">
        <f t="shared" si="566"/>
        <v>82.847106381424339</v>
      </c>
      <c r="M383" s="136">
        <f t="shared" si="566"/>
        <v>91.138939960306345</v>
      </c>
      <c r="N383" s="136">
        <f t="shared" si="566"/>
        <v>89.248316672551709</v>
      </c>
      <c r="O383" s="136">
        <f t="shared" si="566"/>
        <v>98.114551498252752</v>
      </c>
      <c r="P383" s="136">
        <f t="shared" si="566"/>
        <v>97.26984378234242</v>
      </c>
      <c r="Q383" s="139">
        <f t="shared" si="566"/>
        <v>100</v>
      </c>
      <c r="R383" s="136">
        <f t="shared" si="566"/>
        <v>102.05682523834456</v>
      </c>
      <c r="S383" s="136">
        <f t="shared" si="566"/>
        <v>103.93405496231539</v>
      </c>
      <c r="T383" s="136">
        <f t="shared" si="566"/>
        <v>107.99961036905354</v>
      </c>
      <c r="U383" s="136">
        <f t="shared" ref="U383:V383" si="567">U310/$Q310*100</f>
        <v>106.39481790841236</v>
      </c>
      <c r="V383" s="136">
        <f t="shared" si="567"/>
        <v>101.46020285161148</v>
      </c>
    </row>
    <row r="384" spans="1:22" ht="12" customHeight="1">
      <c r="A384" s="70" t="s">
        <v>26</v>
      </c>
      <c r="B384" s="136">
        <f t="shared" ref="B384:T384" si="568">B311/$Q311*100</f>
        <v>82.602129294259683</v>
      </c>
      <c r="C384" s="136">
        <f t="shared" si="568"/>
        <v>82.907254966523993</v>
      </c>
      <c r="D384" s="136">
        <f t="shared" si="568"/>
        <v>81.397870705740303</v>
      </c>
      <c r="E384" s="136">
        <f t="shared" si="568"/>
        <v>77.62792229173526</v>
      </c>
      <c r="F384" s="136">
        <f t="shared" si="568"/>
        <v>75.510481835144333</v>
      </c>
      <c r="G384" s="136">
        <f t="shared" si="568"/>
        <v>74.943694435297985</v>
      </c>
      <c r="H384" s="136">
        <f t="shared" si="568"/>
        <v>74.335638239490734</v>
      </c>
      <c r="I384" s="136">
        <f t="shared" si="568"/>
        <v>80.728350345735919</v>
      </c>
      <c r="J384" s="136">
        <f t="shared" si="568"/>
        <v>86.321150257929972</v>
      </c>
      <c r="K384" s="136">
        <f t="shared" si="568"/>
        <v>89.893974316759966</v>
      </c>
      <c r="L384" s="136">
        <f t="shared" si="568"/>
        <v>91.324333223575906</v>
      </c>
      <c r="M384" s="136">
        <f t="shared" si="568"/>
        <v>87.571945999341466</v>
      </c>
      <c r="N384" s="136">
        <f t="shared" si="568"/>
        <v>87.444188343760288</v>
      </c>
      <c r="O384" s="136">
        <f t="shared" si="568"/>
        <v>91.991219405114691</v>
      </c>
      <c r="P384" s="136">
        <f t="shared" si="568"/>
        <v>99.283503457359231</v>
      </c>
      <c r="Q384" s="139">
        <f t="shared" si="568"/>
        <v>100</v>
      </c>
      <c r="R384" s="136">
        <f t="shared" si="568"/>
        <v>102.81330260125124</v>
      </c>
      <c r="S384" s="136">
        <f t="shared" si="568"/>
        <v>107.36648007902537</v>
      </c>
      <c r="T384" s="136">
        <f t="shared" si="568"/>
        <v>116.64098342662714</v>
      </c>
      <c r="U384" s="136">
        <f t="shared" ref="U384:V384" si="569">U311/$Q311*100</f>
        <v>115.79892437712655</v>
      </c>
      <c r="V384" s="136">
        <f t="shared" si="569"/>
        <v>117.57216551421359</v>
      </c>
    </row>
    <row r="385" spans="1:22" ht="12" customHeight="1">
      <c r="A385" s="70" t="s">
        <v>27</v>
      </c>
      <c r="B385" s="136">
        <f t="shared" ref="B385:T385" si="570">B312/$Q312*100</f>
        <v>70.805644842991484</v>
      </c>
      <c r="C385" s="136">
        <f t="shared" si="570"/>
        <v>69.879580982979164</v>
      </c>
      <c r="D385" s="136">
        <f t="shared" si="570"/>
        <v>66.656018723997647</v>
      </c>
      <c r="E385" s="136">
        <f t="shared" si="570"/>
        <v>65.766352398781834</v>
      </c>
      <c r="F385" s="136">
        <f t="shared" si="570"/>
        <v>64.880986204259287</v>
      </c>
      <c r="G385" s="136">
        <f t="shared" si="570"/>
        <v>66.844917322308604</v>
      </c>
      <c r="H385" s="136">
        <f t="shared" si="570"/>
        <v>64.535286411740572</v>
      </c>
      <c r="I385" s="136">
        <f t="shared" si="570"/>
        <v>67.635987793771875</v>
      </c>
      <c r="J385" s="136">
        <f t="shared" si="570"/>
        <v>70.298997301667981</v>
      </c>
      <c r="K385" s="136">
        <f t="shared" si="570"/>
        <v>70.627496571413644</v>
      </c>
      <c r="L385" s="136">
        <f t="shared" si="570"/>
        <v>78.554941080530696</v>
      </c>
      <c r="M385" s="136">
        <f t="shared" si="570"/>
        <v>82.496164436997717</v>
      </c>
      <c r="N385" s="136">
        <f t="shared" si="570"/>
        <v>86.515711602520483</v>
      </c>
      <c r="O385" s="136">
        <f t="shared" si="570"/>
        <v>89.531638979456133</v>
      </c>
      <c r="P385" s="136">
        <f t="shared" si="570"/>
        <v>98.303444865413582</v>
      </c>
      <c r="Q385" s="139">
        <f t="shared" si="570"/>
        <v>100</v>
      </c>
      <c r="R385" s="136">
        <f t="shared" si="570"/>
        <v>101.41781452000558</v>
      </c>
      <c r="S385" s="136">
        <f t="shared" si="570"/>
        <v>100.14989026987928</v>
      </c>
      <c r="T385" s="136">
        <f t="shared" si="570"/>
        <v>104.1926274259264</v>
      </c>
      <c r="U385" s="136">
        <f t="shared" ref="U385:V385" si="571">U312/$Q312*100</f>
        <v>108.65017361777673</v>
      </c>
      <c r="V385" s="136">
        <f t="shared" si="571"/>
        <v>101.12909145917254</v>
      </c>
    </row>
    <row r="386" spans="1:22" ht="12" customHeight="1">
      <c r="A386" s="70" t="s">
        <v>28</v>
      </c>
      <c r="B386" s="136">
        <f t="shared" ref="B386:T386" si="572">B313/$Q313*100</f>
        <v>85.343184558098244</v>
      </c>
      <c r="C386" s="136">
        <f t="shared" si="572"/>
        <v>85.103141147129506</v>
      </c>
      <c r="D386" s="136">
        <f t="shared" si="572"/>
        <v>85.141366322818286</v>
      </c>
      <c r="E386" s="136">
        <f t="shared" si="572"/>
        <v>89.735337437416305</v>
      </c>
      <c r="F386" s="136">
        <f t="shared" si="572"/>
        <v>74.992181214063663</v>
      </c>
      <c r="G386" s="136">
        <f t="shared" si="572"/>
        <v>76.84115701993322</v>
      </c>
      <c r="H386" s="136">
        <f t="shared" si="572"/>
        <v>78.647630707379619</v>
      </c>
      <c r="I386" s="136">
        <f t="shared" si="572"/>
        <v>83.998620685968149</v>
      </c>
      <c r="J386" s="136">
        <f t="shared" si="572"/>
        <v>87.732659002028882</v>
      </c>
      <c r="K386" s="136">
        <f t="shared" si="572"/>
        <v>90.476050457231921</v>
      </c>
      <c r="L386" s="136">
        <f t="shared" si="572"/>
        <v>91.644992368330307</v>
      </c>
      <c r="M386" s="136">
        <f t="shared" si="572"/>
        <v>92.895463500303393</v>
      </c>
      <c r="N386" s="136">
        <f t="shared" si="572"/>
        <v>89.584575206028347</v>
      </c>
      <c r="O386" s="136">
        <f t="shared" si="572"/>
        <v>93.118399140334517</v>
      </c>
      <c r="P386" s="136">
        <f t="shared" si="572"/>
        <v>96.862862504310357</v>
      </c>
      <c r="Q386" s="139">
        <f t="shared" si="572"/>
        <v>100</v>
      </c>
      <c r="R386" s="136">
        <f t="shared" si="572"/>
        <v>103.93478731565709</v>
      </c>
      <c r="S386" s="136">
        <f t="shared" si="572"/>
        <v>107.64717360912486</v>
      </c>
      <c r="T386" s="136">
        <f t="shared" si="572"/>
        <v>108.29192272633716</v>
      </c>
      <c r="U386" s="136">
        <f t="shared" ref="U386:V386" si="573">U313/$Q313*100</f>
        <v>113.25905709451243</v>
      </c>
      <c r="V386" s="136">
        <f t="shared" si="573"/>
        <v>109.49267439902273</v>
      </c>
    </row>
    <row r="387" spans="1:22" ht="12" customHeight="1">
      <c r="A387" s="70" t="s">
        <v>29</v>
      </c>
      <c r="B387" s="136">
        <f t="shared" ref="B387:T387" si="574">B314/$Q314*100</f>
        <v>91.433497837611597</v>
      </c>
      <c r="C387" s="136">
        <f t="shared" si="574"/>
        <v>91.840689522879472</v>
      </c>
      <c r="D387" s="136">
        <f t="shared" si="574"/>
        <v>91.777256556919639</v>
      </c>
      <c r="E387" s="136">
        <f t="shared" si="574"/>
        <v>86.731828962053569</v>
      </c>
      <c r="F387" s="136">
        <f t="shared" si="574"/>
        <v>83.721487862723222</v>
      </c>
      <c r="G387" s="136">
        <f t="shared" si="574"/>
        <v>84.497506277901792</v>
      </c>
      <c r="H387" s="136">
        <f t="shared" si="574"/>
        <v>86.293901715959819</v>
      </c>
      <c r="I387" s="136">
        <f t="shared" si="574"/>
        <v>88.700212751116069</v>
      </c>
      <c r="J387" s="136">
        <f t="shared" si="574"/>
        <v>91.150338309151778</v>
      </c>
      <c r="K387" s="136">
        <f t="shared" si="574"/>
        <v>85.421534946986597</v>
      </c>
      <c r="L387" s="136">
        <f t="shared" si="574"/>
        <v>87.975856236049111</v>
      </c>
      <c r="M387" s="136">
        <f t="shared" si="574"/>
        <v>90.328325544084819</v>
      </c>
      <c r="N387" s="136">
        <f t="shared" si="574"/>
        <v>90.630885532924111</v>
      </c>
      <c r="O387" s="136">
        <f t="shared" si="574"/>
        <v>94.314357212611597</v>
      </c>
      <c r="P387" s="136">
        <f t="shared" si="574"/>
        <v>97.093854631696431</v>
      </c>
      <c r="Q387" s="139">
        <f t="shared" si="574"/>
        <v>100</v>
      </c>
      <c r="R387" s="136">
        <f t="shared" si="574"/>
        <v>101.03846958705358</v>
      </c>
      <c r="S387" s="136">
        <f t="shared" si="574"/>
        <v>103.64641462053572</v>
      </c>
      <c r="T387" s="136">
        <f t="shared" si="574"/>
        <v>107.30808803013394</v>
      </c>
      <c r="U387" s="136">
        <f t="shared" ref="U387:V387" si="575">U314/$Q314*100</f>
        <v>113.43863351004464</v>
      </c>
      <c r="V387" s="136">
        <f t="shared" si="575"/>
        <v>112.63144356863839</v>
      </c>
    </row>
    <row r="388" spans="1:22" ht="12" customHeight="1">
      <c r="A388" s="70" t="s">
        <v>30</v>
      </c>
      <c r="B388" s="136">
        <f t="shared" ref="B388:T388" si="576">B315/$Q315*100</f>
        <v>65.342135727918389</v>
      </c>
      <c r="C388" s="136">
        <f t="shared" si="576"/>
        <v>69.164651561948261</v>
      </c>
      <c r="D388" s="136">
        <f t="shared" si="576"/>
        <v>69.868187567884064</v>
      </c>
      <c r="E388" s="136">
        <f t="shared" si="576"/>
        <v>72.300169402888343</v>
      </c>
      <c r="F388" s="136">
        <f t="shared" si="576"/>
        <v>72.854416319889864</v>
      </c>
      <c r="G388" s="136">
        <f t="shared" si="576"/>
        <v>73.46855766179317</v>
      </c>
      <c r="H388" s="136">
        <f t="shared" si="576"/>
        <v>76.120897343637552</v>
      </c>
      <c r="I388" s="136">
        <f t="shared" si="576"/>
        <v>76.053851345613182</v>
      </c>
      <c r="J388" s="136">
        <f t="shared" si="576"/>
        <v>79.1817706401105</v>
      </c>
      <c r="K388" s="136">
        <f t="shared" si="576"/>
        <v>77.269618776455232</v>
      </c>
      <c r="L388" s="136">
        <f t="shared" si="576"/>
        <v>82.297174681643256</v>
      </c>
      <c r="M388" s="136">
        <f t="shared" si="576"/>
        <v>84.529806415855049</v>
      </c>
      <c r="N388" s="136">
        <f t="shared" si="576"/>
        <v>87.333223079914362</v>
      </c>
      <c r="O388" s="136">
        <f t="shared" si="576"/>
        <v>92.710312121469471</v>
      </c>
      <c r="P388" s="136">
        <f t="shared" si="576"/>
        <v>99.187849477264706</v>
      </c>
      <c r="Q388" s="139">
        <f t="shared" si="576"/>
        <v>100</v>
      </c>
      <c r="R388" s="136">
        <f t="shared" si="576"/>
        <v>99.066719707500667</v>
      </c>
      <c r="S388" s="136">
        <f t="shared" si="576"/>
        <v>101.45847394369029</v>
      </c>
      <c r="T388" s="136">
        <f t="shared" si="576"/>
        <v>107.82694980936587</v>
      </c>
      <c r="U388" s="136">
        <f t="shared" ref="U388:V388" si="577">U315/$Q315*100</f>
        <v>111.25747004161322</v>
      </c>
      <c r="V388" s="136">
        <f t="shared" si="577"/>
        <v>112.78611879656904</v>
      </c>
    </row>
    <row r="389" spans="1:22" ht="12" customHeight="1">
      <c r="A389" s="70" t="s">
        <v>31</v>
      </c>
      <c r="B389" s="136">
        <f t="shared" ref="B389:T389" si="578">B316/$Q316*100</f>
        <v>81.363553466734842</v>
      </c>
      <c r="C389" s="136">
        <f t="shared" si="578"/>
        <v>78.961907922470459</v>
      </c>
      <c r="D389" s="136">
        <f t="shared" si="578"/>
        <v>75.869636060858838</v>
      </c>
      <c r="E389" s="136">
        <f t="shared" si="578"/>
        <v>72.010200939371387</v>
      </c>
      <c r="F389" s="136">
        <f t="shared" si="578"/>
        <v>70.825074219906199</v>
      </c>
      <c r="G389" s="136">
        <f t="shared" si="578"/>
        <v>65.863925687412362</v>
      </c>
      <c r="H389" s="136">
        <f t="shared" si="578"/>
        <v>65.359559195046629</v>
      </c>
      <c r="I389" s="136">
        <f t="shared" si="578"/>
        <v>69.859692237778759</v>
      </c>
      <c r="J389" s="136">
        <f t="shared" si="578"/>
        <v>73.486526807363092</v>
      </c>
      <c r="K389" s="136">
        <f t="shared" si="578"/>
        <v>70.439100810514262</v>
      </c>
      <c r="L389" s="136">
        <f t="shared" si="578"/>
        <v>75.947368893114358</v>
      </c>
      <c r="M389" s="136">
        <f t="shared" si="578"/>
        <v>87.528365009462476</v>
      </c>
      <c r="N389" s="136">
        <f t="shared" si="578"/>
        <v>87.676655335611514</v>
      </c>
      <c r="O389" s="136">
        <f t="shared" si="578"/>
        <v>88.36937445998106</v>
      </c>
      <c r="P389" s="136">
        <f t="shared" si="578"/>
        <v>93.601093043210497</v>
      </c>
      <c r="Q389" s="139">
        <f t="shared" si="578"/>
        <v>100</v>
      </c>
      <c r="R389" s="136">
        <f t="shared" si="578"/>
        <v>102.84711446757495</v>
      </c>
      <c r="S389" s="136">
        <f t="shared" si="578"/>
        <v>105.46073146595154</v>
      </c>
      <c r="T389" s="136">
        <f t="shared" si="578"/>
        <v>111.19292989993393</v>
      </c>
      <c r="U389" s="136">
        <f t="shared" ref="U389:V389" si="579">U316/$Q316*100</f>
        <v>109.00893628598509</v>
      </c>
      <c r="V389" s="136">
        <f t="shared" si="579"/>
        <v>104.6636709629005</v>
      </c>
    </row>
    <row r="390" spans="1:22" ht="12" customHeight="1">
      <c r="A390" s="70" t="s">
        <v>32</v>
      </c>
      <c r="B390" s="136">
        <f t="shared" ref="B390:T390" si="580">B317/$Q317*100</f>
        <v>64.407996249926754</v>
      </c>
      <c r="C390" s="136">
        <f t="shared" si="580"/>
        <v>67.761577374558101</v>
      </c>
      <c r="D390" s="136">
        <f t="shared" si="580"/>
        <v>68.800171878357006</v>
      </c>
      <c r="E390" s="136">
        <f t="shared" si="580"/>
        <v>71.703548897439404</v>
      </c>
      <c r="F390" s="136">
        <f t="shared" si="580"/>
        <v>73.459930858024578</v>
      </c>
      <c r="G390" s="136">
        <f t="shared" si="580"/>
        <v>74.03416082345359</v>
      </c>
      <c r="H390" s="136">
        <f t="shared" si="580"/>
        <v>74.813472919392964</v>
      </c>
      <c r="I390" s="136">
        <f t="shared" si="580"/>
        <v>83.283853200257823</v>
      </c>
      <c r="J390" s="136">
        <f t="shared" si="580"/>
        <v>84.269712299068331</v>
      </c>
      <c r="K390" s="136">
        <f t="shared" si="580"/>
        <v>86.705306744272349</v>
      </c>
      <c r="L390" s="136">
        <f t="shared" si="580"/>
        <v>88.915799136701892</v>
      </c>
      <c r="M390" s="136">
        <f t="shared" si="580"/>
        <v>93.316763999296867</v>
      </c>
      <c r="N390" s="136">
        <f t="shared" si="580"/>
        <v>92.866071602961</v>
      </c>
      <c r="O390" s="136">
        <f t="shared" si="580"/>
        <v>99.413562764897762</v>
      </c>
      <c r="P390" s="136">
        <f t="shared" si="580"/>
        <v>100.55225688001718</v>
      </c>
      <c r="Q390" s="139">
        <f t="shared" si="580"/>
        <v>100</v>
      </c>
      <c r="R390" s="136">
        <f t="shared" si="580"/>
        <v>102.8833570968183</v>
      </c>
      <c r="S390" s="136">
        <f t="shared" si="580"/>
        <v>107.06459110529502</v>
      </c>
      <c r="T390" s="136">
        <f t="shared" si="580"/>
        <v>112.50463876247582</v>
      </c>
      <c r="U390" s="136">
        <f t="shared" ref="U390:V390" si="581">U317/$Q317*100</f>
        <v>118.83435223344205</v>
      </c>
      <c r="V390" s="136">
        <f t="shared" si="581"/>
        <v>122.28998613254166</v>
      </c>
    </row>
    <row r="391" spans="1:22" ht="12" customHeight="1">
      <c r="A391" s="70" t="s">
        <v>33</v>
      </c>
      <c r="B391" s="136">
        <f t="shared" ref="B391:T391" si="582">B318/$Q318*100</f>
        <v>71.736922486627179</v>
      </c>
      <c r="C391" s="136">
        <f t="shared" si="582"/>
        <v>68.436792332172232</v>
      </c>
      <c r="D391" s="136">
        <f t="shared" si="582"/>
        <v>66.005612440659348</v>
      </c>
      <c r="E391" s="136">
        <f t="shared" si="582"/>
        <v>64.303447964549846</v>
      </c>
      <c r="F391" s="136">
        <f t="shared" si="582"/>
        <v>66.355073390561159</v>
      </c>
      <c r="G391" s="136">
        <f t="shared" si="582"/>
        <v>69.517337626674887</v>
      </c>
      <c r="H391" s="136">
        <f t="shared" si="582"/>
        <v>72.356472739036548</v>
      </c>
      <c r="I391" s="136">
        <f t="shared" si="582"/>
        <v>78.188031808845977</v>
      </c>
      <c r="J391" s="136">
        <f t="shared" si="582"/>
        <v>79.511394157343943</v>
      </c>
      <c r="K391" s="136">
        <f t="shared" si="582"/>
        <v>87.447430389936727</v>
      </c>
      <c r="L391" s="136">
        <f t="shared" si="582"/>
        <v>86.802864902685087</v>
      </c>
      <c r="M391" s="136">
        <f t="shared" si="582"/>
        <v>92.222518977723269</v>
      </c>
      <c r="N391" s="136">
        <f t="shared" si="582"/>
        <v>92.959998194389044</v>
      </c>
      <c r="O391" s="136">
        <f t="shared" si="582"/>
        <v>95.876624109420021</v>
      </c>
      <c r="P391" s="136">
        <f t="shared" si="582"/>
        <v>97.233277409550169</v>
      </c>
      <c r="Q391" s="139">
        <f t="shared" si="582"/>
        <v>100</v>
      </c>
      <c r="R391" s="136">
        <f t="shared" si="582"/>
        <v>98.97531579382931</v>
      </c>
      <c r="S391" s="136">
        <f t="shared" si="582"/>
        <v>97.401236843491148</v>
      </c>
      <c r="T391" s="136">
        <f t="shared" si="582"/>
        <v>94.762411694340159</v>
      </c>
      <c r="U391" s="136">
        <f t="shared" ref="U391:V391" si="583">U318/$Q318*100</f>
        <v>97.368322060803933</v>
      </c>
      <c r="V391" s="136">
        <f t="shared" si="583"/>
        <v>92.407970267606572</v>
      </c>
    </row>
    <row r="392" spans="1:22" ht="12" customHeight="1">
      <c r="A392" s="70" t="s">
        <v>34</v>
      </c>
      <c r="B392" s="136">
        <f t="shared" ref="B392:T392" si="584">B319/$Q319*100</f>
        <v>47.288843598995648</v>
      </c>
      <c r="C392" s="136">
        <f t="shared" si="584"/>
        <v>49.412734495305671</v>
      </c>
      <c r="D392" s="136">
        <f t="shared" si="584"/>
        <v>53.743959825729434</v>
      </c>
      <c r="E392" s="136">
        <f t="shared" si="584"/>
        <v>52.550464375930837</v>
      </c>
      <c r="F392" s="136">
        <f t="shared" si="584"/>
        <v>53.243677887715343</v>
      </c>
      <c r="G392" s="136">
        <f t="shared" si="584"/>
        <v>56.531353277181736</v>
      </c>
      <c r="H392" s="136">
        <f t="shared" si="584"/>
        <v>62.601744222799304</v>
      </c>
      <c r="I392" s="136">
        <f t="shared" si="584"/>
        <v>70.80576114413735</v>
      </c>
      <c r="J392" s="136">
        <f t="shared" si="584"/>
        <v>75.859405224576918</v>
      </c>
      <c r="K392" s="136">
        <f t="shared" si="584"/>
        <v>72.961133011527863</v>
      </c>
      <c r="L392" s="136">
        <f t="shared" si="584"/>
        <v>75.760916564047989</v>
      </c>
      <c r="M392" s="136">
        <f t="shared" si="584"/>
        <v>82.695200985139479</v>
      </c>
      <c r="N392" s="136">
        <f t="shared" si="584"/>
        <v>86.535120879343168</v>
      </c>
      <c r="O392" s="136">
        <f t="shared" si="584"/>
        <v>90.723733617884221</v>
      </c>
      <c r="P392" s="136">
        <f t="shared" si="584"/>
        <v>94.044027844855719</v>
      </c>
      <c r="Q392" s="139">
        <f t="shared" si="584"/>
        <v>100</v>
      </c>
      <c r="R392" s="136">
        <f t="shared" si="584"/>
        <v>103.54761465268525</v>
      </c>
      <c r="S392" s="136">
        <f t="shared" si="584"/>
        <v>109.19383428113395</v>
      </c>
      <c r="T392" s="136">
        <f t="shared" si="584"/>
        <v>118.56252070284745</v>
      </c>
      <c r="U392" s="136">
        <f t="shared" ref="U392:V392" si="585">U319/$Q319*100</f>
        <v>121.6213585113673</v>
      </c>
      <c r="V392" s="136">
        <f t="shared" si="585"/>
        <v>115.01452676135402</v>
      </c>
    </row>
    <row r="393" spans="1:22" ht="12" customHeight="1">
      <c r="A393" s="70" t="s">
        <v>35</v>
      </c>
      <c r="B393" s="136">
        <f t="shared" ref="B393:T393" si="586">B320/$Q320*100</f>
        <v>65.292493435478193</v>
      </c>
      <c r="C393" s="136">
        <f t="shared" si="586"/>
        <v>65.050756611894627</v>
      </c>
      <c r="D393" s="136">
        <f t="shared" si="586"/>
        <v>61.480468855742942</v>
      </c>
      <c r="E393" s="136">
        <f t="shared" si="586"/>
        <v>59.153244362632307</v>
      </c>
      <c r="F393" s="136">
        <f t="shared" si="586"/>
        <v>61.946346877453237</v>
      </c>
      <c r="G393" s="136">
        <f t="shared" si="586"/>
        <v>64.858016837660045</v>
      </c>
      <c r="H393" s="136">
        <f t="shared" si="586"/>
        <v>67.035272461492639</v>
      </c>
      <c r="I393" s="136">
        <f t="shared" si="586"/>
        <v>71.339974554018553</v>
      </c>
      <c r="J393" s="136">
        <f t="shared" si="586"/>
        <v>75.850951517284315</v>
      </c>
      <c r="K393" s="136">
        <f t="shared" si="586"/>
        <v>80.188408543352907</v>
      </c>
      <c r="L393" s="136">
        <f t="shared" si="586"/>
        <v>79.543867247773477</v>
      </c>
      <c r="M393" s="136">
        <f t="shared" si="586"/>
        <v>88.098048239083937</v>
      </c>
      <c r="N393" s="136">
        <f t="shared" si="586"/>
        <v>89.628596951896256</v>
      </c>
      <c r="O393" s="136">
        <f t="shared" si="586"/>
        <v>94.075417557727178</v>
      </c>
      <c r="P393" s="136">
        <f t="shared" si="586"/>
        <v>92.617687664113049</v>
      </c>
      <c r="Q393" s="139">
        <f t="shared" si="586"/>
        <v>100</v>
      </c>
      <c r="R393" s="136">
        <f t="shared" si="586"/>
        <v>103.2754933542676</v>
      </c>
      <c r="S393" s="136">
        <f t="shared" si="586"/>
        <v>103.01859722259819</v>
      </c>
      <c r="T393" s="136">
        <f t="shared" si="586"/>
        <v>99.361955550743062</v>
      </c>
      <c r="U393" s="136">
        <f t="shared" ref="U393:V393" si="587">U320/$Q320*100</f>
        <v>102.13231910343519</v>
      </c>
      <c r="V393" s="136">
        <f t="shared" si="587"/>
        <v>102.73625510949891</v>
      </c>
    </row>
    <row r="394" spans="1:22" ht="12" customHeight="1">
      <c r="A394" s="72" t="s">
        <v>5</v>
      </c>
      <c r="B394" s="140">
        <f t="shared" ref="B394:T394" si="588">B321/$Q321*100</f>
        <v>72.822521156581871</v>
      </c>
      <c r="C394" s="140">
        <f t="shared" si="588"/>
        <v>72.565434742675279</v>
      </c>
      <c r="D394" s="140">
        <f t="shared" si="588"/>
        <v>71.771972814684915</v>
      </c>
      <c r="E394" s="140">
        <f t="shared" si="588"/>
        <v>70.683701956160121</v>
      </c>
      <c r="F394" s="140">
        <f t="shared" si="588"/>
        <v>70.56106985399316</v>
      </c>
      <c r="G394" s="140">
        <f t="shared" si="588"/>
        <v>71.208594491935884</v>
      </c>
      <c r="H394" s="140">
        <f t="shared" si="588"/>
        <v>72.377822891766741</v>
      </c>
      <c r="I394" s="140">
        <f t="shared" si="588"/>
        <v>77.953614534567066</v>
      </c>
      <c r="J394" s="140">
        <f t="shared" si="588"/>
        <v>80.925602682505144</v>
      </c>
      <c r="K394" s="140">
        <f t="shared" si="588"/>
        <v>80.847562530074967</v>
      </c>
      <c r="L394" s="140">
        <f t="shared" si="588"/>
        <v>84.235787439724959</v>
      </c>
      <c r="M394" s="140">
        <f t="shared" si="588"/>
        <v>90.023802161683392</v>
      </c>
      <c r="N394" s="140">
        <f t="shared" si="588"/>
        <v>90.534650523103096</v>
      </c>
      <c r="O394" s="140">
        <f t="shared" si="588"/>
        <v>93.377204982018199</v>
      </c>
      <c r="P394" s="140">
        <f t="shared" si="588"/>
        <v>97.243288012601752</v>
      </c>
      <c r="Q394" s="137">
        <f t="shared" si="588"/>
        <v>100</v>
      </c>
      <c r="R394" s="140">
        <f t="shared" si="588"/>
        <v>102.04166336622916</v>
      </c>
      <c r="S394" s="140">
        <f t="shared" si="588"/>
        <v>104.8103332557059</v>
      </c>
      <c r="T394" s="140">
        <f t="shared" si="588"/>
        <v>109.29112029937838</v>
      </c>
      <c r="U394" s="140">
        <f t="shared" ref="U394:V394" si="589">U321/$Q321*100</f>
        <v>112.37032248850556</v>
      </c>
      <c r="V394" s="140">
        <f t="shared" si="589"/>
        <v>108.70725240824515</v>
      </c>
    </row>
    <row r="395" spans="1:22" ht="12" customHeight="1">
      <c r="A395" s="73" t="s">
        <v>3</v>
      </c>
      <c r="B395" s="136">
        <f t="shared" ref="B395:T395" si="590">B322/$Q322*100</f>
        <v>86.019916934113667</v>
      </c>
      <c r="C395" s="136">
        <f t="shared" si="590"/>
        <v>82.490875338241779</v>
      </c>
      <c r="D395" s="136">
        <f t="shared" si="590"/>
        <v>82.036058146120467</v>
      </c>
      <c r="E395" s="136">
        <f t="shared" si="590"/>
        <v>83.336951733685723</v>
      </c>
      <c r="F395" s="136">
        <f t="shared" si="590"/>
        <v>89.398086967465858</v>
      </c>
      <c r="G395" s="136">
        <f t="shared" si="590"/>
        <v>84.497828959788563</v>
      </c>
      <c r="H395" s="136">
        <f t="shared" si="590"/>
        <v>82.305864955005987</v>
      </c>
      <c r="I395" s="136">
        <f t="shared" si="590"/>
        <v>88.846359574601962</v>
      </c>
      <c r="J395" s="136">
        <f t="shared" si="590"/>
        <v>90.474797054936758</v>
      </c>
      <c r="K395" s="136">
        <f t="shared" si="590"/>
        <v>87.059813731042723</v>
      </c>
      <c r="L395" s="136">
        <f t="shared" si="590"/>
        <v>92.023944371027639</v>
      </c>
      <c r="M395" s="136">
        <f t="shared" si="590"/>
        <v>102.66141212006796</v>
      </c>
      <c r="N395" s="136">
        <f t="shared" si="590"/>
        <v>99.770152916745332</v>
      </c>
      <c r="O395" s="136">
        <f t="shared" si="590"/>
        <v>95.146781196903902</v>
      </c>
      <c r="P395" s="136">
        <f t="shared" si="590"/>
        <v>100.74727833364801</v>
      </c>
      <c r="Q395" s="139">
        <f t="shared" si="590"/>
        <v>100</v>
      </c>
      <c r="R395" s="136">
        <f t="shared" si="590"/>
        <v>101.91083002957649</v>
      </c>
      <c r="S395" s="136">
        <f t="shared" si="590"/>
        <v>110.04326348247434</v>
      </c>
      <c r="T395" s="136">
        <f t="shared" si="590"/>
        <v>116.22994147630735</v>
      </c>
      <c r="U395" s="136">
        <f t="shared" ref="U395:V395" si="591">U322/$Q322*100</f>
        <v>117.14539676546474</v>
      </c>
      <c r="V395" s="136">
        <f t="shared" si="591"/>
        <v>114.34805864955007</v>
      </c>
    </row>
    <row r="396" spans="1:22" ht="12" customHeight="1">
      <c r="A396" s="73" t="s">
        <v>4</v>
      </c>
      <c r="B396" s="136">
        <f t="shared" ref="B396:T396" si="592">B323/$Q323*100</f>
        <v>71.227706693652522</v>
      </c>
      <c r="C396" s="136">
        <f t="shared" si="592"/>
        <v>71.366013547798005</v>
      </c>
      <c r="D396" s="136">
        <f t="shared" si="592"/>
        <v>70.531628733833557</v>
      </c>
      <c r="E396" s="136">
        <f t="shared" si="592"/>
        <v>69.154643792835927</v>
      </c>
      <c r="F396" s="136">
        <f t="shared" si="592"/>
        <v>68.284745961202219</v>
      </c>
      <c r="G396" s="136">
        <f t="shared" si="592"/>
        <v>69.602681955261588</v>
      </c>
      <c r="H396" s="136">
        <f t="shared" si="592"/>
        <v>71.178087327422986</v>
      </c>
      <c r="I396" s="136">
        <f t="shared" si="592"/>
        <v>76.637301254001144</v>
      </c>
      <c r="J396" s="136">
        <f t="shared" si="592"/>
        <v>79.771648254586509</v>
      </c>
      <c r="K396" s="136">
        <f t="shared" si="592"/>
        <v>80.096854721529837</v>
      </c>
      <c r="L396" s="136">
        <f t="shared" si="592"/>
        <v>83.294642268133572</v>
      </c>
      <c r="M396" s="136">
        <f t="shared" si="592"/>
        <v>88.496633962878263</v>
      </c>
      <c r="N396" s="136">
        <f t="shared" si="592"/>
        <v>89.418603612175787</v>
      </c>
      <c r="O396" s="136">
        <f t="shared" si="592"/>
        <v>93.163363873641345</v>
      </c>
      <c r="P396" s="136">
        <f t="shared" si="592"/>
        <v>96.819854894722354</v>
      </c>
      <c r="Q396" s="139">
        <f t="shared" si="592"/>
        <v>100</v>
      </c>
      <c r="R396" s="136">
        <f t="shared" si="592"/>
        <v>102.05747367464488</v>
      </c>
      <c r="S396" s="136">
        <f t="shared" si="592"/>
        <v>104.17796964777664</v>
      </c>
      <c r="T396" s="136">
        <f t="shared" si="592"/>
        <v>108.45261150906941</v>
      </c>
      <c r="U396" s="136">
        <f t="shared" ref="U396:V396" si="593">U323/$Q323*100</f>
        <v>111.79328762141299</v>
      </c>
      <c r="V396" s="136">
        <f t="shared" si="593"/>
        <v>108.02559979072414</v>
      </c>
    </row>
    <row r="397" spans="1:22" ht="12" customHeight="1">
      <c r="A397" s="14"/>
      <c r="B397" s="144"/>
      <c r="C397" s="144"/>
      <c r="D397" s="144"/>
      <c r="E397" s="124"/>
      <c r="F397" s="124"/>
      <c r="G397" s="124"/>
      <c r="H397" s="124"/>
      <c r="I397" s="124"/>
      <c r="J397" s="124"/>
      <c r="K397" s="124"/>
      <c r="L397" s="124"/>
      <c r="M397" s="124"/>
    </row>
    <row r="398" spans="1:22" ht="12" customHeight="1">
      <c r="A398" s="127"/>
      <c r="B398" s="185" t="s">
        <v>73</v>
      </c>
      <c r="C398" s="185"/>
      <c r="D398" s="185"/>
      <c r="E398" s="185"/>
      <c r="F398" s="185"/>
      <c r="G398" s="185"/>
      <c r="H398" s="185"/>
      <c r="I398" s="185"/>
      <c r="J398" s="185"/>
      <c r="K398" s="185"/>
      <c r="L398" s="185"/>
      <c r="M398" s="185"/>
      <c r="N398" s="185"/>
      <c r="O398" s="185"/>
      <c r="P398" s="185"/>
      <c r="Q398" s="185"/>
      <c r="R398" s="185"/>
      <c r="S398" s="185"/>
      <c r="T398" s="185"/>
      <c r="U398" s="185"/>
      <c r="V398" s="185"/>
    </row>
    <row r="399" spans="1:22" ht="12" customHeight="1">
      <c r="A399" s="127"/>
      <c r="B399" s="186" t="s">
        <v>68</v>
      </c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</row>
    <row r="400" spans="1:22" ht="12" customHeight="1">
      <c r="A400" s="70" t="s">
        <v>18</v>
      </c>
      <c r="B400" s="117">
        <v>163.03100000000001</v>
      </c>
      <c r="C400" s="117">
        <v>170.63800000000001</v>
      </c>
      <c r="D400" s="117">
        <v>170.929</v>
      </c>
      <c r="E400" s="117">
        <v>169.13200000000001</v>
      </c>
      <c r="F400" s="117">
        <v>173.36</v>
      </c>
      <c r="G400" s="117">
        <v>175.23599999999999</v>
      </c>
      <c r="H400" s="117">
        <v>178.637</v>
      </c>
      <c r="I400" s="117">
        <v>201.267</v>
      </c>
      <c r="J400" s="117">
        <v>215.50299999999999</v>
      </c>
      <c r="K400" s="117">
        <v>193.46700000000001</v>
      </c>
      <c r="L400" s="117">
        <v>198.80199999999999</v>
      </c>
      <c r="M400" s="117">
        <v>222.761</v>
      </c>
      <c r="N400" s="117">
        <v>218.25200000000001</v>
      </c>
      <c r="O400" s="117">
        <v>230.92699999999999</v>
      </c>
      <c r="P400" s="117">
        <v>245.89500000000001</v>
      </c>
      <c r="Q400" s="117">
        <v>236.53</v>
      </c>
      <c r="R400" s="117">
        <v>239.666</v>
      </c>
      <c r="S400" s="117">
        <v>273.858</v>
      </c>
      <c r="T400" s="117">
        <v>285.19600000000003</v>
      </c>
      <c r="U400" s="117">
        <v>286.45699999999999</v>
      </c>
      <c r="V400" s="117">
        <v>271.54599999999999</v>
      </c>
    </row>
    <row r="401" spans="1:22" ht="12" customHeight="1">
      <c r="A401" s="70" t="s">
        <v>19</v>
      </c>
      <c r="B401" s="117">
        <v>105.928</v>
      </c>
      <c r="C401" s="117">
        <v>94.289000000000001</v>
      </c>
      <c r="D401" s="117">
        <v>88.834999999999994</v>
      </c>
      <c r="E401" s="117">
        <v>81.760999999999996</v>
      </c>
      <c r="F401" s="117">
        <v>73.135999999999996</v>
      </c>
      <c r="G401" s="117">
        <v>62.46</v>
      </c>
      <c r="H401" s="117">
        <v>63.726999999999997</v>
      </c>
      <c r="I401" s="117">
        <v>67.564999999999998</v>
      </c>
      <c r="J401" s="117">
        <v>70.096999999999994</v>
      </c>
      <c r="K401" s="117">
        <v>63.685000000000002</v>
      </c>
      <c r="L401" s="117">
        <v>70.168000000000006</v>
      </c>
      <c r="M401" s="117">
        <v>70.647999999999996</v>
      </c>
      <c r="N401" s="117">
        <v>69.087999999999994</v>
      </c>
      <c r="O401" s="117">
        <v>66.182000000000002</v>
      </c>
      <c r="P401" s="117">
        <v>65.564999999999998</v>
      </c>
      <c r="Q401" s="117">
        <v>65.611999999999995</v>
      </c>
      <c r="R401" s="117">
        <v>63.597000000000001</v>
      </c>
      <c r="S401" s="117">
        <v>64.790000000000006</v>
      </c>
      <c r="T401" s="117">
        <v>59.985999999999997</v>
      </c>
      <c r="U401" s="117">
        <v>64.394000000000005</v>
      </c>
      <c r="V401" s="117">
        <v>69.56</v>
      </c>
    </row>
    <row r="402" spans="1:22" ht="12" customHeight="1">
      <c r="A402" s="70" t="s">
        <v>20</v>
      </c>
      <c r="B402" s="117">
        <v>18.837</v>
      </c>
      <c r="C402" s="117">
        <v>18.728999999999999</v>
      </c>
      <c r="D402" s="117">
        <v>17.54</v>
      </c>
      <c r="E402" s="117">
        <v>16.606000000000002</v>
      </c>
      <c r="F402" s="117">
        <v>14.927</v>
      </c>
      <c r="G402" s="117">
        <v>14.36</v>
      </c>
      <c r="H402" s="117">
        <v>14.564</v>
      </c>
      <c r="I402" s="117">
        <v>19.853000000000002</v>
      </c>
      <c r="J402" s="117">
        <v>24.800999999999998</v>
      </c>
      <c r="K402" s="117">
        <v>55.406999999999996</v>
      </c>
      <c r="L402" s="117">
        <v>63.314999999999998</v>
      </c>
      <c r="M402" s="117">
        <v>91.256</v>
      </c>
      <c r="N402" s="117">
        <v>80.150000000000006</v>
      </c>
      <c r="O402" s="117">
        <v>34.643999999999998</v>
      </c>
      <c r="P402" s="117">
        <v>31.933</v>
      </c>
      <c r="Q402" s="117">
        <v>37.064</v>
      </c>
      <c r="R402" s="117">
        <v>35.591000000000001</v>
      </c>
      <c r="S402" s="117">
        <v>34.533000000000001</v>
      </c>
      <c r="T402" s="117">
        <v>39.478000000000002</v>
      </c>
      <c r="U402" s="117">
        <v>31.385000000000002</v>
      </c>
      <c r="V402" s="117">
        <v>32.526000000000003</v>
      </c>
    </row>
    <row r="403" spans="1:22" ht="12" customHeight="1">
      <c r="A403" s="70" t="s">
        <v>21</v>
      </c>
      <c r="B403" s="117">
        <v>55.965000000000003</v>
      </c>
      <c r="C403" s="117">
        <v>55.872</v>
      </c>
      <c r="D403" s="117">
        <v>53.768999999999998</v>
      </c>
      <c r="E403" s="117">
        <v>46.698999999999998</v>
      </c>
      <c r="F403" s="117">
        <v>43.209000000000003</v>
      </c>
      <c r="G403" s="117">
        <v>41.594000000000001</v>
      </c>
      <c r="H403" s="117">
        <v>39.991999999999997</v>
      </c>
      <c r="I403" s="117">
        <v>43.506</v>
      </c>
      <c r="J403" s="117">
        <v>44.594999999999999</v>
      </c>
      <c r="K403" s="117">
        <v>42.838999999999999</v>
      </c>
      <c r="L403" s="117">
        <v>42.808</v>
      </c>
      <c r="M403" s="117">
        <v>45.164000000000001</v>
      </c>
      <c r="N403" s="117">
        <v>46.762999999999998</v>
      </c>
      <c r="O403" s="117">
        <v>48.491999999999997</v>
      </c>
      <c r="P403" s="117">
        <v>53.551000000000002</v>
      </c>
      <c r="Q403" s="117">
        <v>55.325000000000003</v>
      </c>
      <c r="R403" s="117">
        <v>56.6</v>
      </c>
      <c r="S403" s="117">
        <v>57.884</v>
      </c>
      <c r="T403" s="117">
        <v>62.817999999999998</v>
      </c>
      <c r="U403" s="117">
        <v>63.512</v>
      </c>
      <c r="V403" s="117">
        <v>67.230999999999995</v>
      </c>
    </row>
    <row r="404" spans="1:22" ht="12" customHeight="1">
      <c r="A404" s="70"/>
      <c r="B404" s="117"/>
      <c r="C404" s="117"/>
      <c r="D404" s="117"/>
      <c r="E404" s="117"/>
      <c r="F404" s="117"/>
      <c r="G404" s="117"/>
      <c r="H404" s="117"/>
      <c r="I404" s="117"/>
      <c r="J404" s="117"/>
      <c r="K404" s="117"/>
      <c r="L404" s="117"/>
      <c r="M404" s="117"/>
      <c r="N404" s="117"/>
      <c r="O404" s="117"/>
      <c r="P404" s="117"/>
      <c r="Q404" s="117"/>
      <c r="R404" s="117"/>
      <c r="S404" s="117"/>
      <c r="T404" s="117"/>
      <c r="U404" s="117"/>
      <c r="V404" s="117"/>
    </row>
    <row r="405" spans="1:22" ht="12" customHeight="1">
      <c r="A405" s="70" t="s">
        <v>22</v>
      </c>
      <c r="B405" s="117">
        <v>149.34200000000001</v>
      </c>
      <c r="C405" s="117">
        <v>142.76499999999999</v>
      </c>
      <c r="D405" s="117">
        <v>141.15299999999999</v>
      </c>
      <c r="E405" s="117">
        <v>131.791</v>
      </c>
      <c r="F405" s="117">
        <v>133.32300000000001</v>
      </c>
      <c r="G405" s="117">
        <v>131.37200000000001</v>
      </c>
      <c r="H405" s="117">
        <v>141.13300000000001</v>
      </c>
      <c r="I405" s="117">
        <v>151.63300000000001</v>
      </c>
      <c r="J405" s="117">
        <v>152.90100000000001</v>
      </c>
      <c r="K405" s="117">
        <v>155.19800000000001</v>
      </c>
      <c r="L405" s="117">
        <v>165.12200000000001</v>
      </c>
      <c r="M405" s="117">
        <v>175.17699999999999</v>
      </c>
      <c r="N405" s="117">
        <v>163.68199999999999</v>
      </c>
      <c r="O405" s="117">
        <v>175.76900000000001</v>
      </c>
      <c r="P405" s="117">
        <v>173.88200000000001</v>
      </c>
      <c r="Q405" s="117">
        <v>178.047</v>
      </c>
      <c r="R405" s="117">
        <v>183.96199999999999</v>
      </c>
      <c r="S405" s="117">
        <v>186.63</v>
      </c>
      <c r="T405" s="117">
        <v>190.34399999999999</v>
      </c>
      <c r="U405" s="117">
        <v>202.52699999999999</v>
      </c>
      <c r="V405" s="117">
        <v>191.649</v>
      </c>
    </row>
    <row r="406" spans="1:22" ht="12" customHeight="1">
      <c r="A406" s="70" t="s">
        <v>23</v>
      </c>
      <c r="B406" s="117">
        <v>190.999</v>
      </c>
      <c r="C406" s="117">
        <v>197.85300000000001</v>
      </c>
      <c r="D406" s="117">
        <v>187.65199999999999</v>
      </c>
      <c r="E406" s="117">
        <v>180.286</v>
      </c>
      <c r="F406" s="117">
        <v>172.46199999999999</v>
      </c>
      <c r="G406" s="117">
        <v>166.81100000000001</v>
      </c>
      <c r="H406" s="117">
        <v>165.90199999999999</v>
      </c>
      <c r="I406" s="117">
        <v>185.42099999999999</v>
      </c>
      <c r="J406" s="117">
        <v>191.83</v>
      </c>
      <c r="K406" s="117">
        <v>190.72</v>
      </c>
      <c r="L406" s="117">
        <v>206.26900000000001</v>
      </c>
      <c r="M406" s="117">
        <v>219.18299999999999</v>
      </c>
      <c r="N406" s="117">
        <v>223.59100000000001</v>
      </c>
      <c r="O406" s="117">
        <v>212.09899999999999</v>
      </c>
      <c r="P406" s="117">
        <v>235.072</v>
      </c>
      <c r="Q406" s="117">
        <v>238.274</v>
      </c>
      <c r="R406" s="117">
        <v>236.88</v>
      </c>
      <c r="S406" s="117">
        <v>251.55600000000001</v>
      </c>
      <c r="T406" s="117">
        <v>275.70999999999998</v>
      </c>
      <c r="U406" s="117">
        <v>283.01400000000001</v>
      </c>
      <c r="V406" s="117">
        <v>253.626</v>
      </c>
    </row>
    <row r="407" spans="1:22" ht="12" customHeight="1">
      <c r="A407" s="70" t="s">
        <v>24</v>
      </c>
      <c r="B407" s="117">
        <v>182.351</v>
      </c>
      <c r="C407" s="117">
        <v>185.858</v>
      </c>
      <c r="D407" s="117">
        <v>182.69800000000001</v>
      </c>
      <c r="E407" s="117">
        <v>181.559</v>
      </c>
      <c r="F407" s="117">
        <v>186.46700000000001</v>
      </c>
      <c r="G407" s="117">
        <v>189.64</v>
      </c>
      <c r="H407" s="117">
        <v>177.07300000000001</v>
      </c>
      <c r="I407" s="117">
        <v>194.363</v>
      </c>
      <c r="J407" s="117">
        <v>196.672</v>
      </c>
      <c r="K407" s="117">
        <v>190.28899999999999</v>
      </c>
      <c r="L407" s="117">
        <v>201.648</v>
      </c>
      <c r="M407" s="117">
        <v>220.39400000000001</v>
      </c>
      <c r="N407" s="117">
        <v>217.601</v>
      </c>
      <c r="O407" s="117">
        <v>218.14</v>
      </c>
      <c r="P407" s="117">
        <v>222.32</v>
      </c>
      <c r="Q407" s="117">
        <v>220.07300000000001</v>
      </c>
      <c r="R407" s="117">
        <v>233.21799999999999</v>
      </c>
      <c r="S407" s="117">
        <v>240.8</v>
      </c>
      <c r="T407" s="117">
        <v>260.18900000000002</v>
      </c>
      <c r="U407" s="117">
        <v>271.75299999999999</v>
      </c>
      <c r="V407" s="117">
        <v>266.77600000000001</v>
      </c>
    </row>
    <row r="408" spans="1:22" ht="12" customHeight="1">
      <c r="A408" s="70" t="s">
        <v>25</v>
      </c>
      <c r="B408" s="117">
        <v>196.071</v>
      </c>
      <c r="C408" s="117">
        <v>193.03399999999999</v>
      </c>
      <c r="D408" s="117">
        <v>189.29400000000001</v>
      </c>
      <c r="E408" s="117">
        <v>176.328</v>
      </c>
      <c r="F408" s="117">
        <v>176.56299999999999</v>
      </c>
      <c r="G408" s="117">
        <v>183.57300000000001</v>
      </c>
      <c r="H408" s="117">
        <v>191.44</v>
      </c>
      <c r="I408" s="117">
        <v>217.36699999999999</v>
      </c>
      <c r="J408" s="117">
        <v>226.79300000000001</v>
      </c>
      <c r="K408" s="117">
        <v>225.09299999999999</v>
      </c>
      <c r="L408" s="117">
        <v>233.529</v>
      </c>
      <c r="M408" s="117">
        <v>258.97300000000001</v>
      </c>
      <c r="N408" s="117">
        <v>257.18299999999999</v>
      </c>
      <c r="O408" s="117">
        <v>281.95699999999999</v>
      </c>
      <c r="P408" s="117">
        <v>280.27999999999997</v>
      </c>
      <c r="Q408" s="117">
        <v>288.86599999999999</v>
      </c>
      <c r="R408" s="117">
        <v>296.78399999999999</v>
      </c>
      <c r="S408" s="117">
        <v>303.09899999999999</v>
      </c>
      <c r="T408" s="117">
        <v>307.553</v>
      </c>
      <c r="U408" s="117">
        <v>297.024</v>
      </c>
      <c r="V408" s="117">
        <v>278.58300000000003</v>
      </c>
    </row>
    <row r="409" spans="1:22" ht="12" customHeight="1">
      <c r="A409" s="70" t="s">
        <v>26</v>
      </c>
      <c r="B409" s="117">
        <v>150.99100000000001</v>
      </c>
      <c r="C409" s="117">
        <v>151.21600000000001</v>
      </c>
      <c r="D409" s="117">
        <v>147.124</v>
      </c>
      <c r="E409" s="117">
        <v>134.06700000000001</v>
      </c>
      <c r="F409" s="117">
        <v>132.929</v>
      </c>
      <c r="G409" s="117">
        <v>129.809</v>
      </c>
      <c r="H409" s="117">
        <v>126.657</v>
      </c>
      <c r="I409" s="117">
        <v>140.738</v>
      </c>
      <c r="J409" s="117">
        <v>152.54</v>
      </c>
      <c r="K409" s="117">
        <v>144.46299999999999</v>
      </c>
      <c r="L409" s="117">
        <v>141.47</v>
      </c>
      <c r="M409" s="117">
        <v>142.83799999999999</v>
      </c>
      <c r="N409" s="117">
        <v>150.17599999999999</v>
      </c>
      <c r="O409" s="117">
        <v>154.62299999999999</v>
      </c>
      <c r="P409" s="117">
        <v>170.947</v>
      </c>
      <c r="Q409" s="117">
        <v>169.744</v>
      </c>
      <c r="R409" s="117">
        <v>171.32</v>
      </c>
      <c r="S409" s="117">
        <v>178.21100000000001</v>
      </c>
      <c r="T409" s="117">
        <v>194.50399999999999</v>
      </c>
      <c r="U409" s="117">
        <v>189.54300000000001</v>
      </c>
      <c r="V409" s="117">
        <v>190.32400000000001</v>
      </c>
    </row>
    <row r="410" spans="1:22" ht="12" customHeight="1">
      <c r="A410" s="70" t="s">
        <v>27</v>
      </c>
      <c r="B410" s="117">
        <v>416.75299999999999</v>
      </c>
      <c r="C410" s="117">
        <v>410.30799999999999</v>
      </c>
      <c r="D410" s="117">
        <v>388.83800000000002</v>
      </c>
      <c r="E410" s="117">
        <v>381.154</v>
      </c>
      <c r="F410" s="117">
        <v>373.88900000000001</v>
      </c>
      <c r="G410" s="117">
        <v>384.13099999999997</v>
      </c>
      <c r="H410" s="117">
        <v>369.32299999999998</v>
      </c>
      <c r="I410" s="117">
        <v>388.12599999999998</v>
      </c>
      <c r="J410" s="117">
        <v>403.71199999999999</v>
      </c>
      <c r="K410" s="117">
        <v>405.529</v>
      </c>
      <c r="L410" s="117">
        <v>460.00700000000001</v>
      </c>
      <c r="M410" s="117">
        <v>481.88200000000001</v>
      </c>
      <c r="N410" s="117">
        <v>513.01199999999994</v>
      </c>
      <c r="O410" s="117">
        <v>536.346</v>
      </c>
      <c r="P410" s="117">
        <v>589.40899999999999</v>
      </c>
      <c r="Q410" s="117">
        <v>598.99900000000002</v>
      </c>
      <c r="R410" s="117">
        <v>605.048</v>
      </c>
      <c r="S410" s="117">
        <v>595.45100000000002</v>
      </c>
      <c r="T410" s="117">
        <v>618.42700000000002</v>
      </c>
      <c r="U410" s="117">
        <v>644.44500000000005</v>
      </c>
      <c r="V410" s="117">
        <v>593.12900000000002</v>
      </c>
    </row>
    <row r="411" spans="1:22" ht="12" customHeight="1">
      <c r="A411" s="70" t="s">
        <v>28</v>
      </c>
      <c r="B411" s="117">
        <v>228.12</v>
      </c>
      <c r="C411" s="117">
        <v>226.63499999999999</v>
      </c>
      <c r="D411" s="117">
        <v>224.953</v>
      </c>
      <c r="E411" s="117">
        <v>233.69</v>
      </c>
      <c r="F411" s="117">
        <v>228.19300000000001</v>
      </c>
      <c r="G411" s="117">
        <v>235.03200000000001</v>
      </c>
      <c r="H411" s="117">
        <v>241.33</v>
      </c>
      <c r="I411" s="117">
        <v>260.714</v>
      </c>
      <c r="J411" s="117">
        <v>271.55200000000002</v>
      </c>
      <c r="K411" s="117">
        <v>284.66699999999997</v>
      </c>
      <c r="L411" s="117">
        <v>293.12799999999999</v>
      </c>
      <c r="M411" s="117">
        <v>296.62599999999998</v>
      </c>
      <c r="N411" s="117">
        <v>290.15199999999999</v>
      </c>
      <c r="O411" s="117">
        <v>298.12200000000001</v>
      </c>
      <c r="P411" s="117">
        <v>315.28800000000001</v>
      </c>
      <c r="Q411" s="117">
        <v>320.94400000000002</v>
      </c>
      <c r="R411" s="117">
        <v>322.38099999999997</v>
      </c>
      <c r="S411" s="117">
        <v>343.279</v>
      </c>
      <c r="T411" s="117">
        <v>364.01299999999998</v>
      </c>
      <c r="U411" s="117">
        <v>382.75700000000001</v>
      </c>
      <c r="V411" s="117">
        <v>367.27300000000002</v>
      </c>
    </row>
    <row r="412" spans="1:22" ht="12" customHeight="1">
      <c r="A412" s="70" t="s">
        <v>29</v>
      </c>
      <c r="B412" s="117">
        <v>285.995</v>
      </c>
      <c r="C412" s="117">
        <v>278.98700000000002</v>
      </c>
      <c r="D412" s="117">
        <v>275.404</v>
      </c>
      <c r="E412" s="117">
        <v>270.089</v>
      </c>
      <c r="F412" s="117">
        <v>272.37200000000001</v>
      </c>
      <c r="G412" s="117">
        <v>273.983</v>
      </c>
      <c r="H412" s="117">
        <v>275.98399999999998</v>
      </c>
      <c r="I412" s="117">
        <v>291.61599999999999</v>
      </c>
      <c r="J412" s="117">
        <v>310.113</v>
      </c>
      <c r="K412" s="117">
        <v>288.09500000000003</v>
      </c>
      <c r="L412" s="117">
        <v>306.17899999999997</v>
      </c>
      <c r="M412" s="117">
        <v>324.077</v>
      </c>
      <c r="N412" s="117">
        <v>330.04500000000002</v>
      </c>
      <c r="O412" s="117">
        <v>337.64499999999998</v>
      </c>
      <c r="P412" s="117">
        <v>354.82499999999999</v>
      </c>
      <c r="Q412" s="117">
        <v>370.10599999999999</v>
      </c>
      <c r="R412" s="117">
        <v>374.8</v>
      </c>
      <c r="S412" s="117">
        <v>388.80599999999998</v>
      </c>
      <c r="T412" s="117">
        <v>402.10300000000001</v>
      </c>
      <c r="U412" s="117">
        <v>422.07799999999997</v>
      </c>
      <c r="V412" s="117">
        <v>414.06799999999998</v>
      </c>
    </row>
    <row r="413" spans="1:22" ht="12" customHeight="1">
      <c r="A413" s="70" t="s">
        <v>30</v>
      </c>
      <c r="B413" s="117">
        <v>128.90199999999999</v>
      </c>
      <c r="C413" s="117">
        <v>136.691</v>
      </c>
      <c r="D413" s="117">
        <v>138.36099999999999</v>
      </c>
      <c r="E413" s="117">
        <v>143.03</v>
      </c>
      <c r="F413" s="117">
        <v>143.57400000000001</v>
      </c>
      <c r="G413" s="117">
        <v>144.71100000000001</v>
      </c>
      <c r="H413" s="117">
        <v>149.751</v>
      </c>
      <c r="I413" s="117">
        <v>148.79499999999999</v>
      </c>
      <c r="J413" s="117">
        <v>153.77099999999999</v>
      </c>
      <c r="K413" s="117">
        <v>149.291</v>
      </c>
      <c r="L413" s="117">
        <v>158.53700000000001</v>
      </c>
      <c r="M413" s="117">
        <v>163.08699999999999</v>
      </c>
      <c r="N413" s="117">
        <v>172.965</v>
      </c>
      <c r="O413" s="117">
        <v>182.07499999999999</v>
      </c>
      <c r="P413" s="117">
        <v>197.83500000000001</v>
      </c>
      <c r="Q413" s="117">
        <v>200.31299999999999</v>
      </c>
      <c r="R413" s="117">
        <v>197.976</v>
      </c>
      <c r="S413" s="117">
        <v>199.053</v>
      </c>
      <c r="T413" s="117">
        <v>210.69800000000001</v>
      </c>
      <c r="U413" s="117">
        <v>215.51900000000001</v>
      </c>
      <c r="V413" s="117">
        <v>218.51900000000001</v>
      </c>
    </row>
    <row r="414" spans="1:22" ht="12" customHeight="1">
      <c r="A414" s="70" t="s">
        <v>31</v>
      </c>
      <c r="B414" s="117">
        <v>242.21600000000001</v>
      </c>
      <c r="C414" s="117">
        <v>233.75700000000001</v>
      </c>
      <c r="D414" s="117">
        <v>222.74199999999999</v>
      </c>
      <c r="E414" s="117">
        <v>208.94800000000001</v>
      </c>
      <c r="F414" s="117">
        <v>202.93199999999999</v>
      </c>
      <c r="G414" s="117">
        <v>191.44</v>
      </c>
      <c r="H414" s="117">
        <v>191.50700000000001</v>
      </c>
      <c r="I414" s="117">
        <v>206.02500000000001</v>
      </c>
      <c r="J414" s="117">
        <v>217.22300000000001</v>
      </c>
      <c r="K414" s="117">
        <v>206.53</v>
      </c>
      <c r="L414" s="117">
        <v>224.221</v>
      </c>
      <c r="M414" s="117">
        <v>261.00299999999999</v>
      </c>
      <c r="N414" s="117">
        <v>259.27800000000002</v>
      </c>
      <c r="O414" s="117">
        <v>259.41399999999999</v>
      </c>
      <c r="P414" s="117">
        <v>268.52699999999999</v>
      </c>
      <c r="Q414" s="117">
        <v>286.77699999999999</v>
      </c>
      <c r="R414" s="117">
        <v>294.25700000000001</v>
      </c>
      <c r="S414" s="117">
        <v>303.76100000000002</v>
      </c>
      <c r="T414" s="117">
        <v>319.81200000000001</v>
      </c>
      <c r="U414" s="117">
        <v>307.947</v>
      </c>
      <c r="V414" s="117">
        <v>296.70600000000002</v>
      </c>
    </row>
    <row r="415" spans="1:22" ht="12" customHeight="1">
      <c r="A415" s="70" t="s">
        <v>32</v>
      </c>
      <c r="B415" s="117">
        <v>119.583</v>
      </c>
      <c r="C415" s="117">
        <v>125.398</v>
      </c>
      <c r="D415" s="117">
        <v>127.342</v>
      </c>
      <c r="E415" s="117">
        <v>132.74600000000001</v>
      </c>
      <c r="F415" s="117">
        <v>135.517</v>
      </c>
      <c r="G415" s="117">
        <v>137.97999999999999</v>
      </c>
      <c r="H415" s="117">
        <v>138.30099999999999</v>
      </c>
      <c r="I415" s="117">
        <v>154.77799999999999</v>
      </c>
      <c r="J415" s="117">
        <v>154.75899999999999</v>
      </c>
      <c r="K415" s="117">
        <v>159.47900000000001</v>
      </c>
      <c r="L415" s="117">
        <v>163.47</v>
      </c>
      <c r="M415" s="117">
        <v>172.63399999999999</v>
      </c>
      <c r="N415" s="117">
        <v>173.589</v>
      </c>
      <c r="O415" s="117">
        <v>185.84399999999999</v>
      </c>
      <c r="P415" s="117">
        <v>188.072</v>
      </c>
      <c r="Q415" s="117">
        <v>185.61199999999999</v>
      </c>
      <c r="R415" s="117">
        <v>189.483</v>
      </c>
      <c r="S415" s="117">
        <v>195.42</v>
      </c>
      <c r="T415" s="117">
        <v>207.12200000000001</v>
      </c>
      <c r="U415" s="117">
        <v>218.73699999999999</v>
      </c>
      <c r="V415" s="117">
        <v>226.83099999999999</v>
      </c>
    </row>
    <row r="416" spans="1:22" ht="12" customHeight="1">
      <c r="A416" s="70" t="s">
        <v>33</v>
      </c>
      <c r="B416" s="117">
        <v>154.589</v>
      </c>
      <c r="C416" s="117">
        <v>152.32</v>
      </c>
      <c r="D416" s="117">
        <v>147.90100000000001</v>
      </c>
      <c r="E416" s="117">
        <v>142.77199999999999</v>
      </c>
      <c r="F416" s="117">
        <v>146.553</v>
      </c>
      <c r="G416" s="117">
        <v>154.494</v>
      </c>
      <c r="H416" s="117">
        <v>158.83600000000001</v>
      </c>
      <c r="I416" s="117">
        <v>186.233</v>
      </c>
      <c r="J416" s="117">
        <v>180.977</v>
      </c>
      <c r="K416" s="117">
        <v>181.69</v>
      </c>
      <c r="L416" s="117">
        <v>180.92699999999999</v>
      </c>
      <c r="M416" s="117">
        <v>201.03299999999999</v>
      </c>
      <c r="N416" s="117">
        <v>200.41399999999999</v>
      </c>
      <c r="O416" s="117">
        <v>211.232</v>
      </c>
      <c r="P416" s="117">
        <v>220.107</v>
      </c>
      <c r="Q416" s="117">
        <v>228.108</v>
      </c>
      <c r="R416" s="117">
        <v>227.84800000000001</v>
      </c>
      <c r="S416" s="117">
        <v>231.14</v>
      </c>
      <c r="T416" s="117">
        <v>239.17599999999999</v>
      </c>
      <c r="U416" s="117">
        <v>242.33</v>
      </c>
      <c r="V416" s="117">
        <v>236.05799999999999</v>
      </c>
    </row>
    <row r="417" spans="1:22" ht="12" customHeight="1">
      <c r="A417" s="70" t="s">
        <v>34</v>
      </c>
      <c r="B417" s="117">
        <v>354.20499999999998</v>
      </c>
      <c r="C417" s="117">
        <v>370.39100000000002</v>
      </c>
      <c r="D417" s="117">
        <v>404.34699999999998</v>
      </c>
      <c r="E417" s="117">
        <v>394.209</v>
      </c>
      <c r="F417" s="117">
        <v>397.55500000000001</v>
      </c>
      <c r="G417" s="117">
        <v>421.85500000000002</v>
      </c>
      <c r="H417" s="117">
        <v>469.404</v>
      </c>
      <c r="I417" s="117">
        <v>532.87900000000002</v>
      </c>
      <c r="J417" s="117">
        <v>571.47199999999998</v>
      </c>
      <c r="K417" s="117">
        <v>546.11300000000006</v>
      </c>
      <c r="L417" s="117">
        <v>569.92700000000002</v>
      </c>
      <c r="M417" s="117">
        <v>624.00300000000004</v>
      </c>
      <c r="N417" s="117">
        <v>654.06299999999999</v>
      </c>
      <c r="O417" s="117">
        <v>684.47500000000002</v>
      </c>
      <c r="P417" s="117">
        <v>704.81500000000005</v>
      </c>
      <c r="Q417" s="117">
        <v>753.30600000000004</v>
      </c>
      <c r="R417" s="117">
        <v>782.02200000000005</v>
      </c>
      <c r="S417" s="117">
        <v>825.69100000000003</v>
      </c>
      <c r="T417" s="117">
        <v>899.18499999999995</v>
      </c>
      <c r="U417" s="117">
        <v>918.73299999999995</v>
      </c>
      <c r="V417" s="117">
        <v>861.80399999999997</v>
      </c>
    </row>
    <row r="418" spans="1:22" ht="12" customHeight="1">
      <c r="A418" s="70" t="s">
        <v>35</v>
      </c>
      <c r="B418" s="117">
        <v>201.881</v>
      </c>
      <c r="C418" s="117">
        <v>201.48</v>
      </c>
      <c r="D418" s="117">
        <v>188.46299999999999</v>
      </c>
      <c r="E418" s="117">
        <v>182.80199999999999</v>
      </c>
      <c r="F418" s="117">
        <v>193.58500000000001</v>
      </c>
      <c r="G418" s="117">
        <v>203.82499999999999</v>
      </c>
      <c r="H418" s="117">
        <v>210.58799999999999</v>
      </c>
      <c r="I418" s="117">
        <v>229.13399999999999</v>
      </c>
      <c r="J418" s="117">
        <v>245.95500000000001</v>
      </c>
      <c r="K418" s="117">
        <v>259.23700000000002</v>
      </c>
      <c r="L418" s="117">
        <v>255.87</v>
      </c>
      <c r="M418" s="117">
        <v>282.14400000000001</v>
      </c>
      <c r="N418" s="117">
        <v>286.14100000000002</v>
      </c>
      <c r="O418" s="117">
        <v>299.952</v>
      </c>
      <c r="P418" s="117">
        <v>291.53199999999998</v>
      </c>
      <c r="Q418" s="117">
        <v>319.78699999999998</v>
      </c>
      <c r="R418" s="117">
        <v>331.48399999999998</v>
      </c>
      <c r="S418" s="117">
        <v>334.38799999999998</v>
      </c>
      <c r="T418" s="117">
        <v>317.55700000000002</v>
      </c>
      <c r="U418" s="117">
        <v>325.66399999999999</v>
      </c>
      <c r="V418" s="117">
        <v>325.78100000000001</v>
      </c>
    </row>
    <row r="419" spans="1:22" ht="12" customHeight="1">
      <c r="A419" s="72" t="s">
        <v>5</v>
      </c>
      <c r="B419" s="128">
        <v>3345.759</v>
      </c>
      <c r="C419" s="128">
        <v>3346.221</v>
      </c>
      <c r="D419" s="128">
        <v>3297.3449999999998</v>
      </c>
      <c r="E419" s="128">
        <v>3207.6689999999999</v>
      </c>
      <c r="F419" s="128">
        <v>3200.5459999999998</v>
      </c>
      <c r="G419" s="128">
        <v>3242.306</v>
      </c>
      <c r="H419" s="128">
        <v>3304.1489999999999</v>
      </c>
      <c r="I419" s="128">
        <v>3620.0129999999999</v>
      </c>
      <c r="J419" s="128">
        <v>3785.2660000000001</v>
      </c>
      <c r="K419" s="128">
        <v>3741.7919999999999</v>
      </c>
      <c r="L419" s="128">
        <v>3935.3969999999999</v>
      </c>
      <c r="M419" s="128">
        <v>4252.8829999999998</v>
      </c>
      <c r="N419" s="128">
        <v>4306.1450000000004</v>
      </c>
      <c r="O419" s="128">
        <v>4417.9380000000001</v>
      </c>
      <c r="P419" s="128">
        <v>4609.8549999999996</v>
      </c>
      <c r="Q419" s="128">
        <v>4753.4870000000001</v>
      </c>
      <c r="R419" s="128">
        <v>4842.9170000000004</v>
      </c>
      <c r="S419" s="128">
        <v>5008.3500000000004</v>
      </c>
      <c r="T419" s="128">
        <v>5253.8710000000001</v>
      </c>
      <c r="U419" s="128">
        <v>5367.8190000000004</v>
      </c>
      <c r="V419" s="128">
        <v>5161.99</v>
      </c>
    </row>
    <row r="420" spans="1:22" ht="12" customHeight="1">
      <c r="A420" s="73" t="s">
        <v>3</v>
      </c>
      <c r="B420" s="117">
        <f t="shared" ref="B420:M420" si="594">SUM(B400:B403)</f>
        <v>343.76099999999997</v>
      </c>
      <c r="C420" s="117">
        <f t="shared" si="594"/>
        <v>339.52800000000002</v>
      </c>
      <c r="D420" s="117">
        <f t="shared" si="594"/>
        <v>331.07300000000004</v>
      </c>
      <c r="E420" s="117">
        <f t="shared" si="594"/>
        <v>314.19800000000004</v>
      </c>
      <c r="F420" s="117">
        <f t="shared" si="594"/>
        <v>304.63200000000001</v>
      </c>
      <c r="G420" s="117">
        <f t="shared" si="594"/>
        <v>293.64999999999998</v>
      </c>
      <c r="H420" s="117">
        <f t="shared" si="594"/>
        <v>296.92</v>
      </c>
      <c r="I420" s="117">
        <f t="shared" si="594"/>
        <v>332.19100000000003</v>
      </c>
      <c r="J420" s="117">
        <f t="shared" si="594"/>
        <v>354.99599999999998</v>
      </c>
      <c r="K420" s="117">
        <f t="shared" si="594"/>
        <v>355.39800000000002</v>
      </c>
      <c r="L420" s="117">
        <f t="shared" si="594"/>
        <v>375.09300000000002</v>
      </c>
      <c r="M420" s="117">
        <f t="shared" si="594"/>
        <v>429.82899999999995</v>
      </c>
      <c r="N420" s="117">
        <f t="shared" ref="N420:O420" si="595">SUM(N400:N403)</f>
        <v>414.25299999999999</v>
      </c>
      <c r="O420" s="117">
        <f t="shared" si="595"/>
        <v>380.245</v>
      </c>
      <c r="P420" s="117">
        <f t="shared" ref="P420:Q420" si="596">SUM(P400:P403)</f>
        <v>396.94400000000002</v>
      </c>
      <c r="Q420" s="117">
        <f t="shared" si="596"/>
        <v>394.53100000000001</v>
      </c>
      <c r="R420" s="117">
        <f t="shared" ref="R420:S420" si="597">SUM(R400:R403)</f>
        <v>395.45400000000001</v>
      </c>
      <c r="S420" s="117">
        <f t="shared" si="597"/>
        <v>431.06500000000005</v>
      </c>
      <c r="T420" s="117">
        <f t="shared" ref="T420:U420" si="598">SUM(T400:T403)</f>
        <v>447.47800000000001</v>
      </c>
      <c r="U420" s="117">
        <f t="shared" si="598"/>
        <v>445.74799999999999</v>
      </c>
      <c r="V420" s="117">
        <f t="shared" ref="V420" si="599">SUM(V400:V403)</f>
        <v>440.863</v>
      </c>
    </row>
    <row r="421" spans="1:22" ht="12" customHeight="1">
      <c r="A421" s="73" t="s">
        <v>4</v>
      </c>
      <c r="B421" s="117">
        <f t="shared" ref="B421:M421" si="600">SUM(B405:B418)</f>
        <v>3001.9979999999996</v>
      </c>
      <c r="C421" s="117">
        <f t="shared" si="600"/>
        <v>3006.6930000000007</v>
      </c>
      <c r="D421" s="117">
        <f t="shared" si="600"/>
        <v>2966.2720000000004</v>
      </c>
      <c r="E421" s="117">
        <f t="shared" si="600"/>
        <v>2893.471</v>
      </c>
      <c r="F421" s="117">
        <f t="shared" si="600"/>
        <v>2895.9139999999998</v>
      </c>
      <c r="G421" s="117">
        <f t="shared" si="600"/>
        <v>2948.6559999999995</v>
      </c>
      <c r="H421" s="117">
        <f t="shared" si="600"/>
        <v>3007.2290000000003</v>
      </c>
      <c r="I421" s="117">
        <f t="shared" si="600"/>
        <v>3287.8219999999997</v>
      </c>
      <c r="J421" s="117">
        <f t="shared" si="600"/>
        <v>3430.2699999999995</v>
      </c>
      <c r="K421" s="117">
        <f t="shared" si="600"/>
        <v>3386.3940000000002</v>
      </c>
      <c r="L421" s="117">
        <f t="shared" si="600"/>
        <v>3560.3039999999996</v>
      </c>
      <c r="M421" s="117">
        <f t="shared" si="600"/>
        <v>3823.0540000000001</v>
      </c>
      <c r="N421" s="117">
        <f t="shared" ref="N421:O421" si="601">SUM(N405:N418)</f>
        <v>3891.8920000000003</v>
      </c>
      <c r="O421" s="117">
        <f t="shared" si="601"/>
        <v>4037.6929999999993</v>
      </c>
      <c r="P421" s="117">
        <f t="shared" ref="P421:Q421" si="602">SUM(P405:P418)</f>
        <v>4212.9110000000001</v>
      </c>
      <c r="Q421" s="117">
        <f t="shared" si="602"/>
        <v>4358.9560000000001</v>
      </c>
      <c r="R421" s="117">
        <f t="shared" ref="R421:S421" si="603">SUM(R405:R418)</f>
        <v>4447.4630000000006</v>
      </c>
      <c r="S421" s="117">
        <f t="shared" si="603"/>
        <v>4577.2849999999999</v>
      </c>
      <c r="T421" s="117">
        <f t="shared" ref="T421:U421" si="604">SUM(T405:T418)</f>
        <v>4806.3929999999991</v>
      </c>
      <c r="U421" s="117">
        <f t="shared" si="604"/>
        <v>4922.0709999999999</v>
      </c>
      <c r="V421" s="117">
        <f t="shared" ref="V421" si="605">SUM(V405:V418)</f>
        <v>4721.1270000000004</v>
      </c>
    </row>
    <row r="422" spans="1:22" ht="12" customHeight="1">
      <c r="A422" s="14"/>
      <c r="B422" s="129"/>
      <c r="C422" s="129"/>
      <c r="D422" s="129"/>
      <c r="E422" s="129"/>
      <c r="F422" s="129"/>
      <c r="G422" s="129"/>
      <c r="H422" s="129"/>
      <c r="I422" s="124"/>
      <c r="J422" s="124"/>
      <c r="K422" s="124"/>
      <c r="L422" s="124"/>
      <c r="M422" s="124"/>
    </row>
    <row r="423" spans="1:22" s="142" customFormat="1" ht="12" customHeight="1">
      <c r="A423" s="141"/>
      <c r="B423" s="186" t="s">
        <v>6</v>
      </c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</row>
    <row r="424" spans="1:22" ht="12" customHeight="1">
      <c r="A424" s="70" t="s">
        <v>18</v>
      </c>
      <c r="B424" s="132" t="s">
        <v>50</v>
      </c>
      <c r="C424" s="132">
        <f t="shared" ref="C424:F424" si="606">ROUND(C400/B400*100-100,1)</f>
        <v>4.7</v>
      </c>
      <c r="D424" s="132">
        <f t="shared" si="606"/>
        <v>0.2</v>
      </c>
      <c r="E424" s="132">
        <f t="shared" si="606"/>
        <v>-1.1000000000000001</v>
      </c>
      <c r="F424" s="132">
        <f t="shared" si="606"/>
        <v>2.5</v>
      </c>
      <c r="G424" s="132">
        <f>G400/F400*100-100</f>
        <v>1.0821412090447495</v>
      </c>
      <c r="H424" s="132">
        <f t="shared" ref="H424:V439" si="607">H400/G400*100-100</f>
        <v>1.9408112488301583</v>
      </c>
      <c r="I424" s="132">
        <f t="shared" si="607"/>
        <v>12.668148255960404</v>
      </c>
      <c r="J424" s="132">
        <f t="shared" si="607"/>
        <v>7.0731913329060205</v>
      </c>
      <c r="K424" s="132">
        <f t="shared" si="607"/>
        <v>-10.225379693090105</v>
      </c>
      <c r="L424" s="132">
        <f t="shared" si="607"/>
        <v>2.7575762274703095</v>
      </c>
      <c r="M424" s="132">
        <f t="shared" si="607"/>
        <v>12.051689620828768</v>
      </c>
      <c r="N424" s="132">
        <f t="shared" si="607"/>
        <v>-2.0241424665897512</v>
      </c>
      <c r="O424" s="132">
        <f t="shared" si="607"/>
        <v>5.8075069186078281</v>
      </c>
      <c r="P424" s="132">
        <f t="shared" si="607"/>
        <v>6.4817020097260212</v>
      </c>
      <c r="Q424" s="132">
        <f t="shared" si="607"/>
        <v>-3.8085361638097623</v>
      </c>
      <c r="R424" s="132">
        <f t="shared" si="607"/>
        <v>1.3258360461674954</v>
      </c>
      <c r="S424" s="132">
        <f t="shared" si="607"/>
        <v>14.266520908264013</v>
      </c>
      <c r="T424" s="132">
        <f t="shared" si="607"/>
        <v>4.1401018045848588</v>
      </c>
      <c r="U424" s="132">
        <f t="shared" si="607"/>
        <v>0.44215206384379258</v>
      </c>
      <c r="V424" s="132">
        <f t="shared" si="607"/>
        <v>-5.2053187738473952</v>
      </c>
    </row>
    <row r="425" spans="1:22" ht="12" customHeight="1">
      <c r="A425" s="70" t="s">
        <v>19</v>
      </c>
      <c r="B425" s="132" t="s">
        <v>50</v>
      </c>
      <c r="C425" s="132">
        <f t="shared" ref="C425:F425" si="608">ROUND(C401/B401*100-100,1)</f>
        <v>-11</v>
      </c>
      <c r="D425" s="132">
        <f t="shared" si="608"/>
        <v>-5.8</v>
      </c>
      <c r="E425" s="132">
        <f t="shared" si="608"/>
        <v>-8</v>
      </c>
      <c r="F425" s="132">
        <f t="shared" si="608"/>
        <v>-10.5</v>
      </c>
      <c r="G425" s="132">
        <f t="shared" ref="G425:S445" si="609">G401/F401*100-100</f>
        <v>-14.597462262087063</v>
      </c>
      <c r="H425" s="132">
        <f t="shared" si="609"/>
        <v>2.0284982388728849</v>
      </c>
      <c r="I425" s="132">
        <f t="shared" si="609"/>
        <v>6.0225650038445337</v>
      </c>
      <c r="J425" s="132">
        <f t="shared" si="609"/>
        <v>3.7475024050913817</v>
      </c>
      <c r="K425" s="132">
        <f t="shared" si="609"/>
        <v>-9.1473244218725398</v>
      </c>
      <c r="L425" s="132">
        <f t="shared" si="609"/>
        <v>10.179791159613742</v>
      </c>
      <c r="M425" s="132">
        <f t="shared" si="609"/>
        <v>0.68407251168622452</v>
      </c>
      <c r="N425" s="132">
        <f t="shared" si="609"/>
        <v>-2.2081304495527121</v>
      </c>
      <c r="O425" s="132">
        <f t="shared" si="609"/>
        <v>-4.2062297359888703</v>
      </c>
      <c r="P425" s="132">
        <f t="shared" si="609"/>
        <v>-0.93227765857785982</v>
      </c>
      <c r="Q425" s="132">
        <f t="shared" si="609"/>
        <v>7.1684587813621192E-2</v>
      </c>
      <c r="R425" s="132">
        <f t="shared" si="609"/>
        <v>-3.0710845577028465</v>
      </c>
      <c r="S425" s="132">
        <f t="shared" si="609"/>
        <v>1.8758746481752411</v>
      </c>
      <c r="T425" s="132">
        <f t="shared" si="607"/>
        <v>-7.4147244945207689</v>
      </c>
      <c r="U425" s="132">
        <f t="shared" si="607"/>
        <v>7.3483812889674454</v>
      </c>
      <c r="V425" s="132">
        <f t="shared" si="607"/>
        <v>8.0224865670714536</v>
      </c>
    </row>
    <row r="426" spans="1:22" ht="12" customHeight="1">
      <c r="A426" s="70" t="s">
        <v>20</v>
      </c>
      <c r="B426" s="132" t="s">
        <v>50</v>
      </c>
      <c r="C426" s="132">
        <f t="shared" ref="C426:F426" si="610">ROUND(C402/B402*100-100,1)</f>
        <v>-0.6</v>
      </c>
      <c r="D426" s="132">
        <f t="shared" si="610"/>
        <v>-6.3</v>
      </c>
      <c r="E426" s="132">
        <f t="shared" si="610"/>
        <v>-5.3</v>
      </c>
      <c r="F426" s="132">
        <f t="shared" si="610"/>
        <v>-10.1</v>
      </c>
      <c r="G426" s="132">
        <f t="shared" si="609"/>
        <v>-3.798485965029812</v>
      </c>
      <c r="H426" s="132">
        <f t="shared" si="609"/>
        <v>1.4206128133704681</v>
      </c>
      <c r="I426" s="132">
        <f t="shared" si="609"/>
        <v>36.31557264487779</v>
      </c>
      <c r="J426" s="132">
        <f t="shared" si="609"/>
        <v>24.923185412783951</v>
      </c>
      <c r="K426" s="132">
        <f t="shared" si="609"/>
        <v>123.40631426152174</v>
      </c>
      <c r="L426" s="132">
        <f t="shared" si="609"/>
        <v>14.272564838377818</v>
      </c>
      <c r="M426" s="132">
        <f t="shared" si="609"/>
        <v>44.130142936113089</v>
      </c>
      <c r="N426" s="132">
        <f t="shared" si="609"/>
        <v>-12.170158674498111</v>
      </c>
      <c r="O426" s="132">
        <f t="shared" si="609"/>
        <v>-56.776044915782911</v>
      </c>
      <c r="P426" s="132">
        <f t="shared" si="609"/>
        <v>-7.8253088557903254</v>
      </c>
      <c r="Q426" s="132">
        <f t="shared" si="609"/>
        <v>16.06801741145523</v>
      </c>
      <c r="R426" s="132">
        <f t="shared" si="609"/>
        <v>-3.9742067774660086</v>
      </c>
      <c r="S426" s="132">
        <f t="shared" si="609"/>
        <v>-2.9726616279396438</v>
      </c>
      <c r="T426" s="132">
        <f t="shared" si="607"/>
        <v>14.319636289925583</v>
      </c>
      <c r="U426" s="132">
        <f t="shared" si="607"/>
        <v>-20.500025330563858</v>
      </c>
      <c r="V426" s="132">
        <f t="shared" si="607"/>
        <v>3.63549466305561</v>
      </c>
    </row>
    <row r="427" spans="1:22" ht="12" customHeight="1">
      <c r="A427" s="70" t="s">
        <v>21</v>
      </c>
      <c r="B427" s="132" t="s">
        <v>50</v>
      </c>
      <c r="C427" s="132">
        <f t="shared" ref="C427:F427" si="611">ROUND(C403/B403*100-100,1)</f>
        <v>-0.2</v>
      </c>
      <c r="D427" s="132">
        <f t="shared" si="611"/>
        <v>-3.8</v>
      </c>
      <c r="E427" s="132">
        <f t="shared" si="611"/>
        <v>-13.1</v>
      </c>
      <c r="F427" s="132">
        <f t="shared" si="611"/>
        <v>-7.5</v>
      </c>
      <c r="G427" s="132">
        <f t="shared" si="609"/>
        <v>-3.7376472494156303</v>
      </c>
      <c r="H427" s="132">
        <f t="shared" si="609"/>
        <v>-3.8515170457277605</v>
      </c>
      <c r="I427" s="132">
        <f t="shared" si="609"/>
        <v>8.7867573514702997</v>
      </c>
      <c r="J427" s="132">
        <f t="shared" si="609"/>
        <v>2.5031030202730591</v>
      </c>
      <c r="K427" s="132">
        <f t="shared" si="609"/>
        <v>-3.9376611727772115</v>
      </c>
      <c r="L427" s="132">
        <f t="shared" si="609"/>
        <v>-7.2363967412869101E-2</v>
      </c>
      <c r="M427" s="132">
        <f t="shared" si="609"/>
        <v>5.503644178658206</v>
      </c>
      <c r="N427" s="132">
        <f t="shared" si="609"/>
        <v>3.5404304313169774</v>
      </c>
      <c r="O427" s="132">
        <f t="shared" si="609"/>
        <v>3.697367576930489</v>
      </c>
      <c r="P427" s="132">
        <f t="shared" si="609"/>
        <v>10.432648684319076</v>
      </c>
      <c r="Q427" s="132">
        <f t="shared" si="609"/>
        <v>3.3127299210098897</v>
      </c>
      <c r="R427" s="132">
        <f t="shared" si="609"/>
        <v>2.3045639403524518</v>
      </c>
      <c r="S427" s="132">
        <f t="shared" si="609"/>
        <v>2.2685512367491185</v>
      </c>
      <c r="T427" s="132">
        <f t="shared" si="607"/>
        <v>8.5239444406053337</v>
      </c>
      <c r="U427" s="132">
        <f t="shared" si="607"/>
        <v>1.1047788850329567</v>
      </c>
      <c r="V427" s="132">
        <f t="shared" si="607"/>
        <v>5.8555863458873887</v>
      </c>
    </row>
    <row r="428" spans="1:22" ht="12" customHeight="1">
      <c r="A428" s="70"/>
      <c r="B428" s="132"/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132"/>
      <c r="O428" s="132"/>
      <c r="P428" s="132"/>
      <c r="Q428" s="132"/>
      <c r="R428" s="132"/>
      <c r="S428" s="132"/>
      <c r="T428" s="132"/>
      <c r="U428" s="132"/>
      <c r="V428" s="132"/>
    </row>
    <row r="429" spans="1:22" ht="12" customHeight="1">
      <c r="A429" s="70" t="s">
        <v>22</v>
      </c>
      <c r="B429" s="132" t="s">
        <v>50</v>
      </c>
      <c r="C429" s="132">
        <f t="shared" ref="C429:F429" si="612">ROUND(C405/B405*100-100,1)</f>
        <v>-4.4000000000000004</v>
      </c>
      <c r="D429" s="132">
        <f t="shared" si="612"/>
        <v>-1.1000000000000001</v>
      </c>
      <c r="E429" s="132">
        <f t="shared" si="612"/>
        <v>-6.6</v>
      </c>
      <c r="F429" s="132">
        <f t="shared" si="612"/>
        <v>1.2</v>
      </c>
      <c r="G429" s="132">
        <f t="shared" si="609"/>
        <v>-1.4633634106643143</v>
      </c>
      <c r="H429" s="132">
        <f t="shared" si="609"/>
        <v>7.4300459763115327</v>
      </c>
      <c r="I429" s="132">
        <f t="shared" si="609"/>
        <v>7.4397908355947777</v>
      </c>
      <c r="J429" s="132">
        <f t="shared" si="609"/>
        <v>0.83622958063219244</v>
      </c>
      <c r="K429" s="132">
        <f t="shared" si="609"/>
        <v>1.5022792525882807</v>
      </c>
      <c r="L429" s="132">
        <f t="shared" si="609"/>
        <v>6.3944122991275663</v>
      </c>
      <c r="M429" s="132">
        <f t="shared" si="609"/>
        <v>6.0894369012003153</v>
      </c>
      <c r="N429" s="132">
        <f t="shared" si="609"/>
        <v>-6.5619345005337522</v>
      </c>
      <c r="O429" s="132">
        <f t="shared" si="609"/>
        <v>7.3844405615767243</v>
      </c>
      <c r="P429" s="132">
        <f t="shared" si="609"/>
        <v>-1.073568149104787</v>
      </c>
      <c r="Q429" s="132">
        <f t="shared" si="609"/>
        <v>2.3953025615072221</v>
      </c>
      <c r="R429" s="132">
        <f t="shared" si="609"/>
        <v>3.3221565092363221</v>
      </c>
      <c r="S429" s="132">
        <f t="shared" si="609"/>
        <v>1.450299518378813</v>
      </c>
      <c r="T429" s="132">
        <f t="shared" si="607"/>
        <v>1.9900337566307655</v>
      </c>
      <c r="U429" s="132">
        <f t="shared" si="607"/>
        <v>6.4005169587693729</v>
      </c>
      <c r="V429" s="132">
        <f t="shared" si="607"/>
        <v>-5.3711357004251283</v>
      </c>
    </row>
    <row r="430" spans="1:22" ht="12" customHeight="1">
      <c r="A430" s="70" t="s">
        <v>23</v>
      </c>
      <c r="B430" s="132" t="s">
        <v>50</v>
      </c>
      <c r="C430" s="132">
        <f t="shared" ref="C430:F430" si="613">ROUND(C406/B406*100-100,1)</f>
        <v>3.6</v>
      </c>
      <c r="D430" s="132">
        <f t="shared" si="613"/>
        <v>-5.2</v>
      </c>
      <c r="E430" s="132">
        <f t="shared" si="613"/>
        <v>-3.9</v>
      </c>
      <c r="F430" s="132">
        <f t="shared" si="613"/>
        <v>-4.3</v>
      </c>
      <c r="G430" s="132">
        <f t="shared" si="609"/>
        <v>-3.2766638447889846</v>
      </c>
      <c r="H430" s="132">
        <f t="shared" si="609"/>
        <v>-0.54492809227210159</v>
      </c>
      <c r="I430" s="132">
        <f t="shared" si="609"/>
        <v>11.765379561427821</v>
      </c>
      <c r="J430" s="132">
        <f t="shared" si="609"/>
        <v>3.4564585456879229</v>
      </c>
      <c r="K430" s="132">
        <f t="shared" si="609"/>
        <v>-0.57863733514049898</v>
      </c>
      <c r="L430" s="132">
        <f t="shared" si="609"/>
        <v>8.1527894295301877</v>
      </c>
      <c r="M430" s="132">
        <f t="shared" si="609"/>
        <v>6.2607565848479254</v>
      </c>
      <c r="N430" s="132">
        <f t="shared" si="609"/>
        <v>2.0111048758343628</v>
      </c>
      <c r="O430" s="132">
        <f t="shared" si="609"/>
        <v>-5.1397417606254407</v>
      </c>
      <c r="P430" s="132">
        <f t="shared" si="609"/>
        <v>10.83126275937181</v>
      </c>
      <c r="Q430" s="132">
        <f t="shared" si="609"/>
        <v>1.3621358562482868</v>
      </c>
      <c r="R430" s="132">
        <f t="shared" si="609"/>
        <v>-0.58504075140385225</v>
      </c>
      <c r="S430" s="132">
        <f t="shared" si="609"/>
        <v>6.1955420466058797</v>
      </c>
      <c r="T430" s="132">
        <f t="shared" si="607"/>
        <v>9.6018381592965198</v>
      </c>
      <c r="U430" s="132">
        <f t="shared" si="607"/>
        <v>2.6491603496427558</v>
      </c>
      <c r="V430" s="132">
        <f t="shared" si="607"/>
        <v>-10.383938603743985</v>
      </c>
    </row>
    <row r="431" spans="1:22" ht="12" customHeight="1">
      <c r="A431" s="70" t="s">
        <v>24</v>
      </c>
      <c r="B431" s="132" t="s">
        <v>50</v>
      </c>
      <c r="C431" s="132">
        <f t="shared" ref="C431:F431" si="614">ROUND(C407/B407*100-100,1)</f>
        <v>1.9</v>
      </c>
      <c r="D431" s="132">
        <f t="shared" si="614"/>
        <v>-1.7</v>
      </c>
      <c r="E431" s="132">
        <f t="shared" si="614"/>
        <v>-0.6</v>
      </c>
      <c r="F431" s="132">
        <f t="shared" si="614"/>
        <v>2.7</v>
      </c>
      <c r="G431" s="132">
        <f t="shared" si="609"/>
        <v>1.7016415773300082</v>
      </c>
      <c r="H431" s="132">
        <f t="shared" si="609"/>
        <v>-6.6267665049567483</v>
      </c>
      <c r="I431" s="132">
        <f t="shared" si="609"/>
        <v>9.7643344835180983</v>
      </c>
      <c r="J431" s="132">
        <f t="shared" si="609"/>
        <v>1.1879833095805168</v>
      </c>
      <c r="K431" s="132">
        <f t="shared" si="609"/>
        <v>-3.2455052066384695</v>
      </c>
      <c r="L431" s="132">
        <f t="shared" si="609"/>
        <v>5.9693413702315894</v>
      </c>
      <c r="M431" s="132">
        <f t="shared" si="609"/>
        <v>9.2963976830913424</v>
      </c>
      <c r="N431" s="132">
        <f t="shared" si="609"/>
        <v>-1.2672758786536775</v>
      </c>
      <c r="O431" s="132">
        <f t="shared" si="609"/>
        <v>0.24770106755023846</v>
      </c>
      <c r="P431" s="132">
        <f t="shared" si="609"/>
        <v>1.9162006051159892</v>
      </c>
      <c r="Q431" s="132">
        <f t="shared" si="609"/>
        <v>-1.0107052896725435</v>
      </c>
      <c r="R431" s="132">
        <f t="shared" si="609"/>
        <v>5.9730180440126617</v>
      </c>
      <c r="S431" s="132">
        <f t="shared" si="609"/>
        <v>3.2510355118387224</v>
      </c>
      <c r="T431" s="132">
        <f t="shared" si="607"/>
        <v>8.0519102990033105</v>
      </c>
      <c r="U431" s="132">
        <f t="shared" si="607"/>
        <v>4.4444615260445204</v>
      </c>
      <c r="V431" s="132">
        <f t="shared" si="607"/>
        <v>-1.8314425231736067</v>
      </c>
    </row>
    <row r="432" spans="1:22" ht="12" customHeight="1">
      <c r="A432" s="70" t="s">
        <v>25</v>
      </c>
      <c r="B432" s="132" t="s">
        <v>50</v>
      </c>
      <c r="C432" s="132">
        <f t="shared" ref="C432:F432" si="615">ROUND(C408/B408*100-100,1)</f>
        <v>-1.5</v>
      </c>
      <c r="D432" s="132">
        <f t="shared" si="615"/>
        <v>-1.9</v>
      </c>
      <c r="E432" s="132">
        <f t="shared" si="615"/>
        <v>-6.8</v>
      </c>
      <c r="F432" s="132">
        <f t="shared" si="615"/>
        <v>0.1</v>
      </c>
      <c r="G432" s="132">
        <f t="shared" si="609"/>
        <v>3.970254243527819</v>
      </c>
      <c r="H432" s="132">
        <f t="shared" si="609"/>
        <v>4.2854886067123203</v>
      </c>
      <c r="I432" s="132">
        <f t="shared" si="609"/>
        <v>13.54314667781027</v>
      </c>
      <c r="J432" s="132">
        <f t="shared" si="609"/>
        <v>4.3364448145302816</v>
      </c>
      <c r="K432" s="132">
        <f t="shared" si="609"/>
        <v>-0.74958221814607384</v>
      </c>
      <c r="L432" s="132">
        <f t="shared" si="609"/>
        <v>3.7477842491770161</v>
      </c>
      <c r="M432" s="132">
        <f t="shared" si="609"/>
        <v>10.895434828222619</v>
      </c>
      <c r="N432" s="132">
        <f t="shared" si="609"/>
        <v>-0.69119174585769372</v>
      </c>
      <c r="O432" s="132">
        <f t="shared" si="609"/>
        <v>9.6328295416104481</v>
      </c>
      <c r="P432" s="132">
        <f t="shared" si="609"/>
        <v>-0.59477154317858094</v>
      </c>
      <c r="Q432" s="132">
        <f t="shared" si="609"/>
        <v>3.0633652062223433</v>
      </c>
      <c r="R432" s="132">
        <f t="shared" si="609"/>
        <v>2.7410633304023406</v>
      </c>
      <c r="S432" s="132">
        <f t="shared" si="609"/>
        <v>2.1278101245350172</v>
      </c>
      <c r="T432" s="132">
        <f t="shared" si="607"/>
        <v>1.469486867327177</v>
      </c>
      <c r="U432" s="132">
        <f t="shared" si="607"/>
        <v>-3.4234749782964258</v>
      </c>
      <c r="V432" s="132">
        <f t="shared" si="607"/>
        <v>-6.2085892049127267</v>
      </c>
    </row>
    <row r="433" spans="1:22" ht="12" customHeight="1">
      <c r="A433" s="70" t="s">
        <v>26</v>
      </c>
      <c r="B433" s="132" t="s">
        <v>50</v>
      </c>
      <c r="C433" s="132">
        <f t="shared" ref="C433:F433" si="616">ROUND(C409/B409*100-100,1)</f>
        <v>0.1</v>
      </c>
      <c r="D433" s="132">
        <f t="shared" si="616"/>
        <v>-2.7</v>
      </c>
      <c r="E433" s="132">
        <f t="shared" si="616"/>
        <v>-8.9</v>
      </c>
      <c r="F433" s="132">
        <f t="shared" si="616"/>
        <v>-0.8</v>
      </c>
      <c r="G433" s="132">
        <f t="shared" si="609"/>
        <v>-2.3471176342257962</v>
      </c>
      <c r="H433" s="132">
        <f t="shared" si="609"/>
        <v>-2.4281829457125355</v>
      </c>
      <c r="I433" s="132">
        <f t="shared" si="609"/>
        <v>11.117427382616057</v>
      </c>
      <c r="J433" s="132">
        <f t="shared" si="609"/>
        <v>8.3857948812687368</v>
      </c>
      <c r="K433" s="132">
        <f t="shared" si="609"/>
        <v>-5.2950045889602677</v>
      </c>
      <c r="L433" s="132">
        <f t="shared" si="609"/>
        <v>-2.0718107750773527</v>
      </c>
      <c r="M433" s="132">
        <f t="shared" si="609"/>
        <v>0.96698946773166483</v>
      </c>
      <c r="N433" s="132">
        <f t="shared" si="609"/>
        <v>5.137288396645161</v>
      </c>
      <c r="O433" s="132">
        <f t="shared" si="609"/>
        <v>2.9611922011506522</v>
      </c>
      <c r="P433" s="132">
        <f t="shared" si="609"/>
        <v>10.557290959301028</v>
      </c>
      <c r="Q433" s="132">
        <f t="shared" si="609"/>
        <v>-0.70372688611089984</v>
      </c>
      <c r="R433" s="132">
        <f t="shared" si="609"/>
        <v>0.9284569704967538</v>
      </c>
      <c r="S433" s="132">
        <f t="shared" si="609"/>
        <v>4.0222974550548969</v>
      </c>
      <c r="T433" s="132">
        <f t="shared" si="607"/>
        <v>9.1425332891908795</v>
      </c>
      <c r="U433" s="132">
        <f t="shared" si="607"/>
        <v>-2.5505902192242758</v>
      </c>
      <c r="V433" s="132">
        <f t="shared" si="607"/>
        <v>0.41204370512232913</v>
      </c>
    </row>
    <row r="434" spans="1:22" ht="12" customHeight="1">
      <c r="A434" s="70" t="s">
        <v>27</v>
      </c>
      <c r="B434" s="132" t="s">
        <v>50</v>
      </c>
      <c r="C434" s="132">
        <f t="shared" ref="C434:F434" si="617">ROUND(C410/B410*100-100,1)</f>
        <v>-1.5</v>
      </c>
      <c r="D434" s="132">
        <f t="shared" si="617"/>
        <v>-5.2</v>
      </c>
      <c r="E434" s="132">
        <f t="shared" si="617"/>
        <v>-2</v>
      </c>
      <c r="F434" s="132">
        <f t="shared" si="617"/>
        <v>-1.9</v>
      </c>
      <c r="G434" s="132">
        <f t="shared" si="609"/>
        <v>2.7393156792523854</v>
      </c>
      <c r="H434" s="132">
        <f t="shared" si="609"/>
        <v>-3.8549349050193769</v>
      </c>
      <c r="I434" s="132">
        <f t="shared" si="609"/>
        <v>5.0912074254785011</v>
      </c>
      <c r="J434" s="132">
        <f t="shared" si="609"/>
        <v>4.0157062397262706</v>
      </c>
      <c r="K434" s="132">
        <f t="shared" si="609"/>
        <v>0.45007331959416774</v>
      </c>
      <c r="L434" s="132">
        <f t="shared" si="609"/>
        <v>13.433811145442135</v>
      </c>
      <c r="M434" s="132">
        <f t="shared" si="609"/>
        <v>4.7553624183979792</v>
      </c>
      <c r="N434" s="132">
        <f t="shared" si="609"/>
        <v>6.4600877393220486</v>
      </c>
      <c r="O434" s="132">
        <f t="shared" si="609"/>
        <v>4.5484316156347404</v>
      </c>
      <c r="P434" s="132">
        <f t="shared" si="609"/>
        <v>9.8934270042099683</v>
      </c>
      <c r="Q434" s="132">
        <f t="shared" si="609"/>
        <v>1.6270535400715147</v>
      </c>
      <c r="R434" s="132">
        <f t="shared" si="609"/>
        <v>1.0098514354781827</v>
      </c>
      <c r="S434" s="132">
        <f t="shared" si="609"/>
        <v>-1.5861551480213052</v>
      </c>
      <c r="T434" s="132">
        <f t="shared" si="607"/>
        <v>3.8585878602941364</v>
      </c>
      <c r="U434" s="132">
        <f t="shared" si="607"/>
        <v>4.2071254974313916</v>
      </c>
      <c r="V434" s="132">
        <f t="shared" si="607"/>
        <v>-7.9628207217062794</v>
      </c>
    </row>
    <row r="435" spans="1:22" ht="12" customHeight="1">
      <c r="A435" s="70" t="s">
        <v>28</v>
      </c>
      <c r="B435" s="132" t="s">
        <v>50</v>
      </c>
      <c r="C435" s="132">
        <f t="shared" ref="C435:F435" si="618">ROUND(C411/B411*100-100,1)</f>
        <v>-0.7</v>
      </c>
      <c r="D435" s="132">
        <f t="shared" si="618"/>
        <v>-0.7</v>
      </c>
      <c r="E435" s="132">
        <f t="shared" si="618"/>
        <v>3.9</v>
      </c>
      <c r="F435" s="132">
        <f t="shared" si="618"/>
        <v>-2.4</v>
      </c>
      <c r="G435" s="132">
        <f t="shared" si="609"/>
        <v>2.9970244486027298</v>
      </c>
      <c r="H435" s="132">
        <f t="shared" si="609"/>
        <v>2.6796351135164542</v>
      </c>
      <c r="I435" s="132">
        <f t="shared" si="609"/>
        <v>8.0321551402643649</v>
      </c>
      <c r="J435" s="132">
        <f t="shared" si="609"/>
        <v>4.157045651556885</v>
      </c>
      <c r="K435" s="132">
        <f t="shared" si="609"/>
        <v>4.8296458873438439</v>
      </c>
      <c r="L435" s="132">
        <f t="shared" si="609"/>
        <v>2.9722447631794324</v>
      </c>
      <c r="M435" s="132">
        <f t="shared" si="609"/>
        <v>1.1933353347343143</v>
      </c>
      <c r="N435" s="132">
        <f t="shared" si="609"/>
        <v>-2.1825463715250919</v>
      </c>
      <c r="O435" s="132">
        <f t="shared" si="609"/>
        <v>2.7468361410571021</v>
      </c>
      <c r="P435" s="132">
        <f t="shared" si="609"/>
        <v>5.7580453639785105</v>
      </c>
      <c r="Q435" s="132">
        <f t="shared" si="609"/>
        <v>1.7939154043287431</v>
      </c>
      <c r="R435" s="132">
        <f t="shared" si="609"/>
        <v>0.44774166209680288</v>
      </c>
      <c r="S435" s="132">
        <f t="shared" si="609"/>
        <v>6.482391952379345</v>
      </c>
      <c r="T435" s="132">
        <f t="shared" si="607"/>
        <v>6.0399849684950055</v>
      </c>
      <c r="U435" s="132">
        <f t="shared" si="607"/>
        <v>5.1492666470702915</v>
      </c>
      <c r="V435" s="132">
        <f t="shared" si="607"/>
        <v>-4.0453864984833672</v>
      </c>
    </row>
    <row r="436" spans="1:22" ht="12" customHeight="1">
      <c r="A436" s="70" t="s">
        <v>29</v>
      </c>
      <c r="B436" s="132" t="s">
        <v>50</v>
      </c>
      <c r="C436" s="132">
        <f t="shared" ref="C436:F436" si="619">ROUND(C412/B412*100-100,1)</f>
        <v>-2.5</v>
      </c>
      <c r="D436" s="132">
        <f t="shared" si="619"/>
        <v>-1.3</v>
      </c>
      <c r="E436" s="132">
        <f t="shared" si="619"/>
        <v>-1.9</v>
      </c>
      <c r="F436" s="132">
        <f t="shared" si="619"/>
        <v>0.8</v>
      </c>
      <c r="G436" s="132">
        <f t="shared" si="609"/>
        <v>0.59147048889019516</v>
      </c>
      <c r="H436" s="132">
        <f t="shared" si="609"/>
        <v>0.73033728370006656</v>
      </c>
      <c r="I436" s="132">
        <f t="shared" si="609"/>
        <v>5.664096469360544</v>
      </c>
      <c r="J436" s="132">
        <f t="shared" si="609"/>
        <v>6.3429304290574038</v>
      </c>
      <c r="K436" s="132">
        <f t="shared" si="609"/>
        <v>-7.0999925833486515</v>
      </c>
      <c r="L436" s="132">
        <f t="shared" si="609"/>
        <v>6.2770960967736045</v>
      </c>
      <c r="M436" s="132">
        <f t="shared" si="609"/>
        <v>5.8456001228040009</v>
      </c>
      <c r="N436" s="132">
        <f t="shared" si="609"/>
        <v>1.8415376592600126</v>
      </c>
      <c r="O436" s="132">
        <f t="shared" si="609"/>
        <v>2.3027162962626164</v>
      </c>
      <c r="P436" s="132">
        <f t="shared" si="609"/>
        <v>5.0881843356187773</v>
      </c>
      <c r="Q436" s="132">
        <f t="shared" si="609"/>
        <v>4.306630028887497</v>
      </c>
      <c r="R436" s="132">
        <f t="shared" si="609"/>
        <v>1.2682853020486107</v>
      </c>
      <c r="S436" s="132">
        <f t="shared" si="609"/>
        <v>3.7369263607257182</v>
      </c>
      <c r="T436" s="132">
        <f t="shared" si="607"/>
        <v>3.4199575109437745</v>
      </c>
      <c r="U436" s="132">
        <f t="shared" si="607"/>
        <v>4.9676326712309873</v>
      </c>
      <c r="V436" s="132">
        <f t="shared" si="607"/>
        <v>-1.8977534957993498</v>
      </c>
    </row>
    <row r="437" spans="1:22" ht="12" customHeight="1">
      <c r="A437" s="70" t="s">
        <v>30</v>
      </c>
      <c r="B437" s="132" t="s">
        <v>50</v>
      </c>
      <c r="C437" s="132">
        <f t="shared" ref="C437:F437" si="620">ROUND(C413/B413*100-100,1)</f>
        <v>6</v>
      </c>
      <c r="D437" s="132">
        <f t="shared" si="620"/>
        <v>1.2</v>
      </c>
      <c r="E437" s="132">
        <f t="shared" si="620"/>
        <v>3.4</v>
      </c>
      <c r="F437" s="132">
        <f t="shared" si="620"/>
        <v>0.4</v>
      </c>
      <c r="G437" s="132">
        <f t="shared" si="609"/>
        <v>0.79192611475616559</v>
      </c>
      <c r="H437" s="132">
        <f t="shared" si="609"/>
        <v>3.4828036569438439</v>
      </c>
      <c r="I437" s="132">
        <f t="shared" si="609"/>
        <v>-0.63839306582261202</v>
      </c>
      <c r="J437" s="132">
        <f t="shared" si="609"/>
        <v>3.3441983937632358</v>
      </c>
      <c r="K437" s="132">
        <f t="shared" si="609"/>
        <v>-2.9134232072367325</v>
      </c>
      <c r="L437" s="132">
        <f t="shared" si="609"/>
        <v>6.1932735395971719</v>
      </c>
      <c r="M437" s="132">
        <f t="shared" si="609"/>
        <v>2.8699924938657659</v>
      </c>
      <c r="N437" s="132">
        <f t="shared" si="609"/>
        <v>6.0568898808611493</v>
      </c>
      <c r="O437" s="132">
        <f t="shared" si="609"/>
        <v>5.2669615240077405</v>
      </c>
      <c r="P437" s="132">
        <f t="shared" si="609"/>
        <v>8.6557737196210525</v>
      </c>
      <c r="Q437" s="132">
        <f t="shared" si="609"/>
        <v>1.252558950640676</v>
      </c>
      <c r="R437" s="132">
        <f t="shared" si="609"/>
        <v>-1.1666741549475006</v>
      </c>
      <c r="S437" s="132">
        <f t="shared" si="609"/>
        <v>0.54400533397986806</v>
      </c>
      <c r="T437" s="132">
        <f t="shared" si="607"/>
        <v>5.8502007003160088</v>
      </c>
      <c r="U437" s="132">
        <f t="shared" si="607"/>
        <v>2.2881090470721119</v>
      </c>
      <c r="V437" s="132">
        <f t="shared" si="607"/>
        <v>1.3919886413726914</v>
      </c>
    </row>
    <row r="438" spans="1:22" ht="12" customHeight="1">
      <c r="A438" s="70" t="s">
        <v>31</v>
      </c>
      <c r="B438" s="132" t="s">
        <v>50</v>
      </c>
      <c r="C438" s="132">
        <f t="shared" ref="C438:F438" si="621">ROUND(C414/B414*100-100,1)</f>
        <v>-3.5</v>
      </c>
      <c r="D438" s="132">
        <f t="shared" si="621"/>
        <v>-4.7</v>
      </c>
      <c r="E438" s="132">
        <f t="shared" si="621"/>
        <v>-6.2</v>
      </c>
      <c r="F438" s="132">
        <f t="shared" si="621"/>
        <v>-2.9</v>
      </c>
      <c r="G438" s="132">
        <f t="shared" si="609"/>
        <v>-5.6629807028955526</v>
      </c>
      <c r="H438" s="132">
        <f t="shared" si="609"/>
        <v>3.4997910572514002E-2</v>
      </c>
      <c r="I438" s="132">
        <f t="shared" si="609"/>
        <v>7.5809239348953383</v>
      </c>
      <c r="J438" s="132">
        <f t="shared" si="609"/>
        <v>5.4352627108360707</v>
      </c>
      <c r="K438" s="132">
        <f t="shared" si="609"/>
        <v>-4.9225910700064048</v>
      </c>
      <c r="L438" s="132">
        <f t="shared" si="609"/>
        <v>8.5658257880211153</v>
      </c>
      <c r="M438" s="132">
        <f t="shared" si="609"/>
        <v>16.404351064351673</v>
      </c>
      <c r="N438" s="132">
        <f t="shared" si="609"/>
        <v>-0.66091194354086724</v>
      </c>
      <c r="O438" s="132">
        <f t="shared" si="609"/>
        <v>5.2453351229161171E-2</v>
      </c>
      <c r="P438" s="132">
        <f t="shared" si="609"/>
        <v>3.5129175757669202</v>
      </c>
      <c r="Q438" s="132">
        <f t="shared" si="609"/>
        <v>6.7963370536296139</v>
      </c>
      <c r="R438" s="132">
        <f t="shared" si="609"/>
        <v>2.6082984339748378</v>
      </c>
      <c r="S438" s="132">
        <f t="shared" si="609"/>
        <v>3.2298297066849671</v>
      </c>
      <c r="T438" s="132">
        <f t="shared" si="607"/>
        <v>5.2840884774543184</v>
      </c>
      <c r="U438" s="132">
        <f t="shared" si="607"/>
        <v>-3.709992120370714</v>
      </c>
      <c r="V438" s="132">
        <f t="shared" si="607"/>
        <v>-3.6503034613099032</v>
      </c>
    </row>
    <row r="439" spans="1:22" ht="12" customHeight="1">
      <c r="A439" s="70" t="s">
        <v>32</v>
      </c>
      <c r="B439" s="132" t="s">
        <v>50</v>
      </c>
      <c r="C439" s="132">
        <f t="shared" ref="C439:F439" si="622">ROUND(C415/B415*100-100,1)</f>
        <v>4.9000000000000004</v>
      </c>
      <c r="D439" s="132">
        <f t="shared" si="622"/>
        <v>1.6</v>
      </c>
      <c r="E439" s="132">
        <f t="shared" si="622"/>
        <v>4.2</v>
      </c>
      <c r="F439" s="132">
        <f t="shared" si="622"/>
        <v>2.1</v>
      </c>
      <c r="G439" s="132">
        <f t="shared" si="609"/>
        <v>1.8174841532796506</v>
      </c>
      <c r="H439" s="132">
        <f t="shared" si="609"/>
        <v>0.23264241194375757</v>
      </c>
      <c r="I439" s="132">
        <f t="shared" si="609"/>
        <v>11.913869024808221</v>
      </c>
      <c r="J439" s="132">
        <f t="shared" si="609"/>
        <v>-1.2275646409705132E-2</v>
      </c>
      <c r="K439" s="132">
        <f t="shared" si="609"/>
        <v>3.0499033981868706</v>
      </c>
      <c r="L439" s="132">
        <f t="shared" si="609"/>
        <v>2.502523843264612</v>
      </c>
      <c r="M439" s="132">
        <f t="shared" si="609"/>
        <v>5.6059215758243113</v>
      </c>
      <c r="N439" s="132">
        <f t="shared" si="609"/>
        <v>0.55319346131122415</v>
      </c>
      <c r="O439" s="132">
        <f t="shared" si="609"/>
        <v>7.0597791334704425</v>
      </c>
      <c r="P439" s="132">
        <f t="shared" si="609"/>
        <v>1.1988549536170297</v>
      </c>
      <c r="Q439" s="132">
        <f t="shared" si="609"/>
        <v>-1.308009698413386</v>
      </c>
      <c r="R439" s="132">
        <f t="shared" si="609"/>
        <v>2.0855332629355843</v>
      </c>
      <c r="S439" s="132">
        <f t="shared" si="609"/>
        <v>3.1332626145881051</v>
      </c>
      <c r="T439" s="132">
        <f t="shared" si="607"/>
        <v>5.9881281342749162</v>
      </c>
      <c r="U439" s="132">
        <f t="shared" si="607"/>
        <v>5.6078060273654984</v>
      </c>
      <c r="V439" s="132">
        <f t="shared" si="607"/>
        <v>3.7003341912890733</v>
      </c>
    </row>
    <row r="440" spans="1:22" ht="12" customHeight="1">
      <c r="A440" s="70" t="s">
        <v>33</v>
      </c>
      <c r="B440" s="132" t="s">
        <v>50</v>
      </c>
      <c r="C440" s="132">
        <f t="shared" ref="C440:F440" si="623">ROUND(C416/B416*100-100,1)</f>
        <v>-1.5</v>
      </c>
      <c r="D440" s="132">
        <f t="shared" si="623"/>
        <v>-2.9</v>
      </c>
      <c r="E440" s="132">
        <f t="shared" si="623"/>
        <v>-3.5</v>
      </c>
      <c r="F440" s="132">
        <f t="shared" si="623"/>
        <v>2.6</v>
      </c>
      <c r="G440" s="132">
        <f t="shared" si="609"/>
        <v>5.4185175329061792</v>
      </c>
      <c r="H440" s="132">
        <f t="shared" si="609"/>
        <v>2.8104651313319664</v>
      </c>
      <c r="I440" s="132">
        <f t="shared" si="609"/>
        <v>17.248608627766998</v>
      </c>
      <c r="J440" s="132">
        <f t="shared" si="609"/>
        <v>-2.8222710260802302</v>
      </c>
      <c r="K440" s="132">
        <f t="shared" si="609"/>
        <v>0.39397271476484264</v>
      </c>
      <c r="L440" s="132">
        <f t="shared" si="609"/>
        <v>-0.41994606197370388</v>
      </c>
      <c r="M440" s="132">
        <f t="shared" si="609"/>
        <v>11.112769238422132</v>
      </c>
      <c r="N440" s="132">
        <f t="shared" si="609"/>
        <v>-0.30790964667491494</v>
      </c>
      <c r="O440" s="132">
        <f t="shared" si="609"/>
        <v>5.3978264991467739</v>
      </c>
      <c r="P440" s="132">
        <f t="shared" si="609"/>
        <v>4.2015414331161907</v>
      </c>
      <c r="Q440" s="132">
        <f t="shared" si="609"/>
        <v>3.6350502255721153</v>
      </c>
      <c r="R440" s="132">
        <f t="shared" si="609"/>
        <v>-0.11398109667349843</v>
      </c>
      <c r="S440" s="132">
        <f t="shared" si="609"/>
        <v>1.4448228643657188</v>
      </c>
      <c r="T440" s="132">
        <f t="shared" ref="T440:V440" si="624">T416/S416*100-100</f>
        <v>3.4766807995154352</v>
      </c>
      <c r="U440" s="132">
        <f t="shared" si="624"/>
        <v>1.3186941833629078</v>
      </c>
      <c r="V440" s="132">
        <f t="shared" si="624"/>
        <v>-2.5882061651467154</v>
      </c>
    </row>
    <row r="441" spans="1:22" ht="12" customHeight="1">
      <c r="A441" s="70" t="s">
        <v>34</v>
      </c>
      <c r="B441" s="132" t="s">
        <v>50</v>
      </c>
      <c r="C441" s="132">
        <f t="shared" ref="C441:F441" si="625">ROUND(C417/B417*100-100,1)</f>
        <v>4.5999999999999996</v>
      </c>
      <c r="D441" s="132">
        <f t="shared" si="625"/>
        <v>9.1999999999999993</v>
      </c>
      <c r="E441" s="132">
        <f t="shared" si="625"/>
        <v>-2.5</v>
      </c>
      <c r="F441" s="132">
        <f t="shared" si="625"/>
        <v>0.8</v>
      </c>
      <c r="G441" s="132">
        <f t="shared" si="609"/>
        <v>6.112361811573237</v>
      </c>
      <c r="H441" s="132">
        <f t="shared" si="609"/>
        <v>11.271408422325194</v>
      </c>
      <c r="I441" s="132">
        <f t="shared" si="609"/>
        <v>13.522466787671178</v>
      </c>
      <c r="J441" s="132">
        <f t="shared" si="609"/>
        <v>7.2423570829400319</v>
      </c>
      <c r="K441" s="132">
        <f t="shared" si="609"/>
        <v>-4.437487750930913</v>
      </c>
      <c r="L441" s="132">
        <f t="shared" si="609"/>
        <v>4.3606359855927082</v>
      </c>
      <c r="M441" s="132">
        <f t="shared" si="609"/>
        <v>9.4882327034866023</v>
      </c>
      <c r="N441" s="132">
        <f t="shared" si="609"/>
        <v>4.8172845322858961</v>
      </c>
      <c r="O441" s="132">
        <f t="shared" si="609"/>
        <v>4.6497049978366078</v>
      </c>
      <c r="P441" s="132">
        <f t="shared" si="609"/>
        <v>2.9716205851199931</v>
      </c>
      <c r="Q441" s="132">
        <f t="shared" si="609"/>
        <v>6.8799614083128233</v>
      </c>
      <c r="R441" s="132">
        <f t="shared" si="609"/>
        <v>3.8119967184650108</v>
      </c>
      <c r="S441" s="132">
        <f t="shared" ref="S441:V445" si="626">S417/R417*100-100</f>
        <v>5.5841140019078779</v>
      </c>
      <c r="T441" s="132">
        <f t="shared" si="626"/>
        <v>8.9009084512244812</v>
      </c>
      <c r="U441" s="132">
        <f t="shared" si="626"/>
        <v>2.1739686493880583</v>
      </c>
      <c r="V441" s="132">
        <f t="shared" si="626"/>
        <v>-6.1964683972383625</v>
      </c>
    </row>
    <row r="442" spans="1:22" ht="12" customHeight="1">
      <c r="A442" s="70" t="s">
        <v>35</v>
      </c>
      <c r="B442" s="132" t="s">
        <v>50</v>
      </c>
      <c r="C442" s="132">
        <f t="shared" ref="C442:F442" si="627">ROUND(C418/B418*100-100,1)</f>
        <v>-0.2</v>
      </c>
      <c r="D442" s="132">
        <f t="shared" si="627"/>
        <v>-6.5</v>
      </c>
      <c r="E442" s="132">
        <f t="shared" si="627"/>
        <v>-3</v>
      </c>
      <c r="F442" s="132">
        <f t="shared" si="627"/>
        <v>5.9</v>
      </c>
      <c r="G442" s="132">
        <f t="shared" si="609"/>
        <v>5.2896660381744454</v>
      </c>
      <c r="H442" s="132">
        <f t="shared" si="609"/>
        <v>3.3180424383662483</v>
      </c>
      <c r="I442" s="132">
        <f t="shared" si="609"/>
        <v>8.8067696165023506</v>
      </c>
      <c r="J442" s="132">
        <f t="shared" si="609"/>
        <v>7.3411191704417575</v>
      </c>
      <c r="K442" s="132">
        <f t="shared" si="609"/>
        <v>5.4001748287288365</v>
      </c>
      <c r="L442" s="132">
        <f t="shared" si="609"/>
        <v>-1.2988115122455497</v>
      </c>
      <c r="M442" s="132">
        <f t="shared" si="609"/>
        <v>10.268495720483045</v>
      </c>
      <c r="N442" s="132">
        <f t="shared" si="609"/>
        <v>1.4166524895089054</v>
      </c>
      <c r="O442" s="132">
        <f t="shared" si="609"/>
        <v>4.8266414110525773</v>
      </c>
      <c r="P442" s="132">
        <f t="shared" si="609"/>
        <v>-2.8071158051955081</v>
      </c>
      <c r="Q442" s="132">
        <f t="shared" si="609"/>
        <v>9.6919034617125988</v>
      </c>
      <c r="R442" s="132">
        <f t="shared" si="609"/>
        <v>3.6577471879720065</v>
      </c>
      <c r="S442" s="132">
        <f t="shared" si="626"/>
        <v>0.87606038300491207</v>
      </c>
      <c r="T442" s="132">
        <f t="shared" si="626"/>
        <v>-5.0333744033876684</v>
      </c>
      <c r="U442" s="132">
        <f t="shared" si="626"/>
        <v>2.5529275059280536</v>
      </c>
      <c r="V442" s="132">
        <f t="shared" si="626"/>
        <v>3.5926599194269215E-2</v>
      </c>
    </row>
    <row r="443" spans="1:22" ht="12" customHeight="1">
      <c r="A443" s="72" t="s">
        <v>5</v>
      </c>
      <c r="B443" s="132" t="s">
        <v>50</v>
      </c>
      <c r="C443" s="133">
        <f t="shared" ref="C443:F443" si="628">ROUND(C419/B419*100-100,1)</f>
        <v>0</v>
      </c>
      <c r="D443" s="133">
        <f t="shared" si="628"/>
        <v>-1.5</v>
      </c>
      <c r="E443" s="133">
        <f t="shared" si="628"/>
        <v>-2.7</v>
      </c>
      <c r="F443" s="133">
        <f t="shared" si="628"/>
        <v>-0.2</v>
      </c>
      <c r="G443" s="133">
        <f t="shared" si="609"/>
        <v>1.30477737236086</v>
      </c>
      <c r="H443" s="133">
        <f t="shared" si="609"/>
        <v>1.9073770335063784</v>
      </c>
      <c r="I443" s="133">
        <f t="shared" si="609"/>
        <v>9.5596173174998995</v>
      </c>
      <c r="J443" s="133">
        <f t="shared" si="609"/>
        <v>4.5649836064124685</v>
      </c>
      <c r="K443" s="133">
        <f t="shared" si="609"/>
        <v>-1.1485058117447977</v>
      </c>
      <c r="L443" s="133">
        <f t="shared" si="609"/>
        <v>5.1741251250737577</v>
      </c>
      <c r="M443" s="133">
        <f t="shared" si="609"/>
        <v>8.0674452920505928</v>
      </c>
      <c r="N443" s="133">
        <f t="shared" si="609"/>
        <v>1.2523739778404632</v>
      </c>
      <c r="O443" s="133">
        <f t="shared" si="609"/>
        <v>2.5961271624619968</v>
      </c>
      <c r="P443" s="133">
        <f t="shared" si="609"/>
        <v>4.344040138182109</v>
      </c>
      <c r="Q443" s="133">
        <f t="shared" si="609"/>
        <v>3.1157596063216886</v>
      </c>
      <c r="R443" s="133">
        <f t="shared" si="609"/>
        <v>1.8813557289627738</v>
      </c>
      <c r="S443" s="133">
        <f t="shared" si="626"/>
        <v>3.4159784278772349</v>
      </c>
      <c r="T443" s="133">
        <f t="shared" si="626"/>
        <v>4.9022332704383729</v>
      </c>
      <c r="U443" s="133">
        <f t="shared" si="626"/>
        <v>2.1688389379944937</v>
      </c>
      <c r="V443" s="133">
        <f t="shared" si="626"/>
        <v>-3.8344996356993448</v>
      </c>
    </row>
    <row r="444" spans="1:22" ht="12" customHeight="1">
      <c r="A444" s="73" t="s">
        <v>3</v>
      </c>
      <c r="B444" s="132" t="s">
        <v>50</v>
      </c>
      <c r="C444" s="132">
        <f t="shared" ref="C444:F444" si="629">ROUND(C420/B420*100-100,1)</f>
        <v>-1.2</v>
      </c>
      <c r="D444" s="132">
        <f t="shared" si="629"/>
        <v>-2.5</v>
      </c>
      <c r="E444" s="132">
        <f t="shared" si="629"/>
        <v>-5.0999999999999996</v>
      </c>
      <c r="F444" s="132">
        <f t="shared" si="629"/>
        <v>-3</v>
      </c>
      <c r="G444" s="132">
        <f t="shared" si="609"/>
        <v>-3.60500538354475</v>
      </c>
      <c r="H444" s="132">
        <f t="shared" si="609"/>
        <v>1.1135705772177857</v>
      </c>
      <c r="I444" s="132">
        <f t="shared" si="609"/>
        <v>11.878957294894249</v>
      </c>
      <c r="J444" s="132">
        <f t="shared" si="609"/>
        <v>6.8650264456291694</v>
      </c>
      <c r="K444" s="132">
        <f t="shared" si="609"/>
        <v>0.113240712571411</v>
      </c>
      <c r="L444" s="132">
        <f t="shared" si="609"/>
        <v>5.5416744044704842</v>
      </c>
      <c r="M444" s="132">
        <f t="shared" si="609"/>
        <v>14.592647690039513</v>
      </c>
      <c r="N444" s="132">
        <f t="shared" si="609"/>
        <v>-3.6237666606952956</v>
      </c>
      <c r="O444" s="132">
        <f t="shared" si="609"/>
        <v>-8.2094758517138047</v>
      </c>
      <c r="P444" s="132">
        <f t="shared" si="609"/>
        <v>4.3916422306670881</v>
      </c>
      <c r="Q444" s="132">
        <f t="shared" si="609"/>
        <v>-0.60789431254787019</v>
      </c>
      <c r="R444" s="132">
        <f t="shared" si="609"/>
        <v>0.23394866309618578</v>
      </c>
      <c r="S444" s="132">
        <f t="shared" si="626"/>
        <v>9.0050928805878812</v>
      </c>
      <c r="T444" s="132">
        <f t="shared" si="626"/>
        <v>3.807546425713042</v>
      </c>
      <c r="U444" s="132">
        <f t="shared" si="626"/>
        <v>-0.38661118535436856</v>
      </c>
      <c r="V444" s="132">
        <f t="shared" si="626"/>
        <v>-1.0959106939346839</v>
      </c>
    </row>
    <row r="445" spans="1:22" ht="12" customHeight="1">
      <c r="A445" s="73" t="s">
        <v>4</v>
      </c>
      <c r="B445" s="132" t="s">
        <v>50</v>
      </c>
      <c r="C445" s="132">
        <f t="shared" ref="C445:F445" si="630">ROUND(C421/B421*100-100,1)</f>
        <v>0.2</v>
      </c>
      <c r="D445" s="132">
        <f t="shared" si="630"/>
        <v>-1.3</v>
      </c>
      <c r="E445" s="132">
        <f t="shared" si="630"/>
        <v>-2.5</v>
      </c>
      <c r="F445" s="132">
        <f t="shared" si="630"/>
        <v>0.1</v>
      </c>
      <c r="G445" s="132">
        <f t="shared" si="609"/>
        <v>1.8212557417105444</v>
      </c>
      <c r="H445" s="132">
        <f t="shared" si="609"/>
        <v>1.9864304279644927</v>
      </c>
      <c r="I445" s="132">
        <f t="shared" si="609"/>
        <v>9.3306163248624898</v>
      </c>
      <c r="J445" s="132">
        <f t="shared" si="609"/>
        <v>4.33259464776377</v>
      </c>
      <c r="K445" s="132">
        <f t="shared" si="609"/>
        <v>-1.2790829876365279</v>
      </c>
      <c r="L445" s="132">
        <f t="shared" si="609"/>
        <v>5.1355512678087507</v>
      </c>
      <c r="M445" s="132">
        <f t="shared" si="609"/>
        <v>7.3799877763247395</v>
      </c>
      <c r="N445" s="132">
        <f t="shared" si="609"/>
        <v>1.8006023456639753</v>
      </c>
      <c r="O445" s="132">
        <f t="shared" si="609"/>
        <v>3.7462755903812024</v>
      </c>
      <c r="P445" s="132">
        <f t="shared" si="609"/>
        <v>4.3395572669839169</v>
      </c>
      <c r="Q445" s="132">
        <f t="shared" si="609"/>
        <v>3.4666053947021425</v>
      </c>
      <c r="R445" s="132">
        <f t="shared" si="609"/>
        <v>2.0304632577158515</v>
      </c>
      <c r="S445" s="132">
        <f t="shared" si="626"/>
        <v>2.9190124796990773</v>
      </c>
      <c r="T445" s="132">
        <f t="shared" si="626"/>
        <v>5.0053252091578173</v>
      </c>
      <c r="U445" s="132">
        <f t="shared" si="626"/>
        <v>2.4067528393953808</v>
      </c>
      <c r="V445" s="132">
        <f t="shared" si="626"/>
        <v>-4.0825091714442863</v>
      </c>
    </row>
    <row r="446" spans="1:22" ht="12" customHeight="1">
      <c r="A446" s="14"/>
      <c r="B446" s="135"/>
      <c r="C446" s="135"/>
      <c r="D446" s="135"/>
      <c r="E446" s="124"/>
      <c r="F446" s="124"/>
      <c r="G446" s="124"/>
      <c r="H446" s="124"/>
      <c r="I446" s="124"/>
      <c r="J446" s="124"/>
      <c r="K446" s="124"/>
      <c r="L446" s="124"/>
      <c r="M446" s="124"/>
    </row>
    <row r="447" spans="1:22" ht="12" customHeight="1">
      <c r="A447" s="127"/>
      <c r="B447" s="185" t="s">
        <v>73</v>
      </c>
      <c r="C447" s="185"/>
      <c r="D447" s="185"/>
      <c r="E447" s="185"/>
      <c r="F447" s="185"/>
      <c r="G447" s="185"/>
      <c r="H447" s="185"/>
      <c r="I447" s="185"/>
      <c r="J447" s="185"/>
      <c r="K447" s="185"/>
      <c r="L447" s="185"/>
      <c r="M447" s="185"/>
      <c r="N447" s="185"/>
      <c r="O447" s="185"/>
      <c r="P447" s="185"/>
      <c r="Q447" s="185"/>
      <c r="R447" s="185"/>
      <c r="S447" s="185"/>
      <c r="T447" s="185"/>
      <c r="U447" s="185"/>
      <c r="V447" s="185"/>
    </row>
    <row r="448" spans="1:22" s="142" customFormat="1" ht="12" customHeight="1">
      <c r="A448" s="127"/>
      <c r="B448" s="184" t="s">
        <v>69</v>
      </c>
      <c r="C448" s="184"/>
      <c r="D448" s="184"/>
      <c r="E448" s="184"/>
      <c r="F448" s="184"/>
      <c r="G448" s="184"/>
      <c r="H448" s="184"/>
      <c r="I448" s="184"/>
      <c r="J448" s="184"/>
      <c r="K448" s="184"/>
      <c r="L448" s="184"/>
      <c r="M448" s="184"/>
      <c r="N448" s="184"/>
      <c r="O448" s="184"/>
      <c r="P448" s="184"/>
      <c r="Q448" s="184"/>
      <c r="R448" s="184"/>
      <c r="S448" s="184"/>
      <c r="T448" s="184"/>
      <c r="U448" s="184"/>
      <c r="V448" s="184"/>
    </row>
    <row r="449" spans="1:22" ht="12" customHeight="1">
      <c r="A449" s="70" t="s">
        <v>18</v>
      </c>
      <c r="B449" s="136">
        <f>B400/B$419*100</f>
        <v>4.8727657909610347</v>
      </c>
      <c r="C449" s="136">
        <f t="shared" ref="C449:R464" si="631">C400/C$419*100</f>
        <v>5.0994240966152562</v>
      </c>
      <c r="D449" s="136">
        <f t="shared" si="631"/>
        <v>5.1838372994030042</v>
      </c>
      <c r="E449" s="136">
        <f t="shared" si="631"/>
        <v>5.2727385525127444</v>
      </c>
      <c r="F449" s="136">
        <f t="shared" si="631"/>
        <v>5.416575796754679</v>
      </c>
      <c r="G449" s="136">
        <f t="shared" si="631"/>
        <v>5.4046718600897012</v>
      </c>
      <c r="H449" s="136">
        <f t="shared" si="631"/>
        <v>5.4064450483316584</v>
      </c>
      <c r="I449" s="136">
        <f t="shared" si="631"/>
        <v>5.5598419121699285</v>
      </c>
      <c r="J449" s="136">
        <f t="shared" si="631"/>
        <v>5.6932062370253504</v>
      </c>
      <c r="K449" s="136">
        <f t="shared" si="631"/>
        <v>5.1704370526207768</v>
      </c>
      <c r="L449" s="136">
        <f t="shared" si="631"/>
        <v>5.0516377382002373</v>
      </c>
      <c r="M449" s="136">
        <f t="shared" si="631"/>
        <v>5.2378821613479616</v>
      </c>
      <c r="N449" s="136">
        <f t="shared" si="631"/>
        <v>5.0683848314443658</v>
      </c>
      <c r="O449" s="136">
        <f t="shared" si="631"/>
        <v>5.2270312530415772</v>
      </c>
      <c r="P449" s="136">
        <f t="shared" si="631"/>
        <v>5.3341157151363765</v>
      </c>
      <c r="Q449" s="136">
        <f t="shared" si="631"/>
        <v>4.975926093833853</v>
      </c>
      <c r="R449" s="136">
        <f t="shared" si="631"/>
        <v>4.948794290713634</v>
      </c>
      <c r="S449" s="136">
        <f t="shared" ref="S449:T449" si="632">S400/S$419*100</f>
        <v>5.4680283925843831</v>
      </c>
      <c r="T449" s="136">
        <f t="shared" si="632"/>
        <v>5.4283022936802219</v>
      </c>
      <c r="U449" s="136">
        <f t="shared" ref="U449:V449" si="633">U400/U$419*100</f>
        <v>5.3365622052457429</v>
      </c>
      <c r="V449" s="136">
        <f t="shared" si="633"/>
        <v>5.2604906247396839</v>
      </c>
    </row>
    <row r="450" spans="1:22" ht="12" customHeight="1">
      <c r="A450" s="70" t="s">
        <v>19</v>
      </c>
      <c r="B450" s="136">
        <f t="shared" ref="B450:Q470" si="634">B401/B$419*100</f>
        <v>3.1660379602954065</v>
      </c>
      <c r="C450" s="136">
        <f t="shared" si="634"/>
        <v>2.8177756340660105</v>
      </c>
      <c r="D450" s="136">
        <f t="shared" si="634"/>
        <v>2.6941372528503993</v>
      </c>
      <c r="E450" s="136">
        <f t="shared" si="634"/>
        <v>2.5489225976869809</v>
      </c>
      <c r="F450" s="136">
        <f t="shared" si="634"/>
        <v>2.2851101030886602</v>
      </c>
      <c r="G450" s="136">
        <f t="shared" si="634"/>
        <v>1.9264066994293567</v>
      </c>
      <c r="H450" s="136">
        <f t="shared" si="634"/>
        <v>1.9286963148453657</v>
      </c>
      <c r="I450" s="136">
        <f t="shared" si="634"/>
        <v>1.8664297614400831</v>
      </c>
      <c r="J450" s="136">
        <f t="shared" si="634"/>
        <v>1.8518381535141781</v>
      </c>
      <c r="K450" s="136">
        <f t="shared" si="634"/>
        <v>1.7019919867272151</v>
      </c>
      <c r="L450" s="136">
        <f t="shared" si="634"/>
        <v>1.7829967345098858</v>
      </c>
      <c r="M450" s="136">
        <f t="shared" si="634"/>
        <v>1.6611790166811549</v>
      </c>
      <c r="N450" s="136">
        <f t="shared" si="634"/>
        <v>1.604404867927113</v>
      </c>
      <c r="O450" s="136">
        <f t="shared" si="634"/>
        <v>1.4980291710748317</v>
      </c>
      <c r="P450" s="136">
        <f t="shared" si="634"/>
        <v>1.4222790087757642</v>
      </c>
      <c r="Q450" s="136">
        <f t="shared" si="634"/>
        <v>1.3802919835480774</v>
      </c>
      <c r="R450" s="136">
        <f t="shared" si="631"/>
        <v>1.3131961584309622</v>
      </c>
      <c r="S450" s="136">
        <f t="shared" ref="S450" si="635">S401/S$419*100</f>
        <v>1.2936396218315414</v>
      </c>
      <c r="T450" s="136">
        <f t="shared" ref="T450:U450" si="636">T401/T$419*100</f>
        <v>1.1417486268695975</v>
      </c>
      <c r="U450" s="136">
        <f t="shared" si="636"/>
        <v>1.1996306134763486</v>
      </c>
      <c r="V450" s="136">
        <f t="shared" ref="V450" si="637">V401/V$419*100</f>
        <v>1.3475423237937307</v>
      </c>
    </row>
    <row r="451" spans="1:22" ht="12" customHeight="1">
      <c r="A451" s="70" t="s">
        <v>20</v>
      </c>
      <c r="B451" s="136">
        <f t="shared" si="634"/>
        <v>0.56301126291523085</v>
      </c>
      <c r="C451" s="136">
        <f t="shared" si="631"/>
        <v>0.55970600865872278</v>
      </c>
      <c r="D451" s="136">
        <f t="shared" si="631"/>
        <v>0.53194312393759224</v>
      </c>
      <c r="E451" s="136">
        <f t="shared" si="631"/>
        <v>0.51769680724538603</v>
      </c>
      <c r="F451" s="136">
        <f t="shared" si="631"/>
        <v>0.46638917234746818</v>
      </c>
      <c r="G451" s="136">
        <f t="shared" si="631"/>
        <v>0.44289465584062698</v>
      </c>
      <c r="H451" s="136">
        <f t="shared" si="631"/>
        <v>0.44077915372460508</v>
      </c>
      <c r="I451" s="136">
        <f t="shared" si="631"/>
        <v>0.5484234448881814</v>
      </c>
      <c r="J451" s="136">
        <f t="shared" si="631"/>
        <v>0.65519834009023403</v>
      </c>
      <c r="K451" s="136">
        <f t="shared" si="631"/>
        <v>1.4807610898735151</v>
      </c>
      <c r="L451" s="136">
        <f t="shared" si="631"/>
        <v>1.6088592840823936</v>
      </c>
      <c r="M451" s="136">
        <f t="shared" si="631"/>
        <v>2.145744427956283</v>
      </c>
      <c r="N451" s="136">
        <f t="shared" si="631"/>
        <v>1.8612935700028679</v>
      </c>
      <c r="O451" s="136">
        <f t="shared" si="631"/>
        <v>0.78416673117639946</v>
      </c>
      <c r="P451" s="136">
        <f t="shared" si="631"/>
        <v>0.69271159288090411</v>
      </c>
      <c r="Q451" s="136">
        <f t="shared" si="631"/>
        <v>0.77972233856955964</v>
      </c>
      <c r="R451" s="136">
        <f t="shared" si="631"/>
        <v>0.73490832074966395</v>
      </c>
      <c r="S451" s="136">
        <f t="shared" ref="S451" si="638">S402/S$419*100</f>
        <v>0.68950852077031355</v>
      </c>
      <c r="T451" s="136">
        <f t="shared" ref="T451:U451" si="639">T402/T$419*100</f>
        <v>0.7514078666948617</v>
      </c>
      <c r="U451" s="136">
        <f t="shared" si="639"/>
        <v>0.58468812007260307</v>
      </c>
      <c r="V451" s="136">
        <f t="shared" ref="V451" si="640">V402/V$419*100</f>
        <v>0.63010583127824749</v>
      </c>
    </row>
    <row r="452" spans="1:22" ht="12" customHeight="1">
      <c r="A452" s="70" t="s">
        <v>21</v>
      </c>
      <c r="B452" s="136">
        <f t="shared" si="634"/>
        <v>1.6727146217046716</v>
      </c>
      <c r="C452" s="136">
        <f t="shared" si="631"/>
        <v>1.6697044217940178</v>
      </c>
      <c r="D452" s="136">
        <f t="shared" si="631"/>
        <v>1.630675588996602</v>
      </c>
      <c r="E452" s="136">
        <f t="shared" si="631"/>
        <v>1.4558547032128315</v>
      </c>
      <c r="F452" s="136">
        <f t="shared" si="631"/>
        <v>1.3500508975656031</v>
      </c>
      <c r="G452" s="136">
        <f t="shared" si="631"/>
        <v>1.2828523896263955</v>
      </c>
      <c r="H452" s="136">
        <f t="shared" si="631"/>
        <v>1.2103570389834113</v>
      </c>
      <c r="I452" s="136">
        <f t="shared" si="631"/>
        <v>1.2018188884957042</v>
      </c>
      <c r="J452" s="136">
        <f t="shared" si="631"/>
        <v>1.1781206393421229</v>
      </c>
      <c r="K452" s="136">
        <f t="shared" si="631"/>
        <v>1.1448792450248437</v>
      </c>
      <c r="L452" s="136">
        <f t="shared" si="631"/>
        <v>1.0877682734422982</v>
      </c>
      <c r="M452" s="136">
        <f t="shared" si="631"/>
        <v>1.0619619679168226</v>
      </c>
      <c r="N452" s="136">
        <f t="shared" si="631"/>
        <v>1.0859597157085976</v>
      </c>
      <c r="O452" s="136">
        <f t="shared" si="631"/>
        <v>1.0976161277048251</v>
      </c>
      <c r="P452" s="136">
        <f t="shared" si="631"/>
        <v>1.1616634362686029</v>
      </c>
      <c r="Q452" s="136">
        <f t="shared" si="631"/>
        <v>1.1638824298877855</v>
      </c>
      <c r="R452" s="136">
        <f t="shared" si="631"/>
        <v>1.1687171182161493</v>
      </c>
      <c r="S452" s="136">
        <f t="shared" ref="S452" si="641">S403/S$419*100</f>
        <v>1.1557498976708895</v>
      </c>
      <c r="T452" s="136">
        <f t="shared" ref="T452:U452" si="642">T403/T$419*100</f>
        <v>1.1956517394507782</v>
      </c>
      <c r="U452" s="136">
        <f t="shared" si="642"/>
        <v>1.1831993589947798</v>
      </c>
      <c r="V452" s="136">
        <f t="shared" ref="V452" si="643">V403/V$419*100</f>
        <v>1.3024240651376697</v>
      </c>
    </row>
    <row r="453" spans="1:22" ht="12" customHeight="1">
      <c r="A453" s="70"/>
      <c r="B453" s="136"/>
      <c r="C453" s="136"/>
      <c r="D453" s="136"/>
      <c r="E453" s="136"/>
      <c r="F453" s="136"/>
      <c r="G453" s="136"/>
      <c r="H453" s="136"/>
      <c r="I453" s="136"/>
      <c r="J453" s="136"/>
      <c r="K453" s="136"/>
      <c r="L453" s="136"/>
      <c r="M453" s="136"/>
      <c r="N453" s="136"/>
      <c r="O453" s="136"/>
      <c r="P453" s="136"/>
      <c r="Q453" s="136"/>
      <c r="R453" s="136"/>
      <c r="S453" s="136"/>
      <c r="T453" s="136"/>
      <c r="U453" s="136"/>
      <c r="V453" s="136"/>
    </row>
    <row r="454" spans="1:22" ht="12" customHeight="1">
      <c r="A454" s="70" t="s">
        <v>22</v>
      </c>
      <c r="B454" s="136">
        <f t="shared" si="634"/>
        <v>4.4636209601468604</v>
      </c>
      <c r="C454" s="136">
        <f t="shared" si="631"/>
        <v>4.2664546065546771</v>
      </c>
      <c r="D454" s="136">
        <f t="shared" si="631"/>
        <v>4.2808077407732581</v>
      </c>
      <c r="E454" s="136">
        <f t="shared" si="631"/>
        <v>4.1086221801563694</v>
      </c>
      <c r="F454" s="136">
        <f t="shared" si="631"/>
        <v>4.1656329888712742</v>
      </c>
      <c r="G454" s="136">
        <f t="shared" si="631"/>
        <v>4.0518075715247113</v>
      </c>
      <c r="H454" s="136">
        <f t="shared" si="631"/>
        <v>4.2713872770265509</v>
      </c>
      <c r="I454" s="136">
        <f t="shared" si="631"/>
        <v>4.188741863634192</v>
      </c>
      <c r="J454" s="136">
        <f t="shared" si="631"/>
        <v>4.0393726623175228</v>
      </c>
      <c r="K454" s="136">
        <f t="shared" si="631"/>
        <v>4.147691801147686</v>
      </c>
      <c r="L454" s="136">
        <f t="shared" si="631"/>
        <v>4.1958155682895528</v>
      </c>
      <c r="M454" s="136">
        <f t="shared" si="631"/>
        <v>4.1190176169906394</v>
      </c>
      <c r="N454" s="136">
        <f t="shared" si="631"/>
        <v>3.8011260651928809</v>
      </c>
      <c r="O454" s="136">
        <f t="shared" si="631"/>
        <v>3.9785302555173931</v>
      </c>
      <c r="P454" s="136">
        <f t="shared" si="631"/>
        <v>3.7719624586890479</v>
      </c>
      <c r="Q454" s="136">
        <f t="shared" si="631"/>
        <v>3.7456082240258572</v>
      </c>
      <c r="R454" s="136">
        <f t="shared" si="631"/>
        <v>3.7985784187505174</v>
      </c>
      <c r="S454" s="136">
        <f t="shared" ref="S454" si="644">S405/S$419*100</f>
        <v>3.7263769504926767</v>
      </c>
      <c r="T454" s="136">
        <f t="shared" ref="T454:U454" si="645">T405/T$419*100</f>
        <v>3.6229286939096905</v>
      </c>
      <c r="U454" s="136">
        <f t="shared" si="645"/>
        <v>3.7729848938647144</v>
      </c>
      <c r="V454" s="136">
        <f t="shared" ref="V454" si="646">V405/V$419*100</f>
        <v>3.7126960726386526</v>
      </c>
    </row>
    <row r="455" spans="1:22" ht="12" customHeight="1">
      <c r="A455" s="70" t="s">
        <v>23</v>
      </c>
      <c r="B455" s="136">
        <f t="shared" si="634"/>
        <v>5.7086897173406692</v>
      </c>
      <c r="C455" s="136">
        <f t="shared" si="631"/>
        <v>5.9127296134953431</v>
      </c>
      <c r="D455" s="136">
        <f t="shared" si="631"/>
        <v>5.6910029129496609</v>
      </c>
      <c r="E455" s="136">
        <f t="shared" si="631"/>
        <v>5.620467697882793</v>
      </c>
      <c r="F455" s="136">
        <f t="shared" si="631"/>
        <v>5.3885180841019</v>
      </c>
      <c r="G455" s="136">
        <f t="shared" si="631"/>
        <v>5.1448259356149606</v>
      </c>
      <c r="H455" s="136">
        <f t="shared" si="631"/>
        <v>5.0210205411438764</v>
      </c>
      <c r="I455" s="136">
        <f t="shared" si="631"/>
        <v>5.1221086775102735</v>
      </c>
      <c r="J455" s="136">
        <f t="shared" si="631"/>
        <v>5.0678076520910293</v>
      </c>
      <c r="K455" s="136">
        <f t="shared" si="631"/>
        <v>5.097023030676211</v>
      </c>
      <c r="L455" s="136">
        <f t="shared" si="631"/>
        <v>5.2413771723666001</v>
      </c>
      <c r="M455" s="136">
        <f t="shared" si="631"/>
        <v>5.1537509966768429</v>
      </c>
      <c r="N455" s="136">
        <f t="shared" si="631"/>
        <v>5.1923704380600277</v>
      </c>
      <c r="O455" s="136">
        <f t="shared" si="631"/>
        <v>4.8008595865310912</v>
      </c>
      <c r="P455" s="136">
        <f t="shared" si="631"/>
        <v>5.099336096254655</v>
      </c>
      <c r="Q455" s="136">
        <f t="shared" si="631"/>
        <v>5.0126149498252541</v>
      </c>
      <c r="R455" s="136">
        <f t="shared" si="631"/>
        <v>4.8912669781456088</v>
      </c>
      <c r="S455" s="136">
        <f t="shared" ref="S455" si="647">S406/S$419*100</f>
        <v>5.022732037497379</v>
      </c>
      <c r="T455" s="136">
        <f t="shared" ref="T455:U455" si="648">T406/T$419*100</f>
        <v>5.247749706835207</v>
      </c>
      <c r="U455" s="136">
        <f t="shared" si="648"/>
        <v>5.2724206982388937</v>
      </c>
      <c r="V455" s="136">
        <f t="shared" ref="V455" si="649">V406/V$419*100</f>
        <v>4.9133376856599877</v>
      </c>
    </row>
    <row r="456" spans="1:22" ht="12" customHeight="1">
      <c r="A456" s="70" t="s">
        <v>24</v>
      </c>
      <c r="B456" s="136">
        <f t="shared" si="634"/>
        <v>5.4502132401048611</v>
      </c>
      <c r="C456" s="136">
        <f t="shared" si="631"/>
        <v>5.5542655431305947</v>
      </c>
      <c r="D456" s="136">
        <f t="shared" si="631"/>
        <v>5.5407608242388964</v>
      </c>
      <c r="E456" s="136">
        <f t="shared" si="631"/>
        <v>5.660153837568652</v>
      </c>
      <c r="F456" s="136">
        <f t="shared" si="631"/>
        <v>5.826099671743509</v>
      </c>
      <c r="G456" s="136">
        <f t="shared" si="631"/>
        <v>5.8489235747643802</v>
      </c>
      <c r="H456" s="136">
        <f t="shared" si="631"/>
        <v>5.3591106212219852</v>
      </c>
      <c r="I456" s="136">
        <f t="shared" si="631"/>
        <v>5.3691243650229987</v>
      </c>
      <c r="J456" s="136">
        <f t="shared" si="631"/>
        <v>5.1957246861911424</v>
      </c>
      <c r="K456" s="136">
        <f t="shared" si="631"/>
        <v>5.0855044855513079</v>
      </c>
      <c r="L456" s="136">
        <f t="shared" si="631"/>
        <v>5.123955727973569</v>
      </c>
      <c r="M456" s="136">
        <f t="shared" si="631"/>
        <v>5.1822257983584317</v>
      </c>
      <c r="N456" s="136">
        <f t="shared" si="631"/>
        <v>5.0532669011377918</v>
      </c>
      <c r="O456" s="136">
        <f t="shared" si="631"/>
        <v>4.9375975851177625</v>
      </c>
      <c r="P456" s="136">
        <f t="shared" si="631"/>
        <v>4.8227113434153566</v>
      </c>
      <c r="Q456" s="136">
        <f t="shared" si="631"/>
        <v>4.6297170897911366</v>
      </c>
      <c r="R456" s="136">
        <f t="shared" si="631"/>
        <v>4.8156513935712706</v>
      </c>
      <c r="S456" s="136">
        <f t="shared" ref="S456" si="650">S407/S$419*100</f>
        <v>4.807970688949454</v>
      </c>
      <c r="T456" s="136">
        <f t="shared" ref="T456:U456" si="651">T407/T$419*100</f>
        <v>4.9523294348110189</v>
      </c>
      <c r="U456" s="136">
        <f t="shared" si="651"/>
        <v>5.062633445725349</v>
      </c>
      <c r="V456" s="136">
        <f t="shared" ref="V456" si="652">V407/V$419*100</f>
        <v>5.1680844015583141</v>
      </c>
    </row>
    <row r="457" spans="1:22" ht="12" customHeight="1">
      <c r="A457" s="70" t="s">
        <v>25</v>
      </c>
      <c r="B457" s="136">
        <f t="shared" si="634"/>
        <v>5.8602846170330851</v>
      </c>
      <c r="C457" s="136">
        <f t="shared" si="631"/>
        <v>5.7687164117372998</v>
      </c>
      <c r="D457" s="136">
        <f t="shared" si="631"/>
        <v>5.740800553172325</v>
      </c>
      <c r="E457" s="136">
        <f t="shared" si="631"/>
        <v>5.4970759140048431</v>
      </c>
      <c r="F457" s="136">
        <f t="shared" si="631"/>
        <v>5.5166524711721054</v>
      </c>
      <c r="G457" s="136">
        <f t="shared" si="631"/>
        <v>5.661803666896339</v>
      </c>
      <c r="H457" s="136">
        <f t="shared" si="631"/>
        <v>5.7939275740894258</v>
      </c>
      <c r="I457" s="136">
        <f t="shared" si="631"/>
        <v>6.0045916962176653</v>
      </c>
      <c r="J457" s="136">
        <f t="shared" si="631"/>
        <v>5.9914679708110343</v>
      </c>
      <c r="K457" s="136">
        <f t="shared" si="631"/>
        <v>6.0156470482592299</v>
      </c>
      <c r="L457" s="136">
        <f t="shared" si="631"/>
        <v>5.9340645937373031</v>
      </c>
      <c r="M457" s="136">
        <f t="shared" si="631"/>
        <v>6.089351623357615</v>
      </c>
      <c r="N457" s="136">
        <f t="shared" si="631"/>
        <v>5.9724649309301006</v>
      </c>
      <c r="O457" s="136">
        <f t="shared" si="631"/>
        <v>6.3820949954481021</v>
      </c>
      <c r="P457" s="136">
        <f t="shared" si="631"/>
        <v>6.0800177012075221</v>
      </c>
      <c r="Q457" s="136">
        <f t="shared" si="631"/>
        <v>6.0769283685849977</v>
      </c>
      <c r="R457" s="136">
        <f t="shared" si="631"/>
        <v>6.1282074419198178</v>
      </c>
      <c r="S457" s="136">
        <f t="shared" ref="S457" si="653">S408/S$419*100</f>
        <v>6.0518733714696449</v>
      </c>
      <c r="T457" s="136">
        <f t="shared" ref="T457:U457" si="654">T408/T$419*100</f>
        <v>5.8538361524293228</v>
      </c>
      <c r="U457" s="136">
        <f t="shared" si="654"/>
        <v>5.5334205568406825</v>
      </c>
      <c r="V457" s="136">
        <f t="shared" ref="V457" si="655">V408/V$419*100</f>
        <v>5.3968140193994953</v>
      </c>
    </row>
    <row r="458" spans="1:22" ht="12" customHeight="1">
      <c r="A458" s="70" t="s">
        <v>26</v>
      </c>
      <c r="B458" s="136">
        <f t="shared" si="634"/>
        <v>4.5129072356974911</v>
      </c>
      <c r="C458" s="136">
        <f t="shared" si="631"/>
        <v>4.5190081587558026</v>
      </c>
      <c r="D458" s="136">
        <f t="shared" si="631"/>
        <v>4.4618928258947737</v>
      </c>
      <c r="E458" s="136">
        <f t="shared" si="631"/>
        <v>4.1795771321791619</v>
      </c>
      <c r="F458" s="136">
        <f t="shared" si="631"/>
        <v>4.1533225893331949</v>
      </c>
      <c r="G458" s="136">
        <f t="shared" si="631"/>
        <v>4.0036011406696348</v>
      </c>
      <c r="H458" s="136">
        <f t="shared" si="631"/>
        <v>3.8332714414513394</v>
      </c>
      <c r="I458" s="136">
        <f t="shared" si="631"/>
        <v>3.8877760936217634</v>
      </c>
      <c r="J458" s="136">
        <f t="shared" si="631"/>
        <v>4.0298356839387237</v>
      </c>
      <c r="K458" s="136">
        <f t="shared" si="631"/>
        <v>3.860797179533229</v>
      </c>
      <c r="L458" s="136">
        <f t="shared" si="631"/>
        <v>3.5948088591824403</v>
      </c>
      <c r="M458" s="136">
        <f t="shared" si="631"/>
        <v>3.3586157907471237</v>
      </c>
      <c r="N458" s="136">
        <f t="shared" si="631"/>
        <v>3.4874812622426781</v>
      </c>
      <c r="O458" s="136">
        <f t="shared" si="631"/>
        <v>3.4998906729791135</v>
      </c>
      <c r="P458" s="136">
        <f t="shared" si="631"/>
        <v>3.7082945125172051</v>
      </c>
      <c r="Q458" s="136">
        <f t="shared" si="631"/>
        <v>3.5709364514933983</v>
      </c>
      <c r="R458" s="136">
        <f t="shared" si="631"/>
        <v>3.5375373973991291</v>
      </c>
      <c r="S458" s="136">
        <f t="shared" ref="S458" si="656">S409/S$419*100</f>
        <v>3.5582776762806114</v>
      </c>
      <c r="T458" s="136">
        <f t="shared" ref="T458:U458" si="657">T409/T$419*100</f>
        <v>3.7021084073057748</v>
      </c>
      <c r="U458" s="136">
        <f t="shared" si="657"/>
        <v>3.5310989435374029</v>
      </c>
      <c r="V458" s="136">
        <f t="shared" ref="V458" si="658">V409/V$419*100</f>
        <v>3.6870276773104949</v>
      </c>
    </row>
    <row r="459" spans="1:22" ht="12" customHeight="1">
      <c r="A459" s="70" t="s">
        <v>27</v>
      </c>
      <c r="B459" s="136">
        <f t="shared" si="634"/>
        <v>12.456157182869418</v>
      </c>
      <c r="C459" s="136">
        <f t="shared" si="631"/>
        <v>12.261832078634376</v>
      </c>
      <c r="D459" s="136">
        <f t="shared" si="631"/>
        <v>11.792457264860063</v>
      </c>
      <c r="E459" s="136">
        <f t="shared" si="631"/>
        <v>11.882585142045517</v>
      </c>
      <c r="F459" s="136">
        <f t="shared" si="631"/>
        <v>11.682038002265864</v>
      </c>
      <c r="G459" s="136">
        <f t="shared" si="631"/>
        <v>11.847462885982999</v>
      </c>
      <c r="H459" s="136">
        <f t="shared" si="631"/>
        <v>11.177552828277417</v>
      </c>
      <c r="I459" s="136">
        <f t="shared" si="631"/>
        <v>10.721674203932416</v>
      </c>
      <c r="J459" s="136">
        <f t="shared" si="631"/>
        <v>10.665353504879182</v>
      </c>
      <c r="K459" s="136">
        <f t="shared" si="631"/>
        <v>10.837828505699942</v>
      </c>
      <c r="L459" s="136">
        <f t="shared" si="631"/>
        <v>11.688960478447283</v>
      </c>
      <c r="M459" s="136">
        <f t="shared" si="631"/>
        <v>11.330713776983755</v>
      </c>
      <c r="N459" s="136">
        <f t="shared" si="631"/>
        <v>11.913486424632701</v>
      </c>
      <c r="O459" s="136">
        <f t="shared" si="631"/>
        <v>12.140188477067808</v>
      </c>
      <c r="P459" s="136">
        <f t="shared" si="631"/>
        <v>12.785846843338891</v>
      </c>
      <c r="Q459" s="136">
        <f t="shared" si="631"/>
        <v>12.601254615822027</v>
      </c>
      <c r="R459" s="136">
        <f t="shared" si="631"/>
        <v>12.49346210145662</v>
      </c>
      <c r="S459" s="136">
        <f t="shared" ref="S459" si="659">S410/S$419*100</f>
        <v>11.889165094292531</v>
      </c>
      <c r="T459" s="136">
        <f t="shared" ref="T459:U459" si="660">T410/T$419*100</f>
        <v>11.770882840480859</v>
      </c>
      <c r="U459" s="136">
        <f t="shared" si="660"/>
        <v>12.005714052578895</v>
      </c>
      <c r="V459" s="136">
        <f t="shared" ref="V459" si="661">V410/V$419*100</f>
        <v>11.490316718939789</v>
      </c>
    </row>
    <row r="460" spans="1:22" ht="12" customHeight="1">
      <c r="A460" s="70" t="s">
        <v>28</v>
      </c>
      <c r="B460" s="136">
        <f t="shared" si="634"/>
        <v>6.8181838560398402</v>
      </c>
      <c r="C460" s="136">
        <f t="shared" si="631"/>
        <v>6.7728640756244127</v>
      </c>
      <c r="D460" s="136">
        <f t="shared" si="631"/>
        <v>6.8222463830748685</v>
      </c>
      <c r="E460" s="136">
        <f t="shared" si="631"/>
        <v>7.2853526969272702</v>
      </c>
      <c r="F460" s="136">
        <f t="shared" si="631"/>
        <v>7.1298147253624862</v>
      </c>
      <c r="G460" s="136">
        <f t="shared" si="631"/>
        <v>7.2489148155664527</v>
      </c>
      <c r="H460" s="136">
        <f t="shared" si="631"/>
        <v>7.3038473749216513</v>
      </c>
      <c r="I460" s="136">
        <f t="shared" si="631"/>
        <v>7.2020183352932712</v>
      </c>
      <c r="J460" s="136">
        <f t="shared" si="631"/>
        <v>7.1739211986687339</v>
      </c>
      <c r="K460" s="136">
        <f t="shared" si="631"/>
        <v>7.6077718911152727</v>
      </c>
      <c r="L460" s="136">
        <f t="shared" si="631"/>
        <v>7.4484988426834695</v>
      </c>
      <c r="M460" s="136">
        <f t="shared" si="631"/>
        <v>6.9747039831568367</v>
      </c>
      <c r="N460" s="136">
        <f t="shared" si="631"/>
        <v>6.7380917270551715</v>
      </c>
      <c r="O460" s="136">
        <f t="shared" si="631"/>
        <v>6.7479896730103501</v>
      </c>
      <c r="P460" s="136">
        <f t="shared" si="631"/>
        <v>6.8394342121389951</v>
      </c>
      <c r="Q460" s="136">
        <f t="shared" si="631"/>
        <v>6.7517592874451955</v>
      </c>
      <c r="R460" s="136">
        <f t="shared" si="631"/>
        <v>6.6567525315837521</v>
      </c>
      <c r="S460" s="136">
        <f t="shared" ref="S460" si="662">S411/S$419*100</f>
        <v>6.8541335968931874</v>
      </c>
      <c r="T460" s="136">
        <f t="shared" ref="T460:U460" si="663">T411/T$419*100</f>
        <v>6.9284723587617583</v>
      </c>
      <c r="U460" s="136">
        <f t="shared" si="663"/>
        <v>7.1305869292537611</v>
      </c>
      <c r="V460" s="136">
        <f t="shared" ref="V460" si="664">V411/V$419*100</f>
        <v>7.1149498546103347</v>
      </c>
    </row>
    <row r="461" spans="1:22" ht="12" customHeight="1">
      <c r="A461" s="70" t="s">
        <v>29</v>
      </c>
      <c r="B461" s="136">
        <f t="shared" si="634"/>
        <v>8.5479856738037618</v>
      </c>
      <c r="C461" s="136">
        <f t="shared" si="631"/>
        <v>8.3373752062401145</v>
      </c>
      <c r="D461" s="136">
        <f t="shared" si="631"/>
        <v>8.3522955590027745</v>
      </c>
      <c r="E461" s="136">
        <f t="shared" si="631"/>
        <v>8.4201019494218396</v>
      </c>
      <c r="F461" s="136">
        <f t="shared" si="631"/>
        <v>8.5101729517401115</v>
      </c>
      <c r="G461" s="136">
        <f t="shared" si="631"/>
        <v>8.4502511484110379</v>
      </c>
      <c r="H461" s="136">
        <f t="shared" si="631"/>
        <v>8.3526499561611782</v>
      </c>
      <c r="I461" s="136">
        <f t="shared" si="631"/>
        <v>8.0556616785630322</v>
      </c>
      <c r="J461" s="136">
        <f t="shared" si="631"/>
        <v>8.1926342825048479</v>
      </c>
      <c r="K461" s="136">
        <f t="shared" si="631"/>
        <v>7.6993857488604407</v>
      </c>
      <c r="L461" s="136">
        <f t="shared" si="631"/>
        <v>7.7801299335238605</v>
      </c>
      <c r="M461" s="136">
        <f t="shared" si="631"/>
        <v>7.6201720103750796</v>
      </c>
      <c r="N461" s="136">
        <f t="shared" si="631"/>
        <v>7.6645119939063822</v>
      </c>
      <c r="O461" s="136">
        <f t="shared" si="631"/>
        <v>7.6425925397776053</v>
      </c>
      <c r="P461" s="136">
        <f t="shared" si="631"/>
        <v>7.6970967633472203</v>
      </c>
      <c r="Q461" s="136">
        <f t="shared" si="631"/>
        <v>7.7859895272670361</v>
      </c>
      <c r="R461" s="136">
        <f t="shared" si="631"/>
        <v>7.739137383523194</v>
      </c>
      <c r="S461" s="136">
        <f t="shared" ref="S461" si="665">S412/S$419*100</f>
        <v>7.7631555302644584</v>
      </c>
      <c r="T461" s="136">
        <f t="shared" ref="T461:U461" si="666">T412/T$419*100</f>
        <v>7.6534616095446584</v>
      </c>
      <c r="U461" s="136">
        <f t="shared" si="666"/>
        <v>7.8631190805800264</v>
      </c>
      <c r="V461" s="136">
        <f t="shared" ref="V461" si="667">V412/V$419*100</f>
        <v>8.021480088105557</v>
      </c>
    </row>
    <row r="462" spans="1:22" ht="12" customHeight="1">
      <c r="A462" s="70" t="s">
        <v>30</v>
      </c>
      <c r="B462" s="136">
        <f t="shared" si="634"/>
        <v>3.8526982965599128</v>
      </c>
      <c r="C462" s="136">
        <f t="shared" si="631"/>
        <v>4.0849364103566383</v>
      </c>
      <c r="D462" s="136">
        <f t="shared" si="631"/>
        <v>4.1961335559366697</v>
      </c>
      <c r="E462" s="136">
        <f t="shared" si="631"/>
        <v>4.4590012248770057</v>
      </c>
      <c r="F462" s="136">
        <f t="shared" si="631"/>
        <v>4.4859220895434726</v>
      </c>
      <c r="G462" s="136">
        <f t="shared" si="631"/>
        <v>4.4632122939660857</v>
      </c>
      <c r="H462" s="136">
        <f t="shared" si="631"/>
        <v>4.5322108657932807</v>
      </c>
      <c r="I462" s="136">
        <f t="shared" si="631"/>
        <v>4.1103443551169567</v>
      </c>
      <c r="J462" s="136">
        <f t="shared" si="631"/>
        <v>4.0623565160282</v>
      </c>
      <c r="K462" s="136">
        <f t="shared" si="631"/>
        <v>3.9898262650623018</v>
      </c>
      <c r="L462" s="136">
        <f t="shared" si="631"/>
        <v>4.0284881042497114</v>
      </c>
      <c r="M462" s="136">
        <f t="shared" si="631"/>
        <v>3.8347398694015329</v>
      </c>
      <c r="N462" s="136">
        <f t="shared" si="631"/>
        <v>4.0167017134815479</v>
      </c>
      <c r="O462" s="136">
        <f t="shared" si="631"/>
        <v>4.121266527506724</v>
      </c>
      <c r="P462" s="136">
        <f t="shared" si="631"/>
        <v>4.291566654482625</v>
      </c>
      <c r="Q462" s="136">
        <f t="shared" si="631"/>
        <v>4.2140222535582819</v>
      </c>
      <c r="R462" s="136">
        <f t="shared" si="631"/>
        <v>4.0879494734268622</v>
      </c>
      <c r="S462" s="136">
        <f t="shared" ref="S462" si="668">S413/S$419*100</f>
        <v>3.974422714067507</v>
      </c>
      <c r="T462" s="136">
        <f t="shared" ref="T462:U462" si="669">T413/T$419*100</f>
        <v>4.0103382820019755</v>
      </c>
      <c r="U462" s="136">
        <f t="shared" si="669"/>
        <v>4.0150198805138544</v>
      </c>
      <c r="V462" s="136">
        <f t="shared" ref="V462" si="670">V413/V$419*100</f>
        <v>4.2332317575198717</v>
      </c>
    </row>
    <row r="463" spans="1:22" ht="12" customHeight="1">
      <c r="A463" s="70" t="s">
        <v>31</v>
      </c>
      <c r="B463" s="136">
        <f t="shared" si="634"/>
        <v>7.2394933406739694</v>
      </c>
      <c r="C463" s="136">
        <f t="shared" si="631"/>
        <v>6.9857011835141796</v>
      </c>
      <c r="D463" s="136">
        <f t="shared" si="631"/>
        <v>6.7551924351258368</v>
      </c>
      <c r="E463" s="136">
        <f t="shared" si="631"/>
        <v>6.5140137589009344</v>
      </c>
      <c r="F463" s="136">
        <f t="shared" si="631"/>
        <v>6.3405431448259133</v>
      </c>
      <c r="G463" s="136">
        <f t="shared" si="631"/>
        <v>5.9044396179756014</v>
      </c>
      <c r="H463" s="136">
        <f t="shared" si="631"/>
        <v>5.7959553276804412</v>
      </c>
      <c r="I463" s="136">
        <f t="shared" si="631"/>
        <v>5.6912779042506205</v>
      </c>
      <c r="J463" s="136">
        <f t="shared" si="631"/>
        <v>5.7386455799935856</v>
      </c>
      <c r="K463" s="136">
        <f t="shared" si="631"/>
        <v>5.519547853007329</v>
      </c>
      <c r="L463" s="136">
        <f t="shared" si="631"/>
        <v>5.6975446187512979</v>
      </c>
      <c r="M463" s="136">
        <f t="shared" si="631"/>
        <v>6.1370839498758842</v>
      </c>
      <c r="N463" s="136">
        <f t="shared" si="631"/>
        <v>6.0211163349120849</v>
      </c>
      <c r="O463" s="136">
        <f t="shared" si="631"/>
        <v>5.8718343263305179</v>
      </c>
      <c r="P463" s="136">
        <f t="shared" si="631"/>
        <v>5.825063911988555</v>
      </c>
      <c r="Q463" s="136">
        <f t="shared" si="631"/>
        <v>6.0329816827099769</v>
      </c>
      <c r="R463" s="136">
        <f t="shared" si="631"/>
        <v>6.0760281458468102</v>
      </c>
      <c r="S463" s="136">
        <f t="shared" ref="S463" si="671">S414/S$419*100</f>
        <v>6.0650912975331197</v>
      </c>
      <c r="T463" s="136">
        <f t="shared" ref="T463:U463" si="672">T414/T$419*100</f>
        <v>6.0871688703434099</v>
      </c>
      <c r="U463" s="136">
        <f t="shared" si="672"/>
        <v>5.7369110247569823</v>
      </c>
      <c r="V463" s="136">
        <f t="shared" ref="V463" si="673">V414/V$419*100</f>
        <v>5.7478995503672037</v>
      </c>
    </row>
    <row r="464" spans="1:22" ht="12" customHeight="1">
      <c r="A464" s="70" t="s">
        <v>32</v>
      </c>
      <c r="B464" s="136">
        <f t="shared" si="634"/>
        <v>3.5741665792425574</v>
      </c>
      <c r="C464" s="136">
        <f t="shared" si="631"/>
        <v>3.7474512293121105</v>
      </c>
      <c r="D464" s="136">
        <f t="shared" si="631"/>
        <v>3.8619556036750784</v>
      </c>
      <c r="E464" s="136">
        <f t="shared" si="631"/>
        <v>4.1383945787423837</v>
      </c>
      <c r="F464" s="136">
        <f t="shared" si="631"/>
        <v>4.2341837923904242</v>
      </c>
      <c r="G464" s="136">
        <f t="shared" si="631"/>
        <v>4.2556131346023474</v>
      </c>
      <c r="H464" s="136">
        <f t="shared" si="631"/>
        <v>4.185676856582436</v>
      </c>
      <c r="I464" s="136">
        <f t="shared" si="631"/>
        <v>4.2756200046795412</v>
      </c>
      <c r="J464" s="136">
        <f t="shared" si="631"/>
        <v>4.0884577200122783</v>
      </c>
      <c r="K464" s="136">
        <f t="shared" si="631"/>
        <v>4.2621022226783323</v>
      </c>
      <c r="L464" s="136">
        <f t="shared" si="631"/>
        <v>4.1538375924970214</v>
      </c>
      <c r="M464" s="136">
        <f t="shared" si="631"/>
        <v>4.0592228848054361</v>
      </c>
      <c r="N464" s="136">
        <f t="shared" si="631"/>
        <v>4.0311926328537462</v>
      </c>
      <c r="O464" s="136">
        <f t="shared" si="631"/>
        <v>4.2065778197883263</v>
      </c>
      <c r="P464" s="136">
        <f t="shared" si="631"/>
        <v>4.0797812512541078</v>
      </c>
      <c r="Q464" s="136">
        <f t="shared" si="631"/>
        <v>3.9047545517637894</v>
      </c>
      <c r="R464" s="136">
        <f t="shared" si="631"/>
        <v>3.9125799595574313</v>
      </c>
      <c r="S464" s="136">
        <f t="shared" ref="S464" si="674">S415/S$419*100</f>
        <v>3.9018838539638798</v>
      </c>
      <c r="T464" s="136">
        <f t="shared" ref="T464:U464" si="675">T415/T$419*100</f>
        <v>3.9422741822172647</v>
      </c>
      <c r="U464" s="136">
        <f t="shared" si="675"/>
        <v>4.0749697409692835</v>
      </c>
      <c r="V464" s="136">
        <f t="shared" ref="V464" si="676">V415/V$419*100</f>
        <v>4.3942549288162125</v>
      </c>
    </row>
    <row r="465" spans="1:22" ht="12" customHeight="1">
      <c r="A465" s="70" t="s">
        <v>33</v>
      </c>
      <c r="B465" s="136">
        <f t="shared" si="634"/>
        <v>4.6204463620960148</v>
      </c>
      <c r="C465" s="136">
        <f t="shared" ref="C465:R470" si="677">C416/C$419*100</f>
        <v>4.5520006000799107</v>
      </c>
      <c r="D465" s="136">
        <f t="shared" si="677"/>
        <v>4.4854572390817466</v>
      </c>
      <c r="E465" s="136">
        <f t="shared" si="677"/>
        <v>4.4509580009658105</v>
      </c>
      <c r="F465" s="136">
        <f t="shared" si="677"/>
        <v>4.5789999581321439</v>
      </c>
      <c r="G465" s="136">
        <f t="shared" si="677"/>
        <v>4.7649419888190687</v>
      </c>
      <c r="H465" s="136">
        <f t="shared" si="677"/>
        <v>4.8071681997391771</v>
      </c>
      <c r="I465" s="136">
        <f t="shared" si="677"/>
        <v>5.1445395361839861</v>
      </c>
      <c r="J465" s="136">
        <f t="shared" si="677"/>
        <v>4.7810906816059955</v>
      </c>
      <c r="K465" s="136">
        <f t="shared" si="677"/>
        <v>4.8556948114700118</v>
      </c>
      <c r="L465" s="136">
        <f t="shared" si="677"/>
        <v>4.5974268923821411</v>
      </c>
      <c r="M465" s="136">
        <f t="shared" si="677"/>
        <v>4.726981673373098</v>
      </c>
      <c r="N465" s="136">
        <f t="shared" si="677"/>
        <v>4.6541396074679318</v>
      </c>
      <c r="O465" s="136">
        <f t="shared" si="677"/>
        <v>4.7812350467571072</v>
      </c>
      <c r="P465" s="136">
        <f t="shared" si="677"/>
        <v>4.7747054950752252</v>
      </c>
      <c r="Q465" s="136">
        <f t="shared" si="677"/>
        <v>4.7987508959212475</v>
      </c>
      <c r="R465" s="136">
        <f t="shared" si="677"/>
        <v>4.7047678083270883</v>
      </c>
      <c r="S465" s="136">
        <f t="shared" ref="S465" si="678">S416/S$419*100</f>
        <v>4.6150927950322957</v>
      </c>
      <c r="T465" s="136">
        <f t="shared" ref="T465:U465" si="679">T416/T$419*100</f>
        <v>4.5523767142360363</v>
      </c>
      <c r="U465" s="136">
        <f t="shared" si="679"/>
        <v>4.5144964835811336</v>
      </c>
      <c r="V465" s="136">
        <f t="shared" ref="V465" si="680">V416/V$419*100</f>
        <v>4.5730038221693574</v>
      </c>
    </row>
    <row r="466" spans="1:22" ht="12" customHeight="1">
      <c r="A466" s="70" t="s">
        <v>34</v>
      </c>
      <c r="B466" s="136">
        <f t="shared" si="634"/>
        <v>10.586686010558441</v>
      </c>
      <c r="C466" s="136">
        <f t="shared" si="677"/>
        <v>11.068934179780715</v>
      </c>
      <c r="D466" s="136">
        <f t="shared" si="677"/>
        <v>12.262805378266455</v>
      </c>
      <c r="E466" s="136">
        <f t="shared" si="677"/>
        <v>12.289578507009297</v>
      </c>
      <c r="F466" s="136">
        <f t="shared" si="677"/>
        <v>12.421474335941431</v>
      </c>
      <c r="G466" s="136">
        <f t="shared" si="677"/>
        <v>13.010955782705272</v>
      </c>
      <c r="H466" s="136">
        <f t="shared" si="677"/>
        <v>14.206502188611955</v>
      </c>
      <c r="I466" s="136">
        <f t="shared" si="677"/>
        <v>14.720361501464222</v>
      </c>
      <c r="J466" s="136">
        <f t="shared" si="677"/>
        <v>15.097274537641475</v>
      </c>
      <c r="K466" s="136">
        <f t="shared" si="677"/>
        <v>14.594958779109049</v>
      </c>
      <c r="L466" s="136">
        <f t="shared" si="677"/>
        <v>14.482071313262679</v>
      </c>
      <c r="M466" s="136">
        <f t="shared" si="677"/>
        <v>14.67247041595078</v>
      </c>
      <c r="N466" s="136">
        <f t="shared" si="677"/>
        <v>15.189061213684163</v>
      </c>
      <c r="O466" s="136">
        <f t="shared" si="677"/>
        <v>15.4930874991908</v>
      </c>
      <c r="P466" s="136">
        <f t="shared" si="677"/>
        <v>15.289309533597045</v>
      </c>
      <c r="Q466" s="136">
        <f t="shared" si="677"/>
        <v>15.847439995102544</v>
      </c>
      <c r="R466" s="136">
        <f t="shared" si="677"/>
        <v>16.147747318403351</v>
      </c>
      <c r="S466" s="136">
        <f t="shared" ref="S466" si="681">S417/S$419*100</f>
        <v>16.486287899208321</v>
      </c>
      <c r="T466" s="136">
        <f t="shared" ref="T466:U466" si="682">T417/T$419*100</f>
        <v>17.11471408414862</v>
      </c>
      <c r="U466" s="136">
        <f t="shared" si="682"/>
        <v>17.115573382783584</v>
      </c>
      <c r="V466" s="136">
        <f t="shared" ref="V466" si="683">V417/V$419*100</f>
        <v>16.695189258406156</v>
      </c>
    </row>
    <row r="467" spans="1:22" ht="12" customHeight="1">
      <c r="A467" s="70" t="s">
        <v>35</v>
      </c>
      <c r="B467" s="136">
        <f t="shared" si="634"/>
        <v>6.0339372919567733</v>
      </c>
      <c r="C467" s="136">
        <f t="shared" si="677"/>
        <v>6.021120541649819</v>
      </c>
      <c r="D467" s="136">
        <f t="shared" si="677"/>
        <v>5.7155984587600024</v>
      </c>
      <c r="E467" s="136">
        <f t="shared" si="677"/>
        <v>5.6989047186601862</v>
      </c>
      <c r="F467" s="136">
        <f t="shared" si="677"/>
        <v>6.048499224819766</v>
      </c>
      <c r="G467" s="136">
        <f t="shared" si="677"/>
        <v>6.2864208375150277</v>
      </c>
      <c r="H467" s="136">
        <f t="shared" si="677"/>
        <v>6.3734413914142491</v>
      </c>
      <c r="I467" s="136">
        <f t="shared" si="677"/>
        <v>6.3296457775151636</v>
      </c>
      <c r="J467" s="136">
        <f t="shared" si="677"/>
        <v>6.4976939533443616</v>
      </c>
      <c r="K467" s="136">
        <f t="shared" si="677"/>
        <v>6.9281510035833103</v>
      </c>
      <c r="L467" s="136">
        <f t="shared" si="677"/>
        <v>6.5017582724182592</v>
      </c>
      <c r="M467" s="136">
        <f t="shared" si="677"/>
        <v>6.6341820360447263</v>
      </c>
      <c r="N467" s="136">
        <f t="shared" si="677"/>
        <v>6.6449457693598335</v>
      </c>
      <c r="O467" s="136">
        <f t="shared" si="677"/>
        <v>6.7894117119796604</v>
      </c>
      <c r="P467" s="136">
        <f t="shared" si="677"/>
        <v>6.3241034696319085</v>
      </c>
      <c r="Q467" s="136">
        <f t="shared" si="677"/>
        <v>6.7274192608499819</v>
      </c>
      <c r="R467" s="136">
        <f t="shared" si="677"/>
        <v>6.8447177599781277</v>
      </c>
      <c r="S467" s="136">
        <f t="shared" ref="S467" si="684">S418/S$419*100</f>
        <v>6.676610061197799</v>
      </c>
      <c r="T467" s="136">
        <f t="shared" ref="T467:U467" si="685">T418/T$419*100</f>
        <v>6.044248136278946</v>
      </c>
      <c r="U467" s="136">
        <f t="shared" si="685"/>
        <v>6.0669705889859546</v>
      </c>
      <c r="V467" s="136">
        <f t="shared" ref="V467" si="686">V418/V$419*100</f>
        <v>6.3111513195492437</v>
      </c>
    </row>
    <row r="468" spans="1:22" ht="12" customHeight="1">
      <c r="A468" s="72" t="s">
        <v>5</v>
      </c>
      <c r="B468" s="137">
        <f t="shared" si="634"/>
        <v>100</v>
      </c>
      <c r="C468" s="137">
        <f t="shared" si="677"/>
        <v>100</v>
      </c>
      <c r="D468" s="137">
        <f t="shared" si="677"/>
        <v>100</v>
      </c>
      <c r="E468" s="137">
        <f t="shared" si="677"/>
        <v>100</v>
      </c>
      <c r="F468" s="137">
        <f t="shared" si="677"/>
        <v>100</v>
      </c>
      <c r="G468" s="137">
        <f t="shared" si="677"/>
        <v>100</v>
      </c>
      <c r="H468" s="137">
        <f t="shared" si="677"/>
        <v>100</v>
      </c>
      <c r="I468" s="137">
        <f t="shared" si="677"/>
        <v>100</v>
      </c>
      <c r="J468" s="137">
        <f t="shared" si="677"/>
        <v>100</v>
      </c>
      <c r="K468" s="137">
        <f t="shared" si="677"/>
        <v>100</v>
      </c>
      <c r="L468" s="137">
        <f t="shared" si="677"/>
        <v>100</v>
      </c>
      <c r="M468" s="137">
        <f t="shared" si="677"/>
        <v>100</v>
      </c>
      <c r="N468" s="137">
        <f t="shared" si="677"/>
        <v>100</v>
      </c>
      <c r="O468" s="137">
        <f t="shared" si="677"/>
        <v>100</v>
      </c>
      <c r="P468" s="137">
        <f t="shared" si="677"/>
        <v>100</v>
      </c>
      <c r="Q468" s="137">
        <f t="shared" si="677"/>
        <v>100</v>
      </c>
      <c r="R468" s="137">
        <f t="shared" si="677"/>
        <v>100</v>
      </c>
      <c r="S468" s="137">
        <f t="shared" ref="S468" si="687">S419/S$419*100</f>
        <v>100</v>
      </c>
      <c r="T468" s="137">
        <f t="shared" ref="T468:U468" si="688">T419/T$419*100</f>
        <v>100</v>
      </c>
      <c r="U468" s="137">
        <f t="shared" si="688"/>
        <v>100</v>
      </c>
      <c r="V468" s="137">
        <f t="shared" ref="V468" si="689">V419/V$419*100</f>
        <v>100</v>
      </c>
    </row>
    <row r="469" spans="1:22" ht="12" customHeight="1">
      <c r="A469" s="73" t="s">
        <v>3</v>
      </c>
      <c r="B469" s="136">
        <f t="shared" si="634"/>
        <v>10.274529635876343</v>
      </c>
      <c r="C469" s="136">
        <f t="shared" si="677"/>
        <v>10.146610161134008</v>
      </c>
      <c r="D469" s="136">
        <f t="shared" si="677"/>
        <v>10.040593265187599</v>
      </c>
      <c r="E469" s="136">
        <f t="shared" si="677"/>
        <v>9.7952126606579437</v>
      </c>
      <c r="F469" s="136">
        <f t="shared" si="677"/>
        <v>9.5181259697564116</v>
      </c>
      <c r="G469" s="136">
        <f t="shared" si="677"/>
        <v>9.0568256049860789</v>
      </c>
      <c r="H469" s="136">
        <f t="shared" si="677"/>
        <v>8.9862775558850423</v>
      </c>
      <c r="I469" s="136">
        <f t="shared" si="677"/>
        <v>9.176514006993898</v>
      </c>
      <c r="J469" s="136">
        <f t="shared" si="677"/>
        <v>9.3783633699718845</v>
      </c>
      <c r="K469" s="136">
        <f t="shared" si="677"/>
        <v>9.4980693742463504</v>
      </c>
      <c r="L469" s="136">
        <f t="shared" si="677"/>
        <v>9.5312620302348154</v>
      </c>
      <c r="M469" s="136">
        <f t="shared" si="677"/>
        <v>10.10676757390222</v>
      </c>
      <c r="N469" s="136">
        <f t="shared" si="677"/>
        <v>9.620042985082943</v>
      </c>
      <c r="O469" s="136">
        <f t="shared" si="677"/>
        <v>8.6068432829976338</v>
      </c>
      <c r="P469" s="136">
        <f t="shared" si="677"/>
        <v>8.610769753061648</v>
      </c>
      <c r="Q469" s="136">
        <f t="shared" si="677"/>
        <v>8.2998228458392749</v>
      </c>
      <c r="R469" s="136">
        <f t="shared" si="677"/>
        <v>8.1656158881104091</v>
      </c>
      <c r="S469" s="136">
        <f t="shared" ref="S469" si="690">S420/S$419*100</f>
        <v>8.6069264328571293</v>
      </c>
      <c r="T469" s="136">
        <f t="shared" ref="T469:U469" si="691">T420/T$419*100</f>
        <v>8.5171105266954594</v>
      </c>
      <c r="U469" s="136">
        <f t="shared" si="691"/>
        <v>8.3040802977894739</v>
      </c>
      <c r="V469" s="136">
        <f t="shared" ref="V469" si="692">V420/V$419*100</f>
        <v>8.5405628449493314</v>
      </c>
    </row>
    <row r="470" spans="1:22" ht="12" customHeight="1">
      <c r="A470" s="73" t="s">
        <v>4</v>
      </c>
      <c r="B470" s="136">
        <f t="shared" si="634"/>
        <v>89.725470364123638</v>
      </c>
      <c r="C470" s="136">
        <f t="shared" si="677"/>
        <v>89.853389838866022</v>
      </c>
      <c r="D470" s="136">
        <f t="shared" si="677"/>
        <v>89.959406734812418</v>
      </c>
      <c r="E470" s="136">
        <f t="shared" si="677"/>
        <v>90.204787339342062</v>
      </c>
      <c r="F470" s="136">
        <f t="shared" si="677"/>
        <v>90.481874030243588</v>
      </c>
      <c r="G470" s="136">
        <f t="shared" si="677"/>
        <v>90.943174395013898</v>
      </c>
      <c r="H470" s="136">
        <f t="shared" si="677"/>
        <v>91.013722444114975</v>
      </c>
      <c r="I470" s="136">
        <f t="shared" si="677"/>
        <v>90.823485993006088</v>
      </c>
      <c r="J470" s="136">
        <f t="shared" si="677"/>
        <v>90.621636630028107</v>
      </c>
      <c r="K470" s="136">
        <f t="shared" si="677"/>
        <v>90.501930625753658</v>
      </c>
      <c r="L470" s="136">
        <f t="shared" si="677"/>
        <v>90.468737969765172</v>
      </c>
      <c r="M470" s="136">
        <f t="shared" si="677"/>
        <v>89.893232426097782</v>
      </c>
      <c r="N470" s="136">
        <f t="shared" si="677"/>
        <v>90.379957014917053</v>
      </c>
      <c r="O470" s="136">
        <f t="shared" si="677"/>
        <v>91.393156717002341</v>
      </c>
      <c r="P470" s="136">
        <f t="shared" si="677"/>
        <v>91.389230246938354</v>
      </c>
      <c r="Q470" s="136">
        <f t="shared" si="677"/>
        <v>91.700177154160727</v>
      </c>
      <c r="R470" s="136">
        <f t="shared" si="677"/>
        <v>91.834384111889605</v>
      </c>
      <c r="S470" s="136">
        <f t="shared" ref="S470" si="693">S421/S$419*100</f>
        <v>91.393073567142864</v>
      </c>
      <c r="T470" s="136">
        <f t="shared" ref="T470:U470" si="694">T421/T$419*100</f>
        <v>91.482889473304525</v>
      </c>
      <c r="U470" s="136">
        <f t="shared" si="694"/>
        <v>91.695919702210517</v>
      </c>
      <c r="V470" s="136">
        <f t="shared" ref="V470" si="695">V421/V$419*100</f>
        <v>91.459437155050679</v>
      </c>
    </row>
    <row r="471" spans="1:22" ht="12" customHeight="1">
      <c r="A471" s="14"/>
      <c r="B471" s="138"/>
      <c r="C471" s="138"/>
      <c r="D471" s="138"/>
      <c r="E471" s="138"/>
      <c r="F471" s="138"/>
      <c r="G471" s="138"/>
      <c r="H471" s="138"/>
      <c r="I471" s="124"/>
      <c r="J471" s="124"/>
      <c r="K471" s="124"/>
      <c r="L471" s="124"/>
      <c r="M471" s="124"/>
    </row>
    <row r="472" spans="1:22" ht="12" customHeight="1">
      <c r="A472" s="127"/>
      <c r="B472" s="184" t="s">
        <v>96</v>
      </c>
      <c r="C472" s="184"/>
      <c r="D472" s="184"/>
      <c r="E472" s="184"/>
      <c r="F472" s="184"/>
      <c r="G472" s="184"/>
      <c r="H472" s="184"/>
      <c r="I472" s="184"/>
      <c r="J472" s="184"/>
      <c r="K472" s="184"/>
      <c r="L472" s="184"/>
      <c r="M472" s="184"/>
      <c r="N472" s="184"/>
      <c r="O472" s="184"/>
      <c r="P472" s="184"/>
      <c r="Q472" s="184"/>
      <c r="R472" s="184"/>
      <c r="S472" s="184"/>
      <c r="T472" s="184"/>
      <c r="U472" s="184"/>
      <c r="V472" s="184"/>
    </row>
    <row r="473" spans="1:22" ht="12" customHeight="1">
      <c r="A473" s="70" t="s">
        <v>18</v>
      </c>
      <c r="B473" s="136">
        <f t="shared" ref="B473:T473" si="696">B400/$Q400*100</f>
        <v>68.926140447300554</v>
      </c>
      <c r="C473" s="136">
        <f t="shared" si="696"/>
        <v>72.142222973829959</v>
      </c>
      <c r="D473" s="136">
        <f t="shared" si="696"/>
        <v>72.265251765103784</v>
      </c>
      <c r="E473" s="136">
        <f t="shared" si="696"/>
        <v>71.505517270536515</v>
      </c>
      <c r="F473" s="136">
        <f t="shared" si="696"/>
        <v>73.29302836849449</v>
      </c>
      <c r="G473" s="136">
        <f t="shared" si="696"/>
        <v>74.086162431826835</v>
      </c>
      <c r="H473" s="136">
        <f t="shared" si="696"/>
        <v>75.524035006130291</v>
      </c>
      <c r="I473" s="136">
        <f t="shared" si="696"/>
        <v>85.091531729590315</v>
      </c>
      <c r="J473" s="136">
        <f t="shared" si="696"/>
        <v>91.110218576924694</v>
      </c>
      <c r="K473" s="136">
        <f t="shared" si="696"/>
        <v>81.793852788229827</v>
      </c>
      <c r="L473" s="136">
        <f t="shared" si="696"/>
        <v>84.04938062825012</v>
      </c>
      <c r="M473" s="136">
        <f t="shared" si="696"/>
        <v>94.178751109795797</v>
      </c>
      <c r="N473" s="136">
        <f t="shared" si="696"/>
        <v>92.272439014078557</v>
      </c>
      <c r="O473" s="136">
        <f t="shared" si="696"/>
        <v>97.63116729378936</v>
      </c>
      <c r="P473" s="136">
        <f t="shared" si="696"/>
        <v>103.9593286263899</v>
      </c>
      <c r="Q473" s="139">
        <f t="shared" si="696"/>
        <v>100</v>
      </c>
      <c r="R473" s="136">
        <f t="shared" si="696"/>
        <v>101.3258360461675</v>
      </c>
      <c r="S473" s="136">
        <f t="shared" si="696"/>
        <v>115.7815076311673</v>
      </c>
      <c r="T473" s="136">
        <f t="shared" si="696"/>
        <v>120.57497991798081</v>
      </c>
      <c r="U473" s="136">
        <f t="shared" ref="U473:V473" si="697">U400/$Q400*100</f>
        <v>121.10810468016741</v>
      </c>
      <c r="V473" s="136">
        <f t="shared" si="697"/>
        <v>114.80404177059992</v>
      </c>
    </row>
    <row r="474" spans="1:22" ht="12" customHeight="1">
      <c r="A474" s="70" t="s">
        <v>19</v>
      </c>
      <c r="B474" s="136">
        <f t="shared" ref="B474:T474" si="698">B401/$Q401*100</f>
        <v>161.44607693714565</v>
      </c>
      <c r="C474" s="136">
        <f t="shared" si="698"/>
        <v>143.70694385173445</v>
      </c>
      <c r="D474" s="136">
        <f t="shared" si="698"/>
        <v>135.39444004145585</v>
      </c>
      <c r="E474" s="136">
        <f t="shared" si="698"/>
        <v>124.6128756934707</v>
      </c>
      <c r="F474" s="136">
        <f t="shared" si="698"/>
        <v>111.46741449734805</v>
      </c>
      <c r="G474" s="136">
        <f t="shared" si="698"/>
        <v>95.196000731573506</v>
      </c>
      <c r="H474" s="136">
        <f t="shared" si="698"/>
        <v>97.127049929890873</v>
      </c>
      <c r="I474" s="136">
        <f t="shared" si="698"/>
        <v>102.97658964823509</v>
      </c>
      <c r="J474" s="136">
        <f t="shared" si="698"/>
        <v>106.83563982198379</v>
      </c>
      <c r="K474" s="136">
        <f t="shared" si="698"/>
        <v>97.063037249283681</v>
      </c>
      <c r="L474" s="136">
        <f t="shared" si="698"/>
        <v>106.94385173443884</v>
      </c>
      <c r="M474" s="136">
        <f t="shared" si="698"/>
        <v>107.67542522709262</v>
      </c>
      <c r="N474" s="136">
        <f t="shared" si="698"/>
        <v>105.29781137596781</v>
      </c>
      <c r="O474" s="136">
        <f t="shared" si="698"/>
        <v>100.86874352252637</v>
      </c>
      <c r="P474" s="136">
        <f t="shared" si="698"/>
        <v>99.92836676217766</v>
      </c>
      <c r="Q474" s="139">
        <f t="shared" si="698"/>
        <v>100</v>
      </c>
      <c r="R474" s="136">
        <f t="shared" si="698"/>
        <v>96.928915442297154</v>
      </c>
      <c r="S474" s="136">
        <f t="shared" si="698"/>
        <v>98.747180393830419</v>
      </c>
      <c r="T474" s="136">
        <f t="shared" si="698"/>
        <v>91.425349021520447</v>
      </c>
      <c r="U474" s="136">
        <f t="shared" ref="U474:V474" si="699">U401/$Q401*100</f>
        <v>98.143632262391051</v>
      </c>
      <c r="V474" s="136">
        <f t="shared" si="699"/>
        <v>106.01719197707737</v>
      </c>
    </row>
    <row r="475" spans="1:22" ht="12" customHeight="1">
      <c r="A475" s="70" t="s">
        <v>20</v>
      </c>
      <c r="B475" s="136">
        <f t="shared" ref="B475:T475" si="700">B402/$Q402*100</f>
        <v>50.822900928124326</v>
      </c>
      <c r="C475" s="136">
        <f t="shared" si="700"/>
        <v>50.531513058493417</v>
      </c>
      <c r="D475" s="136">
        <f t="shared" si="700"/>
        <v>47.323548456723501</v>
      </c>
      <c r="E475" s="136">
        <f t="shared" si="700"/>
        <v>44.803582991582132</v>
      </c>
      <c r="F475" s="136">
        <f t="shared" si="700"/>
        <v>40.27358083315346</v>
      </c>
      <c r="G475" s="136">
        <f t="shared" si="700"/>
        <v>38.743794517591191</v>
      </c>
      <c r="H475" s="136">
        <f t="shared" si="700"/>
        <v>39.294193826894016</v>
      </c>
      <c r="I475" s="136">
        <f t="shared" si="700"/>
        <v>53.5641053313188</v>
      </c>
      <c r="J475" s="136">
        <f t="shared" si="700"/>
        <v>66.913986617742282</v>
      </c>
      <c r="K475" s="136">
        <f t="shared" si="700"/>
        <v>149.49007122814589</v>
      </c>
      <c r="L475" s="136">
        <f t="shared" si="700"/>
        <v>170.82613857112023</v>
      </c>
      <c r="M475" s="136">
        <f t="shared" si="700"/>
        <v>246.21195769479817</v>
      </c>
      <c r="N475" s="136">
        <f t="shared" si="700"/>
        <v>216.2475717677531</v>
      </c>
      <c r="O475" s="136">
        <f t="shared" si="700"/>
        <v>93.4707532916037</v>
      </c>
      <c r="P475" s="136">
        <f t="shared" si="700"/>
        <v>86.156378156701919</v>
      </c>
      <c r="Q475" s="139">
        <f t="shared" si="700"/>
        <v>100</v>
      </c>
      <c r="R475" s="136">
        <f t="shared" si="700"/>
        <v>96.025793222533991</v>
      </c>
      <c r="S475" s="136">
        <f t="shared" si="700"/>
        <v>93.171271314483064</v>
      </c>
      <c r="T475" s="136">
        <f t="shared" si="700"/>
        <v>106.51305849341679</v>
      </c>
      <c r="U475" s="136">
        <f t="shared" ref="U475:V475" si="701">U402/$Q402*100</f>
        <v>84.67785452190806</v>
      </c>
      <c r="V475" s="136">
        <f t="shared" si="701"/>
        <v>87.756313403842015</v>
      </c>
    </row>
    <row r="476" spans="1:22" ht="12" customHeight="1">
      <c r="A476" s="70" t="s">
        <v>21</v>
      </c>
      <c r="B476" s="136">
        <f t="shared" ref="B476:T476" si="702">B403/$Q403*100</f>
        <v>101.15680072300046</v>
      </c>
      <c r="C476" s="136">
        <f t="shared" si="702"/>
        <v>100.98870311793944</v>
      </c>
      <c r="D476" s="136">
        <f t="shared" si="702"/>
        <v>97.187528242205147</v>
      </c>
      <c r="E476" s="136">
        <f t="shared" si="702"/>
        <v>84.408495255309518</v>
      </c>
      <c r="F476" s="136">
        <f t="shared" si="702"/>
        <v>78.100316312697686</v>
      </c>
      <c r="G476" s="136">
        <f t="shared" si="702"/>
        <v>75.181201988251246</v>
      </c>
      <c r="H476" s="136">
        <f t="shared" si="702"/>
        <v>72.285585178490734</v>
      </c>
      <c r="I476" s="136">
        <f t="shared" si="702"/>
        <v>78.637144148215086</v>
      </c>
      <c r="J476" s="136">
        <f t="shared" si="702"/>
        <v>80.605512878445538</v>
      </c>
      <c r="K476" s="136">
        <f t="shared" si="702"/>
        <v>77.431540894713052</v>
      </c>
      <c r="L476" s="136">
        <f t="shared" si="702"/>
        <v>77.375508359692731</v>
      </c>
      <c r="M476" s="136">
        <f t="shared" si="702"/>
        <v>81.633981021238128</v>
      </c>
      <c r="N476" s="136">
        <f t="shared" si="702"/>
        <v>84.524175327609569</v>
      </c>
      <c r="O476" s="136">
        <f t="shared" si="702"/>
        <v>87.64934478084048</v>
      </c>
      <c r="P476" s="136">
        <f t="shared" si="702"/>
        <v>96.793492995933121</v>
      </c>
      <c r="Q476" s="139">
        <f t="shared" si="702"/>
        <v>100</v>
      </c>
      <c r="R476" s="136">
        <f t="shared" si="702"/>
        <v>102.30456394035245</v>
      </c>
      <c r="S476" s="136">
        <f t="shared" si="702"/>
        <v>104.62539539087213</v>
      </c>
      <c r="T476" s="136">
        <f t="shared" si="702"/>
        <v>113.54360596475372</v>
      </c>
      <c r="U476" s="136">
        <f t="shared" ref="U476:V476" si="703">U403/$Q403*100</f>
        <v>114.79801174875735</v>
      </c>
      <c r="V476" s="136">
        <f t="shared" si="703"/>
        <v>121.52010845006775</v>
      </c>
    </row>
    <row r="477" spans="1:22" ht="12" customHeight="1">
      <c r="A477" s="70"/>
      <c r="B477" s="136"/>
      <c r="C477" s="136"/>
      <c r="D477" s="136"/>
      <c r="E477" s="136"/>
      <c r="F477" s="136"/>
      <c r="G477" s="136"/>
      <c r="H477" s="136"/>
      <c r="I477" s="136"/>
      <c r="J477" s="136"/>
      <c r="K477" s="136"/>
      <c r="L477" s="136"/>
      <c r="M477" s="136"/>
      <c r="N477" s="136"/>
      <c r="O477" s="136"/>
      <c r="P477" s="136"/>
      <c r="Q477" s="139"/>
      <c r="R477" s="136"/>
      <c r="S477" s="136"/>
      <c r="T477" s="136"/>
      <c r="U477" s="136"/>
      <c r="V477" s="136"/>
    </row>
    <row r="478" spans="1:22" ht="12" customHeight="1">
      <c r="A478" s="70" t="s">
        <v>22</v>
      </c>
      <c r="B478" s="136">
        <f t="shared" ref="B478:T478" si="704">B405/$Q405*100</f>
        <v>83.877852477154917</v>
      </c>
      <c r="C478" s="136">
        <f t="shared" si="704"/>
        <v>80.183884030621115</v>
      </c>
      <c r="D478" s="136">
        <f t="shared" si="704"/>
        <v>79.278505113818255</v>
      </c>
      <c r="E478" s="136">
        <f t="shared" si="704"/>
        <v>74.020342943155455</v>
      </c>
      <c r="F478" s="136">
        <f t="shared" si="704"/>
        <v>74.880789903789463</v>
      </c>
      <c r="G478" s="136">
        <f t="shared" si="704"/>
        <v>73.785011822720975</v>
      </c>
      <c r="H478" s="136">
        <f t="shared" si="704"/>
        <v>79.267272124776042</v>
      </c>
      <c r="I478" s="136">
        <f t="shared" si="704"/>
        <v>85.164591371941128</v>
      </c>
      <c r="J478" s="136">
        <f t="shared" si="704"/>
        <v>85.876762877217814</v>
      </c>
      <c r="K478" s="136">
        <f t="shared" si="704"/>
        <v>87.166871668716695</v>
      </c>
      <c r="L478" s="136">
        <f t="shared" si="704"/>
        <v>92.740680831465866</v>
      </c>
      <c r="M478" s="136">
        <f t="shared" si="704"/>
        <v>98.388066072441546</v>
      </c>
      <c r="N478" s="136">
        <f t="shared" si="704"/>
        <v>91.931905620426051</v>
      </c>
      <c r="O478" s="136">
        <f t="shared" si="704"/>
        <v>98.720562548091237</v>
      </c>
      <c r="P478" s="136">
        <f t="shared" si="704"/>
        <v>97.660730031957854</v>
      </c>
      <c r="Q478" s="139">
        <f t="shared" si="704"/>
        <v>100</v>
      </c>
      <c r="R478" s="136">
        <f t="shared" si="704"/>
        <v>103.32215650923632</v>
      </c>
      <c r="S478" s="136">
        <f t="shared" si="704"/>
        <v>104.82063724746837</v>
      </c>
      <c r="T478" s="136">
        <f t="shared" si="704"/>
        <v>106.90660331260847</v>
      </c>
      <c r="U478" s="136">
        <f t="shared" ref="U478:V478" si="705">U405/$Q405*100</f>
        <v>113.74917858767628</v>
      </c>
      <c r="V478" s="136">
        <f t="shared" si="705"/>
        <v>107.63955584761327</v>
      </c>
    </row>
    <row r="479" spans="1:22" ht="12" customHeight="1">
      <c r="A479" s="70" t="s">
        <v>23</v>
      </c>
      <c r="B479" s="136">
        <f t="shared" ref="B479:T479" si="706">B406/$Q406*100</f>
        <v>80.159396325239001</v>
      </c>
      <c r="C479" s="136">
        <f t="shared" si="706"/>
        <v>83.035916633791345</v>
      </c>
      <c r="D479" s="136">
        <f t="shared" si="706"/>
        <v>78.754710963008961</v>
      </c>
      <c r="E479" s="136">
        <f t="shared" si="706"/>
        <v>75.663311985361389</v>
      </c>
      <c r="F479" s="136">
        <f t="shared" si="706"/>
        <v>72.379697323249701</v>
      </c>
      <c r="G479" s="136">
        <f t="shared" si="706"/>
        <v>70.008057950091072</v>
      </c>
      <c r="H479" s="136">
        <f t="shared" si="706"/>
        <v>69.626564375466899</v>
      </c>
      <c r="I479" s="136">
        <f t="shared" si="706"/>
        <v>77.818393949822479</v>
      </c>
      <c r="J479" s="136">
        <f t="shared" si="706"/>
        <v>80.508154477618206</v>
      </c>
      <c r="K479" s="136">
        <f t="shared" si="706"/>
        <v>80.042304237978129</v>
      </c>
      <c r="L479" s="136">
        <f t="shared" si="706"/>
        <v>86.567984757044414</v>
      </c>
      <c r="M479" s="136">
        <f t="shared" si="706"/>
        <v>91.987795563091225</v>
      </c>
      <c r="N479" s="136">
        <f t="shared" si="706"/>
        <v>93.837766604833092</v>
      </c>
      <c r="O479" s="136">
        <f t="shared" si="706"/>
        <v>89.01474772740626</v>
      </c>
      <c r="P479" s="136">
        <f t="shared" si="706"/>
        <v>98.656168948353567</v>
      </c>
      <c r="Q479" s="139">
        <f t="shared" si="706"/>
        <v>100</v>
      </c>
      <c r="R479" s="136">
        <f t="shared" si="706"/>
        <v>99.414959248596148</v>
      </c>
      <c r="S479" s="136">
        <f t="shared" si="706"/>
        <v>105.57425484945904</v>
      </c>
      <c r="T479" s="136">
        <f t="shared" si="706"/>
        <v>115.71132393798736</v>
      </c>
      <c r="U479" s="136">
        <f t="shared" ref="U479:V479" si="707">U406/$Q406*100</f>
        <v>118.77670245179918</v>
      </c>
      <c r="V479" s="136">
        <f t="shared" si="707"/>
        <v>106.44300259365269</v>
      </c>
    </row>
    <row r="480" spans="1:22" ht="12" customHeight="1">
      <c r="A480" s="70" t="s">
        <v>24</v>
      </c>
      <c r="B480" s="136">
        <f t="shared" ref="B480:T480" si="708">B407/$Q407*100</f>
        <v>82.859323951597872</v>
      </c>
      <c r="C480" s="136">
        <f t="shared" si="708"/>
        <v>84.452886087798134</v>
      </c>
      <c r="D480" s="136">
        <f t="shared" si="708"/>
        <v>83.016998904908817</v>
      </c>
      <c r="E480" s="136">
        <f t="shared" si="708"/>
        <v>82.499443366519287</v>
      </c>
      <c r="F480" s="136">
        <f t="shared" si="708"/>
        <v>84.729612446779029</v>
      </c>
      <c r="G480" s="136">
        <f t="shared" si="708"/>
        <v>86.171406760484018</v>
      </c>
      <c r="H480" s="136">
        <f t="shared" si="708"/>
        <v>80.461028840430231</v>
      </c>
      <c r="I480" s="136">
        <f t="shared" si="708"/>
        <v>88.317512825289796</v>
      </c>
      <c r="J480" s="136">
        <f t="shared" si="708"/>
        <v>89.366710137090863</v>
      </c>
      <c r="K480" s="136">
        <f t="shared" si="708"/>
        <v>86.466308906590072</v>
      </c>
      <c r="L480" s="136">
        <f t="shared" si="708"/>
        <v>91.627778055463409</v>
      </c>
      <c r="M480" s="136">
        <f t="shared" si="708"/>
        <v>100.14586069167959</v>
      </c>
      <c r="N480" s="136">
        <f t="shared" si="708"/>
        <v>98.876736355663795</v>
      </c>
      <c r="O480" s="136">
        <f t="shared" si="708"/>
        <v>99.121655087175611</v>
      </c>
      <c r="P480" s="136">
        <f t="shared" si="708"/>
        <v>101.02102484175705</v>
      </c>
      <c r="Q480" s="139">
        <f t="shared" si="708"/>
        <v>100</v>
      </c>
      <c r="R480" s="136">
        <f t="shared" si="708"/>
        <v>105.97301804401266</v>
      </c>
      <c r="S480" s="136">
        <f t="shared" si="708"/>
        <v>109.41823849359076</v>
      </c>
      <c r="T480" s="136">
        <f t="shared" si="708"/>
        <v>118.22849690784423</v>
      </c>
      <c r="U480" s="136">
        <f t="shared" ref="U480:V480" si="709">U407/$Q407*100</f>
        <v>123.48311696573408</v>
      </c>
      <c r="V480" s="136">
        <f t="shared" si="709"/>
        <v>121.22159465268342</v>
      </c>
    </row>
    <row r="481" spans="1:22" ht="12" customHeight="1">
      <c r="A481" s="70" t="s">
        <v>25</v>
      </c>
      <c r="B481" s="136">
        <f t="shared" ref="B481:T481" si="710">B408/$Q408*100</f>
        <v>67.876108645531147</v>
      </c>
      <c r="C481" s="136">
        <f t="shared" si="710"/>
        <v>66.824756115292217</v>
      </c>
      <c r="D481" s="136">
        <f t="shared" si="710"/>
        <v>65.530038149176434</v>
      </c>
      <c r="E481" s="136">
        <f t="shared" si="710"/>
        <v>61.041451745792173</v>
      </c>
      <c r="F481" s="136">
        <f t="shared" si="710"/>
        <v>61.122804345267355</v>
      </c>
      <c r="G481" s="136">
        <f t="shared" si="710"/>
        <v>63.549535078548537</v>
      </c>
      <c r="H481" s="136">
        <f t="shared" si="710"/>
        <v>66.272943163958374</v>
      </c>
      <c r="I481" s="136">
        <f t="shared" si="710"/>
        <v>75.248385064355091</v>
      </c>
      <c r="J481" s="136">
        <f t="shared" si="710"/>
        <v>78.511489756496104</v>
      </c>
      <c r="K481" s="136">
        <f t="shared" si="710"/>
        <v>77.922981590079829</v>
      </c>
      <c r="L481" s="136">
        <f t="shared" si="710"/>
        <v>80.843366820601943</v>
      </c>
      <c r="M481" s="136">
        <f t="shared" si="710"/>
        <v>89.651603165481589</v>
      </c>
      <c r="N481" s="136">
        <f t="shared" si="710"/>
        <v>89.03193868437269</v>
      </c>
      <c r="O481" s="136">
        <f t="shared" si="710"/>
        <v>97.608233575429438</v>
      </c>
      <c r="P481" s="136">
        <f t="shared" si="710"/>
        <v>97.027687578323508</v>
      </c>
      <c r="Q481" s="139">
        <f t="shared" si="710"/>
        <v>100</v>
      </c>
      <c r="R481" s="136">
        <f t="shared" si="710"/>
        <v>102.74106333040234</v>
      </c>
      <c r="S481" s="136">
        <f t="shared" si="710"/>
        <v>104.92719807800157</v>
      </c>
      <c r="T481" s="136">
        <f t="shared" si="710"/>
        <v>106.46908947401216</v>
      </c>
      <c r="U481" s="136">
        <f t="shared" ref="U481:V481" si="711">U408/$Q408*100</f>
        <v>102.82414683624934</v>
      </c>
      <c r="V481" s="136">
        <f t="shared" si="711"/>
        <v>96.440217955730361</v>
      </c>
    </row>
    <row r="482" spans="1:22" ht="12" customHeight="1">
      <c r="A482" s="70" t="s">
        <v>26</v>
      </c>
      <c r="B482" s="136">
        <f t="shared" ref="B482:T482" si="712">B409/$Q409*100</f>
        <v>88.952186822509191</v>
      </c>
      <c r="C482" s="136">
        <f t="shared" si="712"/>
        <v>89.084739372231127</v>
      </c>
      <c r="D482" s="136">
        <f t="shared" si="712"/>
        <v>86.674050334621541</v>
      </c>
      <c r="E482" s="136">
        <f t="shared" si="712"/>
        <v>78.981878593646897</v>
      </c>
      <c r="F482" s="136">
        <f t="shared" si="712"/>
        <v>78.31145725327552</v>
      </c>
      <c r="G482" s="136">
        <f t="shared" si="712"/>
        <v>76.473395230464703</v>
      </c>
      <c r="H482" s="136">
        <f t="shared" si="712"/>
        <v>74.61648128947121</v>
      </c>
      <c r="I482" s="136">
        <f t="shared" si="712"/>
        <v>82.911914412291452</v>
      </c>
      <c r="J482" s="136">
        <f t="shared" si="712"/>
        <v>89.864737487039307</v>
      </c>
      <c r="K482" s="136">
        <f t="shared" si="712"/>
        <v>85.10639551324347</v>
      </c>
      <c r="L482" s="136">
        <f t="shared" si="712"/>
        <v>83.343152040720142</v>
      </c>
      <c r="M482" s="136">
        <f t="shared" si="712"/>
        <v>84.149071543029493</v>
      </c>
      <c r="N482" s="136">
        <f t="shared" si="712"/>
        <v>88.472052031294183</v>
      </c>
      <c r="O482" s="136">
        <f t="shared" si="712"/>
        <v>91.0918795362428</v>
      </c>
      <c r="P482" s="136">
        <f t="shared" si="712"/>
        <v>100.70871429917993</v>
      </c>
      <c r="Q482" s="139">
        <f t="shared" si="712"/>
        <v>100</v>
      </c>
      <c r="R482" s="136">
        <f t="shared" si="712"/>
        <v>100.92845697049675</v>
      </c>
      <c r="S482" s="136">
        <f t="shared" si="712"/>
        <v>104.98809972664719</v>
      </c>
      <c r="T482" s="136">
        <f t="shared" si="712"/>
        <v>114.58667169384485</v>
      </c>
      <c r="U482" s="136">
        <f t="shared" ref="U482:V482" si="713">U409/$Q409*100</f>
        <v>111.66403525308701</v>
      </c>
      <c r="V482" s="136">
        <f t="shared" si="713"/>
        <v>112.12413988123294</v>
      </c>
    </row>
    <row r="483" spans="1:22" ht="12" customHeight="1">
      <c r="A483" s="70" t="s">
        <v>27</v>
      </c>
      <c r="B483" s="136">
        <f t="shared" ref="B483:T483" si="714">B410/$Q410*100</f>
        <v>69.574907470630166</v>
      </c>
      <c r="C483" s="136">
        <f t="shared" si="714"/>
        <v>68.498945741144794</v>
      </c>
      <c r="D483" s="136">
        <f t="shared" si="714"/>
        <v>64.914632578685442</v>
      </c>
      <c r="E483" s="136">
        <f t="shared" si="714"/>
        <v>63.631825762647345</v>
      </c>
      <c r="F483" s="136">
        <f t="shared" si="714"/>
        <v>62.418968979914823</v>
      </c>
      <c r="G483" s="136">
        <f t="shared" si="714"/>
        <v>64.128821584009316</v>
      </c>
      <c r="H483" s="136">
        <f t="shared" si="714"/>
        <v>61.656697256589744</v>
      </c>
      <c r="I483" s="136">
        <f t="shared" si="714"/>
        <v>64.795767605622032</v>
      </c>
      <c r="J483" s="136">
        <f t="shared" si="714"/>
        <v>67.397775288439547</v>
      </c>
      <c r="K483" s="136">
        <f t="shared" si="714"/>
        <v>67.70111469301284</v>
      </c>
      <c r="L483" s="136">
        <f t="shared" si="714"/>
        <v>76.795954584231353</v>
      </c>
      <c r="M483" s="136">
        <f t="shared" si="714"/>
        <v>80.447880547379881</v>
      </c>
      <c r="N483" s="136">
        <f t="shared" si="714"/>
        <v>85.644884215165618</v>
      </c>
      <c r="O483" s="136">
        <f t="shared" si="714"/>
        <v>89.540383205981982</v>
      </c>
      <c r="P483" s="136">
        <f t="shared" si="714"/>
        <v>98.398995657755677</v>
      </c>
      <c r="Q483" s="139">
        <f t="shared" si="714"/>
        <v>100</v>
      </c>
      <c r="R483" s="136">
        <f t="shared" si="714"/>
        <v>101.00985143547818</v>
      </c>
      <c r="S483" s="136">
        <f t="shared" si="714"/>
        <v>99.407678476925682</v>
      </c>
      <c r="T483" s="136">
        <f t="shared" si="714"/>
        <v>103.24341109083655</v>
      </c>
      <c r="U483" s="136">
        <f t="shared" ref="U483:V483" si="715">U410/$Q410*100</f>
        <v>107.58699096325704</v>
      </c>
      <c r="V483" s="136">
        <f t="shared" si="715"/>
        <v>99.020031752974546</v>
      </c>
    </row>
    <row r="484" spans="1:22" ht="12" customHeight="1">
      <c r="A484" s="70" t="s">
        <v>28</v>
      </c>
      <c r="B484" s="136">
        <f t="shared" ref="B484:T484" si="716">B411/$Q411*100</f>
        <v>71.077820429732284</v>
      </c>
      <c r="C484" s="136">
        <f t="shared" si="716"/>
        <v>70.615122887481917</v>
      </c>
      <c r="D484" s="136">
        <f t="shared" si="716"/>
        <v>70.091043920434714</v>
      </c>
      <c r="E484" s="136">
        <f t="shared" si="716"/>
        <v>72.813325689216796</v>
      </c>
      <c r="F484" s="136">
        <f t="shared" si="716"/>
        <v>71.100565830799141</v>
      </c>
      <c r="G484" s="136">
        <f t="shared" si="716"/>
        <v>73.231467171843065</v>
      </c>
      <c r="H484" s="136">
        <f t="shared" si="716"/>
        <v>75.193803280323053</v>
      </c>
      <c r="I484" s="136">
        <f t="shared" si="716"/>
        <v>81.233486215663788</v>
      </c>
      <c r="J484" s="136">
        <f t="shared" si="716"/>
        <v>84.610399322000106</v>
      </c>
      <c r="K484" s="136">
        <f t="shared" si="716"/>
        <v>88.696781993120283</v>
      </c>
      <c r="L484" s="136">
        <f t="shared" si="716"/>
        <v>91.333067451019474</v>
      </c>
      <c r="M484" s="136">
        <f t="shared" si="716"/>
        <v>92.422977217209223</v>
      </c>
      <c r="N484" s="136">
        <f t="shared" si="716"/>
        <v>90.405802881499568</v>
      </c>
      <c r="O484" s="136">
        <f t="shared" si="716"/>
        <v>92.889102148661451</v>
      </c>
      <c r="P484" s="136">
        <f t="shared" si="716"/>
        <v>98.237698788573695</v>
      </c>
      <c r="Q484" s="139">
        <f t="shared" si="716"/>
        <v>100</v>
      </c>
      <c r="R484" s="136">
        <f t="shared" si="716"/>
        <v>100.4477416620968</v>
      </c>
      <c r="S484" s="136">
        <f t="shared" si="716"/>
        <v>106.95915798394735</v>
      </c>
      <c r="T484" s="136">
        <f t="shared" si="716"/>
        <v>113.41947504860659</v>
      </c>
      <c r="U484" s="136">
        <f t="shared" ref="U484:V484" si="717">U411/$Q411*100</f>
        <v>119.25974624856673</v>
      </c>
      <c r="V484" s="136">
        <f t="shared" si="717"/>
        <v>114.43522857570167</v>
      </c>
    </row>
    <row r="485" spans="1:22" ht="12" customHeight="1">
      <c r="A485" s="70" t="s">
        <v>29</v>
      </c>
      <c r="B485" s="136">
        <f t="shared" ref="B485:T485" si="718">B412/$Q412*100</f>
        <v>77.273808044181933</v>
      </c>
      <c r="C485" s="136">
        <f t="shared" si="718"/>
        <v>75.380296455610022</v>
      </c>
      <c r="D485" s="136">
        <f t="shared" si="718"/>
        <v>74.412195425094424</v>
      </c>
      <c r="E485" s="136">
        <f t="shared" si="718"/>
        <v>72.976120354709195</v>
      </c>
      <c r="F485" s="136">
        <f t="shared" si="718"/>
        <v>73.592970662458868</v>
      </c>
      <c r="G485" s="136">
        <f t="shared" si="718"/>
        <v>74.028251365824929</v>
      </c>
      <c r="H485" s="136">
        <f t="shared" si="718"/>
        <v>74.56890728602076</v>
      </c>
      <c r="I485" s="136">
        <f t="shared" si="718"/>
        <v>78.792562130848992</v>
      </c>
      <c r="J485" s="136">
        <f t="shared" si="718"/>
        <v>83.790319530080566</v>
      </c>
      <c r="K485" s="136">
        <f t="shared" si="718"/>
        <v>77.841213057880722</v>
      </c>
      <c r="L485" s="136">
        <f t="shared" si="718"/>
        <v>82.727380804418189</v>
      </c>
      <c r="M485" s="136">
        <f t="shared" si="718"/>
        <v>87.563292678313786</v>
      </c>
      <c r="N485" s="136">
        <f t="shared" si="718"/>
        <v>89.175803688672985</v>
      </c>
      <c r="O485" s="136">
        <f t="shared" si="718"/>
        <v>91.229269452535206</v>
      </c>
      <c r="P485" s="136">
        <f t="shared" si="718"/>
        <v>95.871182850318561</v>
      </c>
      <c r="Q485" s="139">
        <f t="shared" si="718"/>
        <v>100</v>
      </c>
      <c r="R485" s="136">
        <f t="shared" si="718"/>
        <v>101.26828530204861</v>
      </c>
      <c r="S485" s="136">
        <f t="shared" si="718"/>
        <v>105.05260655055579</v>
      </c>
      <c r="T485" s="136">
        <f t="shared" si="718"/>
        <v>108.64536105872371</v>
      </c>
      <c r="U485" s="136">
        <f t="shared" ref="U485:V485" si="719">U412/$Q412*100</f>
        <v>114.04246351045376</v>
      </c>
      <c r="V485" s="136">
        <f t="shared" si="719"/>
        <v>111.87821867248842</v>
      </c>
    </row>
    <row r="486" spans="1:22" ht="12" customHeight="1">
      <c r="A486" s="70" t="s">
        <v>30</v>
      </c>
      <c r="B486" s="136">
        <f t="shared" ref="B486:T486" si="720">B413/$Q413*100</f>
        <v>64.350291793343416</v>
      </c>
      <c r="C486" s="136">
        <f t="shared" si="720"/>
        <v>68.238706424445752</v>
      </c>
      <c r="D486" s="136">
        <f t="shared" si="720"/>
        <v>69.072401691353036</v>
      </c>
      <c r="E486" s="136">
        <f t="shared" si="720"/>
        <v>71.40325390763455</v>
      </c>
      <c r="F486" s="136">
        <f t="shared" si="720"/>
        <v>71.674828892782799</v>
      </c>
      <c r="G486" s="136">
        <f t="shared" si="720"/>
        <v>72.242440580491547</v>
      </c>
      <c r="H486" s="136">
        <f t="shared" si="720"/>
        <v>74.758502942894381</v>
      </c>
      <c r="I486" s="136">
        <f t="shared" si="720"/>
        <v>74.281249843994146</v>
      </c>
      <c r="J486" s="136">
        <f t="shared" si="720"/>
        <v>76.765362208144253</v>
      </c>
      <c r="K486" s="136">
        <f t="shared" si="720"/>
        <v>74.528862330452839</v>
      </c>
      <c r="L486" s="136">
        <f t="shared" si="720"/>
        <v>79.144638640527589</v>
      </c>
      <c r="M486" s="136">
        <f t="shared" si="720"/>
        <v>81.416083828807913</v>
      </c>
      <c r="N486" s="136">
        <f t="shared" si="720"/>
        <v>86.347366371628411</v>
      </c>
      <c r="O486" s="136">
        <f t="shared" si="720"/>
        <v>90.895248935416078</v>
      </c>
      <c r="P486" s="136">
        <f t="shared" si="720"/>
        <v>98.762936005151943</v>
      </c>
      <c r="Q486" s="139">
        <f t="shared" si="720"/>
        <v>100</v>
      </c>
      <c r="R486" s="136">
        <f t="shared" si="720"/>
        <v>98.833325845052499</v>
      </c>
      <c r="S486" s="136">
        <f t="shared" si="720"/>
        <v>99.370984409399298</v>
      </c>
      <c r="T486" s="136">
        <f t="shared" si="720"/>
        <v>105.18438643522887</v>
      </c>
      <c r="U486" s="136">
        <f t="shared" ref="U486:V486" si="721">U413/$Q413*100</f>
        <v>107.59111989736063</v>
      </c>
      <c r="V486" s="136">
        <f t="shared" si="721"/>
        <v>109.08877606545757</v>
      </c>
    </row>
    <row r="487" spans="1:22" ht="12" customHeight="1">
      <c r="A487" s="70" t="s">
        <v>31</v>
      </c>
      <c r="B487" s="136">
        <f t="shared" ref="B487:T487" si="722">B414/$Q414*100</f>
        <v>84.461445652894056</v>
      </c>
      <c r="C487" s="136">
        <f t="shared" si="722"/>
        <v>81.511766982707826</v>
      </c>
      <c r="D487" s="136">
        <f t="shared" si="722"/>
        <v>77.670803446580436</v>
      </c>
      <c r="E487" s="136">
        <f t="shared" si="722"/>
        <v>72.860794275691575</v>
      </c>
      <c r="F487" s="136">
        <f t="shared" si="722"/>
        <v>70.762997032537484</v>
      </c>
      <c r="G487" s="136">
        <f t="shared" si="722"/>
        <v>66.755702165794332</v>
      </c>
      <c r="H487" s="136">
        <f t="shared" si="722"/>
        <v>66.779065266740361</v>
      </c>
      <c r="I487" s="136">
        <f t="shared" si="722"/>
        <v>71.84153540904606</v>
      </c>
      <c r="J487" s="136">
        <f t="shared" si="722"/>
        <v>75.746311594026025</v>
      </c>
      <c r="K487" s="136">
        <f t="shared" si="722"/>
        <v>72.017630423639275</v>
      </c>
      <c r="L487" s="136">
        <f t="shared" si="722"/>
        <v>78.186535182389107</v>
      </c>
      <c r="M487" s="136">
        <f t="shared" si="722"/>
        <v>91.012528898761062</v>
      </c>
      <c r="N487" s="136">
        <f t="shared" si="722"/>
        <v>90.411016225150561</v>
      </c>
      <c r="O487" s="136">
        <f t="shared" si="722"/>
        <v>90.458439833040998</v>
      </c>
      <c r="P487" s="136">
        <f t="shared" si="722"/>
        <v>93.636170264700453</v>
      </c>
      <c r="Q487" s="139">
        <f t="shared" si="722"/>
        <v>100</v>
      </c>
      <c r="R487" s="136">
        <f t="shared" si="722"/>
        <v>102.60829843397484</v>
      </c>
      <c r="S487" s="136">
        <f t="shared" si="722"/>
        <v>105.92237173831933</v>
      </c>
      <c r="T487" s="136">
        <f t="shared" si="722"/>
        <v>111.51940357839018</v>
      </c>
      <c r="U487" s="136">
        <f t="shared" ref="U487:V487" si="723">U414/$Q414*100</f>
        <v>107.38204249294749</v>
      </c>
      <c r="V487" s="136">
        <f t="shared" si="723"/>
        <v>103.46227207900216</v>
      </c>
    </row>
    <row r="488" spans="1:22" ht="12" customHeight="1">
      <c r="A488" s="70" t="s">
        <v>32</v>
      </c>
      <c r="B488" s="136">
        <f t="shared" ref="B488:T488" si="724">B415/$Q415*100</f>
        <v>64.426330194168486</v>
      </c>
      <c r="C488" s="136">
        <f t="shared" si="724"/>
        <v>67.559209533866351</v>
      </c>
      <c r="D488" s="136">
        <f t="shared" si="724"/>
        <v>68.606555610628632</v>
      </c>
      <c r="E488" s="136">
        <f t="shared" si="724"/>
        <v>71.518005301381379</v>
      </c>
      <c r="F488" s="136">
        <f t="shared" si="724"/>
        <v>73.010904467383568</v>
      </c>
      <c r="G488" s="136">
        <f t="shared" si="724"/>
        <v>74.337866086244418</v>
      </c>
      <c r="H488" s="136">
        <f t="shared" si="724"/>
        <v>74.510807490894976</v>
      </c>
      <c r="I488" s="136">
        <f t="shared" si="724"/>
        <v>83.387927504687198</v>
      </c>
      <c r="J488" s="136">
        <f t="shared" si="724"/>
        <v>83.377691097558341</v>
      </c>
      <c r="K488" s="136">
        <f t="shared" si="724"/>
        <v>85.920630131672524</v>
      </c>
      <c r="L488" s="136">
        <f t="shared" si="724"/>
        <v>88.070814387000837</v>
      </c>
      <c r="M488" s="136">
        <f t="shared" si="724"/>
        <v>93.007995172725899</v>
      </c>
      <c r="N488" s="136">
        <f t="shared" si="724"/>
        <v>93.522509320518083</v>
      </c>
      <c r="O488" s="136">
        <f t="shared" si="724"/>
        <v>100.12499191862597</v>
      </c>
      <c r="P488" s="136">
        <f t="shared" si="724"/>
        <v>101.32534534405104</v>
      </c>
      <c r="Q488" s="139">
        <f t="shared" si="724"/>
        <v>100</v>
      </c>
      <c r="R488" s="136">
        <f t="shared" si="724"/>
        <v>102.08553326293558</v>
      </c>
      <c r="S488" s="136">
        <f t="shared" si="724"/>
        <v>105.28414111156606</v>
      </c>
      <c r="T488" s="136">
        <f t="shared" si="724"/>
        <v>111.58869038639745</v>
      </c>
      <c r="U488" s="136">
        <f t="shared" ref="U488:V488" si="725">U415/$Q415*100</f>
        <v>117.84636769174406</v>
      </c>
      <c r="V488" s="136">
        <f t="shared" si="725"/>
        <v>122.20707712863393</v>
      </c>
    </row>
    <row r="489" spans="1:22" ht="12" customHeight="1">
      <c r="A489" s="70" t="s">
        <v>33</v>
      </c>
      <c r="B489" s="136">
        <f t="shared" ref="B489:T489" si="726">B416/$Q416*100</f>
        <v>67.770091360232882</v>
      </c>
      <c r="C489" s="136">
        <f t="shared" si="726"/>
        <v>66.775387097339859</v>
      </c>
      <c r="D489" s="136">
        <f t="shared" si="726"/>
        <v>64.838146842723617</v>
      </c>
      <c r="E489" s="136">
        <f t="shared" si="726"/>
        <v>62.589650516422047</v>
      </c>
      <c r="F489" s="136">
        <f t="shared" si="726"/>
        <v>64.24719869535484</v>
      </c>
      <c r="G489" s="136">
        <f t="shared" si="726"/>
        <v>67.728444421063699</v>
      </c>
      <c r="H489" s="136">
        <f t="shared" si="726"/>
        <v>69.631928735511252</v>
      </c>
      <c r="I489" s="136">
        <f t="shared" si="726"/>
        <v>81.642467603065214</v>
      </c>
      <c r="J489" s="136">
        <f t="shared" si="726"/>
        <v>79.338295894926972</v>
      </c>
      <c r="K489" s="136">
        <f t="shared" si="726"/>
        <v>79.650867133112385</v>
      </c>
      <c r="L489" s="136">
        <f t="shared" si="726"/>
        <v>79.316376453258968</v>
      </c>
      <c r="M489" s="136">
        <f t="shared" si="726"/>
        <v>88.130622336787837</v>
      </c>
      <c r="N489" s="136">
        <f t="shared" si="726"/>
        <v>87.85925964893822</v>
      </c>
      <c r="O489" s="136">
        <f t="shared" si="726"/>
        <v>92.601750048222769</v>
      </c>
      <c r="P489" s="136">
        <f t="shared" si="726"/>
        <v>96.492450944289544</v>
      </c>
      <c r="Q489" s="139">
        <f t="shared" si="726"/>
        <v>100</v>
      </c>
      <c r="R489" s="136">
        <f t="shared" si="726"/>
        <v>99.886018903326502</v>
      </c>
      <c r="S489" s="136">
        <f t="shared" si="726"/>
        <v>101.32919494274641</v>
      </c>
      <c r="T489" s="136">
        <f t="shared" si="726"/>
        <v>104.85208760762445</v>
      </c>
      <c r="U489" s="136">
        <f t="shared" ref="U489:V489" si="727">U416/$Q416*100</f>
        <v>106.23476598804076</v>
      </c>
      <c r="V489" s="136">
        <f t="shared" si="727"/>
        <v>103.48519122520912</v>
      </c>
    </row>
    <row r="490" spans="1:22" ht="12" customHeight="1">
      <c r="A490" s="70" t="s">
        <v>34</v>
      </c>
      <c r="B490" s="136">
        <f t="shared" ref="B490:T490" si="728">B417/$Q417*100</f>
        <v>47.020068869755448</v>
      </c>
      <c r="C490" s="136">
        <f t="shared" si="728"/>
        <v>49.168730900855692</v>
      </c>
      <c r="D490" s="136">
        <f t="shared" si="728"/>
        <v>53.676328079160385</v>
      </c>
      <c r="E490" s="136">
        <f t="shared" si="728"/>
        <v>52.330527036821685</v>
      </c>
      <c r="F490" s="136">
        <f t="shared" si="728"/>
        <v>52.77470244495597</v>
      </c>
      <c r="G490" s="136">
        <f t="shared" si="728"/>
        <v>56.000483203372866</v>
      </c>
      <c r="H490" s="136">
        <f t="shared" si="728"/>
        <v>62.312526383700643</v>
      </c>
      <c r="I490" s="136">
        <f t="shared" si="728"/>
        <v>70.738717068495404</v>
      </c>
      <c r="J490" s="136">
        <f t="shared" si="728"/>
        <v>75.86186755448648</v>
      </c>
      <c r="K490" s="136">
        <f t="shared" si="728"/>
        <v>72.495506474128717</v>
      </c>
      <c r="L490" s="136">
        <f t="shared" si="728"/>
        <v>75.656771617377274</v>
      </c>
      <c r="M490" s="136">
        <f t="shared" si="728"/>
        <v>82.835262164379415</v>
      </c>
      <c r="N490" s="136">
        <f t="shared" si="728"/>
        <v>86.825672435902533</v>
      </c>
      <c r="O490" s="136">
        <f t="shared" si="728"/>
        <v>90.862810066559945</v>
      </c>
      <c r="P490" s="136">
        <f t="shared" si="728"/>
        <v>93.562908034716301</v>
      </c>
      <c r="Q490" s="139">
        <f t="shared" si="728"/>
        <v>100</v>
      </c>
      <c r="R490" s="136">
        <f t="shared" si="728"/>
        <v>103.81199671846501</v>
      </c>
      <c r="S490" s="136">
        <f t="shared" si="728"/>
        <v>109.60897696288094</v>
      </c>
      <c r="T490" s="136">
        <f t="shared" si="728"/>
        <v>119.36517165667071</v>
      </c>
      <c r="U490" s="136">
        <f t="shared" ref="U490:V490" si="729">U417/$Q417*100</f>
        <v>121.96013306677497</v>
      </c>
      <c r="V490" s="136">
        <f t="shared" si="729"/>
        <v>114.4029119640624</v>
      </c>
    </row>
    <row r="491" spans="1:22" ht="12" customHeight="1">
      <c r="A491" s="70" t="s">
        <v>35</v>
      </c>
      <c r="B491" s="136">
        <f t="shared" ref="B491:T491" si="730">B418/$Q418*100</f>
        <v>63.129833295287185</v>
      </c>
      <c r="C491" s="136">
        <f t="shared" si="730"/>
        <v>63.00443732859685</v>
      </c>
      <c r="D491" s="136">
        <f t="shared" si="730"/>
        <v>58.933915387429757</v>
      </c>
      <c r="E491" s="136">
        <f t="shared" si="730"/>
        <v>57.163674570886243</v>
      </c>
      <c r="F491" s="136">
        <f t="shared" si="730"/>
        <v>60.535606513085284</v>
      </c>
      <c r="G491" s="136">
        <f t="shared" si="730"/>
        <v>63.737737931810869</v>
      </c>
      <c r="H491" s="136">
        <f t="shared" si="730"/>
        <v>65.852583125643008</v>
      </c>
      <c r="I491" s="136">
        <f t="shared" si="730"/>
        <v>71.652068408034097</v>
      </c>
      <c r="J491" s="136">
        <f t="shared" si="730"/>
        <v>76.91213213795433</v>
      </c>
      <c r="K491" s="136">
        <f t="shared" si="730"/>
        <v>81.065521737906806</v>
      </c>
      <c r="L491" s="136">
        <f t="shared" si="730"/>
        <v>80.012633409112937</v>
      </c>
      <c r="M491" s="136">
        <f t="shared" si="730"/>
        <v>88.228727246573513</v>
      </c>
      <c r="N491" s="136">
        <f t="shared" si="730"/>
        <v>89.478621707574106</v>
      </c>
      <c r="O491" s="136">
        <f t="shared" si="730"/>
        <v>93.797433916950979</v>
      </c>
      <c r="P491" s="136">
        <f t="shared" si="730"/>
        <v>91.164431324600443</v>
      </c>
      <c r="Q491" s="139">
        <f t="shared" si="730"/>
        <v>100</v>
      </c>
      <c r="R491" s="136">
        <f t="shared" si="730"/>
        <v>103.65774718797201</v>
      </c>
      <c r="S491" s="136">
        <f t="shared" si="730"/>
        <v>104.5658516450012</v>
      </c>
      <c r="T491" s="136">
        <f t="shared" si="730"/>
        <v>99.302660833617381</v>
      </c>
      <c r="U491" s="136">
        <f t="shared" ref="U491:V491" si="731">U418/$Q418*100</f>
        <v>101.83778577615725</v>
      </c>
      <c r="V491" s="136">
        <f t="shared" si="731"/>
        <v>101.87437262928138</v>
      </c>
    </row>
    <row r="492" spans="1:22" ht="12" customHeight="1">
      <c r="A492" s="72" t="s">
        <v>5</v>
      </c>
      <c r="B492" s="140">
        <f t="shared" ref="B492:T492" si="732">B419/$Q419*100</f>
        <v>70.385361314756935</v>
      </c>
      <c r="C492" s="140">
        <f t="shared" si="732"/>
        <v>70.395080495644564</v>
      </c>
      <c r="D492" s="140">
        <f t="shared" si="732"/>
        <v>69.3668668916103</v>
      </c>
      <c r="E492" s="140">
        <f t="shared" si="732"/>
        <v>67.480336014382701</v>
      </c>
      <c r="F492" s="140">
        <f t="shared" si="732"/>
        <v>67.330488123771033</v>
      </c>
      <c r="G492" s="140">
        <f t="shared" si="732"/>
        <v>68.209001097510097</v>
      </c>
      <c r="H492" s="140">
        <f t="shared" si="732"/>
        <v>69.51000391922814</v>
      </c>
      <c r="I492" s="140">
        <f t="shared" si="732"/>
        <v>76.15489429128553</v>
      </c>
      <c r="J492" s="140">
        <f t="shared" si="732"/>
        <v>79.63135273116346</v>
      </c>
      <c r="K492" s="140">
        <f t="shared" si="732"/>
        <v>78.716782017075033</v>
      </c>
      <c r="L492" s="140">
        <f t="shared" si="732"/>
        <v>82.789686813070062</v>
      </c>
      <c r="M492" s="140">
        <f t="shared" si="732"/>
        <v>89.468699504174509</v>
      </c>
      <c r="N492" s="140">
        <f t="shared" si="732"/>
        <v>90.589182215077074</v>
      </c>
      <c r="O492" s="140">
        <f t="shared" si="732"/>
        <v>92.940992580814878</v>
      </c>
      <c r="P492" s="140">
        <f t="shared" si="732"/>
        <v>96.97838660335033</v>
      </c>
      <c r="Q492" s="137">
        <f t="shared" si="732"/>
        <v>100</v>
      </c>
      <c r="R492" s="140">
        <f t="shared" si="732"/>
        <v>101.88135572896277</v>
      </c>
      <c r="S492" s="140">
        <f t="shared" si="732"/>
        <v>105.36160086269302</v>
      </c>
      <c r="T492" s="140">
        <f t="shared" si="732"/>
        <v>110.52667231445041</v>
      </c>
      <c r="U492" s="140">
        <f t="shared" ref="U492:V492" si="733">U419/$Q419*100</f>
        <v>112.9238178204758</v>
      </c>
      <c r="V492" s="140">
        <f t="shared" si="733"/>
        <v>108.59375443753186</v>
      </c>
    </row>
    <row r="493" spans="1:22" ht="12" customHeight="1">
      <c r="A493" s="73" t="s">
        <v>3</v>
      </c>
      <c r="B493" s="136">
        <f t="shared" ref="B493:T493" si="734">B420/$Q420*100</f>
        <v>87.131556202174224</v>
      </c>
      <c r="C493" s="136">
        <f t="shared" si="734"/>
        <v>86.058636710423258</v>
      </c>
      <c r="D493" s="136">
        <f t="shared" si="734"/>
        <v>83.915585847499955</v>
      </c>
      <c r="E493" s="136">
        <f t="shared" si="734"/>
        <v>79.638355414403435</v>
      </c>
      <c r="F493" s="136">
        <f t="shared" si="734"/>
        <v>77.213704373040386</v>
      </c>
      <c r="G493" s="136">
        <f t="shared" si="734"/>
        <v>74.430146173557972</v>
      </c>
      <c r="H493" s="136">
        <f t="shared" si="734"/>
        <v>75.258978381926894</v>
      </c>
      <c r="I493" s="136">
        <f t="shared" si="734"/>
        <v>84.198960284489687</v>
      </c>
      <c r="J493" s="136">
        <f t="shared" si="734"/>
        <v>89.979241174964699</v>
      </c>
      <c r="K493" s="136">
        <f t="shared" si="734"/>
        <v>90.081134308837591</v>
      </c>
      <c r="L493" s="136">
        <f t="shared" si="734"/>
        <v>95.073137472087112</v>
      </c>
      <c r="M493" s="136">
        <f t="shared" si="734"/>
        <v>108.94682547125574</v>
      </c>
      <c r="N493" s="136">
        <f t="shared" si="734"/>
        <v>104.99884673194248</v>
      </c>
      <c r="O493" s="136">
        <f t="shared" si="734"/>
        <v>96.378991764905678</v>
      </c>
      <c r="P493" s="136">
        <f t="shared" si="734"/>
        <v>100.61161226874442</v>
      </c>
      <c r="Q493" s="139">
        <f t="shared" si="734"/>
        <v>100</v>
      </c>
      <c r="R493" s="136">
        <f t="shared" si="734"/>
        <v>100.23394866309619</v>
      </c>
      <c r="S493" s="136">
        <f t="shared" si="734"/>
        <v>109.26010883808878</v>
      </c>
      <c r="T493" s="136">
        <f t="shared" si="734"/>
        <v>113.42023820688361</v>
      </c>
      <c r="U493" s="136">
        <f t="shared" ref="U493:V493" si="735">U420/$Q420*100</f>
        <v>112.98174287952023</v>
      </c>
      <c r="V493" s="136">
        <f t="shared" si="735"/>
        <v>111.74356387710978</v>
      </c>
    </row>
    <row r="494" spans="1:22" ht="12" customHeight="1">
      <c r="A494" s="73" t="s">
        <v>4</v>
      </c>
      <c r="B494" s="136">
        <f t="shared" ref="B494:T494" si="736">B421/$Q421*100</f>
        <v>68.869655945139144</v>
      </c>
      <c r="C494" s="136">
        <f t="shared" si="736"/>
        <v>68.977365222314717</v>
      </c>
      <c r="D494" s="136">
        <f t="shared" si="736"/>
        <v>68.050056022588905</v>
      </c>
      <c r="E494" s="136">
        <f t="shared" si="736"/>
        <v>66.379908400084787</v>
      </c>
      <c r="F494" s="136">
        <f t="shared" si="736"/>
        <v>66.435953930253007</v>
      </c>
      <c r="G494" s="136">
        <f t="shared" si="736"/>
        <v>67.645922555767925</v>
      </c>
      <c r="H494" s="136">
        <f t="shared" si="736"/>
        <v>68.989661744692995</v>
      </c>
      <c r="I494" s="136">
        <f t="shared" si="736"/>
        <v>75.426822385910739</v>
      </c>
      <c r="J494" s="136">
        <f t="shared" si="736"/>
        <v>78.694760855581009</v>
      </c>
      <c r="K494" s="136">
        <f t="shared" si="736"/>
        <v>77.688189557316022</v>
      </c>
      <c r="L494" s="136">
        <f t="shared" si="736"/>
        <v>81.67790636106443</v>
      </c>
      <c r="M494" s="136">
        <f t="shared" si="736"/>
        <v>87.705725866468939</v>
      </c>
      <c r="N494" s="136">
        <f t="shared" si="736"/>
        <v>89.284957223702193</v>
      </c>
      <c r="O494" s="136">
        <f t="shared" si="736"/>
        <v>92.629817782056051</v>
      </c>
      <c r="P494" s="136">
        <f t="shared" si="736"/>
        <v>96.649541771011229</v>
      </c>
      <c r="Q494" s="139">
        <f t="shared" si="736"/>
        <v>100</v>
      </c>
      <c r="R494" s="136">
        <f t="shared" si="736"/>
        <v>102.03046325771585</v>
      </c>
      <c r="S494" s="136">
        <f t="shared" si="736"/>
        <v>105.00874521330337</v>
      </c>
      <c r="T494" s="136">
        <f t="shared" si="736"/>
        <v>110.26477440928512</v>
      </c>
      <c r="U494" s="136">
        <f t="shared" ref="U494:V494" si="737">U421/$Q421*100</f>
        <v>112.91857499823352</v>
      </c>
      <c r="V494" s="136">
        <f t="shared" si="737"/>
        <v>108.30866381766644</v>
      </c>
    </row>
    <row r="495" spans="1:22" ht="12" customHeight="1">
      <c r="A495" s="14"/>
      <c r="B495" s="144"/>
      <c r="C495" s="144"/>
      <c r="D495" s="144"/>
      <c r="E495" s="124"/>
      <c r="F495" s="124"/>
      <c r="G495" s="124"/>
      <c r="H495" s="124"/>
      <c r="I495" s="124"/>
      <c r="J495" s="124"/>
      <c r="K495" s="124"/>
      <c r="L495" s="124"/>
      <c r="M495" s="124"/>
    </row>
    <row r="496" spans="1:22" ht="12" customHeight="1">
      <c r="A496" s="127"/>
      <c r="B496" s="185" t="s">
        <v>74</v>
      </c>
      <c r="C496" s="185"/>
      <c r="D496" s="185"/>
      <c r="E496" s="185"/>
      <c r="F496" s="185"/>
      <c r="G496" s="185"/>
      <c r="H496" s="185"/>
      <c r="I496" s="185"/>
      <c r="J496" s="185"/>
      <c r="K496" s="185"/>
      <c r="L496" s="185"/>
      <c r="M496" s="185"/>
      <c r="N496" s="185"/>
      <c r="O496" s="185"/>
      <c r="P496" s="185"/>
      <c r="Q496" s="185"/>
      <c r="R496" s="185"/>
      <c r="S496" s="185"/>
      <c r="T496" s="185"/>
      <c r="U496" s="185"/>
      <c r="V496" s="185"/>
    </row>
    <row r="497" spans="1:22" s="41" customFormat="1" ht="12" customHeight="1">
      <c r="A497" s="127"/>
      <c r="B497" s="186" t="s">
        <v>68</v>
      </c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</row>
    <row r="498" spans="1:22" ht="12" customHeight="1">
      <c r="A498" s="70" t="s">
        <v>18</v>
      </c>
      <c r="B498" s="117">
        <v>89.408000000000001</v>
      </c>
      <c r="C498" s="117">
        <v>77.545000000000002</v>
      </c>
      <c r="D498" s="117">
        <v>69.972999999999999</v>
      </c>
      <c r="E498" s="117">
        <v>64.040999999999997</v>
      </c>
      <c r="F498" s="117">
        <v>54.978000000000002</v>
      </c>
      <c r="G498" s="117">
        <v>49.386000000000003</v>
      </c>
      <c r="H498" s="117">
        <v>49.753999999999998</v>
      </c>
      <c r="I498" s="117">
        <v>52.32</v>
      </c>
      <c r="J498" s="117">
        <v>52.488</v>
      </c>
      <c r="K498" s="117">
        <v>49.808999999999997</v>
      </c>
      <c r="L498" s="117">
        <v>50.378999999999998</v>
      </c>
      <c r="M498" s="117">
        <v>52.664000000000001</v>
      </c>
      <c r="N498" s="117">
        <v>52.287999999999997</v>
      </c>
      <c r="O498" s="117">
        <v>48.226999999999997</v>
      </c>
      <c r="P498" s="117">
        <v>49.658000000000001</v>
      </c>
      <c r="Q498" s="117">
        <v>48.332000000000001</v>
      </c>
      <c r="R498" s="117">
        <v>49.247</v>
      </c>
      <c r="S498" s="117">
        <v>49.043999999999997</v>
      </c>
      <c r="T498" s="117">
        <v>54.12</v>
      </c>
      <c r="U498" s="117">
        <v>52.087000000000003</v>
      </c>
      <c r="V498" s="117">
        <v>52.784999999999997</v>
      </c>
    </row>
    <row r="499" spans="1:22" ht="12" customHeight="1">
      <c r="A499" s="70" t="s">
        <v>19</v>
      </c>
      <c r="B499" s="117">
        <v>146.26</v>
      </c>
      <c r="C499" s="117">
        <v>125.926</v>
      </c>
      <c r="D499" s="117">
        <v>91.665000000000006</v>
      </c>
      <c r="E499" s="117">
        <v>86.275000000000006</v>
      </c>
      <c r="F499" s="117">
        <v>75.972999999999999</v>
      </c>
      <c r="G499" s="117">
        <v>61.935000000000002</v>
      </c>
      <c r="H499" s="117">
        <v>62.603999999999999</v>
      </c>
      <c r="I499" s="117">
        <v>56.777999999999999</v>
      </c>
      <c r="J499" s="117">
        <v>55.689</v>
      </c>
      <c r="K499" s="117">
        <v>57.758000000000003</v>
      </c>
      <c r="L499" s="117">
        <v>59.279000000000003</v>
      </c>
      <c r="M499" s="117">
        <v>64.656999999999996</v>
      </c>
      <c r="N499" s="117">
        <v>66.399000000000001</v>
      </c>
      <c r="O499" s="117">
        <v>64.956999999999994</v>
      </c>
      <c r="P499" s="117">
        <v>65.438000000000002</v>
      </c>
      <c r="Q499" s="117">
        <v>67.331999999999994</v>
      </c>
      <c r="R499" s="117">
        <v>71.192999999999998</v>
      </c>
      <c r="S499" s="117">
        <v>74.998999999999995</v>
      </c>
      <c r="T499" s="117">
        <v>82.35</v>
      </c>
      <c r="U499" s="117">
        <v>89.614000000000004</v>
      </c>
      <c r="V499" s="117">
        <v>99.706000000000003</v>
      </c>
    </row>
    <row r="500" spans="1:22" ht="12" customHeight="1">
      <c r="A500" s="70" t="s">
        <v>20</v>
      </c>
      <c r="B500" s="117">
        <v>93.552999999999997</v>
      </c>
      <c r="C500" s="117">
        <v>84.138999999999996</v>
      </c>
      <c r="D500" s="117">
        <v>72.343999999999994</v>
      </c>
      <c r="E500" s="117">
        <v>58.320999999999998</v>
      </c>
      <c r="F500" s="117">
        <v>50.652999999999999</v>
      </c>
      <c r="G500" s="117">
        <v>38.03</v>
      </c>
      <c r="H500" s="117">
        <v>35.962000000000003</v>
      </c>
      <c r="I500" s="117">
        <v>40.826999999999998</v>
      </c>
      <c r="J500" s="117">
        <v>40.216999999999999</v>
      </c>
      <c r="K500" s="117">
        <v>41.433</v>
      </c>
      <c r="L500" s="117">
        <v>43.723999999999997</v>
      </c>
      <c r="M500" s="117">
        <v>47.890999999999998</v>
      </c>
      <c r="N500" s="117">
        <v>49.881</v>
      </c>
      <c r="O500" s="117">
        <v>49.37</v>
      </c>
      <c r="P500" s="117">
        <v>49.771999999999998</v>
      </c>
      <c r="Q500" s="117">
        <v>53.054000000000002</v>
      </c>
      <c r="R500" s="117">
        <v>54.6</v>
      </c>
      <c r="S500" s="117">
        <v>56.527000000000001</v>
      </c>
      <c r="T500" s="117">
        <v>61.07</v>
      </c>
      <c r="U500" s="117">
        <v>69.828999999999994</v>
      </c>
      <c r="V500" s="117">
        <v>72.465999999999994</v>
      </c>
    </row>
    <row r="501" spans="1:22" ht="12" customHeight="1">
      <c r="A501" s="70" t="s">
        <v>21</v>
      </c>
      <c r="B501" s="117">
        <v>169.483</v>
      </c>
      <c r="C501" s="117">
        <v>144.21199999999999</v>
      </c>
      <c r="D501" s="117">
        <v>117.065</v>
      </c>
      <c r="E501" s="117">
        <v>110.98099999999999</v>
      </c>
      <c r="F501" s="117">
        <v>97.855999999999995</v>
      </c>
      <c r="G501" s="117">
        <v>90.778000000000006</v>
      </c>
      <c r="H501" s="117">
        <v>81.563000000000002</v>
      </c>
      <c r="I501" s="117">
        <v>84.77</v>
      </c>
      <c r="J501" s="117">
        <v>84.224000000000004</v>
      </c>
      <c r="K501" s="117">
        <v>79.753</v>
      </c>
      <c r="L501" s="117">
        <v>81.933000000000007</v>
      </c>
      <c r="M501" s="117">
        <v>86.161000000000001</v>
      </c>
      <c r="N501" s="117">
        <v>96.203999999999994</v>
      </c>
      <c r="O501" s="117">
        <v>91.292000000000002</v>
      </c>
      <c r="P501" s="117">
        <v>90.977999999999994</v>
      </c>
      <c r="Q501" s="117">
        <v>97.153000000000006</v>
      </c>
      <c r="R501" s="117">
        <v>103.991</v>
      </c>
      <c r="S501" s="117">
        <v>101.355</v>
      </c>
      <c r="T501" s="117">
        <v>103.991</v>
      </c>
      <c r="U501" s="117">
        <v>111.63500000000001</v>
      </c>
      <c r="V501" s="117">
        <v>113.401</v>
      </c>
    </row>
    <row r="502" spans="1:22" ht="12" customHeight="1">
      <c r="A502" s="70"/>
      <c r="B502" s="117"/>
      <c r="C502" s="117"/>
      <c r="D502" s="117"/>
      <c r="E502" s="117"/>
      <c r="F502" s="117"/>
      <c r="G502" s="117"/>
      <c r="H502" s="117"/>
      <c r="I502" s="117"/>
      <c r="J502" s="117"/>
      <c r="K502" s="117"/>
      <c r="L502" s="117"/>
      <c r="M502" s="117"/>
      <c r="N502" s="117"/>
      <c r="O502" s="117"/>
      <c r="P502" s="117"/>
      <c r="Q502" s="117"/>
      <c r="R502" s="117"/>
      <c r="S502" s="117"/>
      <c r="T502" s="117"/>
      <c r="U502" s="117"/>
      <c r="V502" s="117"/>
    </row>
    <row r="503" spans="1:22" ht="12" customHeight="1">
      <c r="A503" s="70" t="s">
        <v>22</v>
      </c>
      <c r="B503" s="117">
        <v>171.72399999999999</v>
      </c>
      <c r="C503" s="117">
        <v>159.80500000000001</v>
      </c>
      <c r="D503" s="117">
        <v>137.79</v>
      </c>
      <c r="E503" s="117">
        <v>128.30699999999999</v>
      </c>
      <c r="F503" s="117">
        <v>115.961</v>
      </c>
      <c r="G503" s="117">
        <v>107.815</v>
      </c>
      <c r="H503" s="117">
        <v>105.101</v>
      </c>
      <c r="I503" s="117">
        <v>110.524</v>
      </c>
      <c r="J503" s="117">
        <v>112.69799999999999</v>
      </c>
      <c r="K503" s="117">
        <v>121.33799999999999</v>
      </c>
      <c r="L503" s="117">
        <v>126.145</v>
      </c>
      <c r="M503" s="117">
        <v>131.38900000000001</v>
      </c>
      <c r="N503" s="117">
        <v>139.28800000000001</v>
      </c>
      <c r="O503" s="117">
        <v>133.33000000000001</v>
      </c>
      <c r="P503" s="117">
        <v>135.36799999999999</v>
      </c>
      <c r="Q503" s="117">
        <v>146.54499999999999</v>
      </c>
      <c r="R503" s="117">
        <v>155.916</v>
      </c>
      <c r="S503" s="117">
        <v>162.52099999999999</v>
      </c>
      <c r="T503" s="117">
        <v>167.30699999999999</v>
      </c>
      <c r="U503" s="117">
        <v>174.97300000000001</v>
      </c>
      <c r="V503" s="117">
        <v>185.88900000000001</v>
      </c>
    </row>
    <row r="504" spans="1:22" ht="12" customHeight="1">
      <c r="A504" s="70" t="s">
        <v>23</v>
      </c>
      <c r="B504" s="117">
        <v>178.41499999999999</v>
      </c>
      <c r="C504" s="117">
        <v>160.53200000000001</v>
      </c>
      <c r="D504" s="117">
        <v>140.41</v>
      </c>
      <c r="E504" s="117">
        <v>128.07499999999999</v>
      </c>
      <c r="F504" s="117">
        <v>125.05</v>
      </c>
      <c r="G504" s="117">
        <v>110.54600000000001</v>
      </c>
      <c r="H504" s="117">
        <v>110.83799999999999</v>
      </c>
      <c r="I504" s="117">
        <v>117.271</v>
      </c>
      <c r="J504" s="117">
        <v>120.91500000000001</v>
      </c>
      <c r="K504" s="117">
        <v>129.66900000000001</v>
      </c>
      <c r="L504" s="117">
        <v>140.28299999999999</v>
      </c>
      <c r="M504" s="117">
        <v>155.732</v>
      </c>
      <c r="N504" s="117">
        <v>161.72300000000001</v>
      </c>
      <c r="O504" s="117">
        <v>162.96299999999999</v>
      </c>
      <c r="P504" s="117">
        <v>161.91999999999999</v>
      </c>
      <c r="Q504" s="117">
        <v>161.29</v>
      </c>
      <c r="R504" s="117">
        <v>172.22300000000001</v>
      </c>
      <c r="S504" s="117">
        <v>185.74299999999999</v>
      </c>
      <c r="T504" s="117">
        <v>195.09100000000001</v>
      </c>
      <c r="U504" s="117">
        <v>203.40600000000001</v>
      </c>
      <c r="V504" s="117">
        <v>221.80099999999999</v>
      </c>
    </row>
    <row r="505" spans="1:22" ht="12" customHeight="1">
      <c r="A505" s="70" t="s">
        <v>24</v>
      </c>
      <c r="B505" s="117">
        <v>154.11699999999999</v>
      </c>
      <c r="C505" s="117">
        <v>117.45699999999999</v>
      </c>
      <c r="D505" s="117">
        <v>103.023</v>
      </c>
      <c r="E505" s="117">
        <v>98</v>
      </c>
      <c r="F505" s="117">
        <v>93.518000000000001</v>
      </c>
      <c r="G505" s="117">
        <v>86.716999999999999</v>
      </c>
      <c r="H505" s="117">
        <v>78.325999999999993</v>
      </c>
      <c r="I505" s="117">
        <v>88.695999999999998</v>
      </c>
      <c r="J505" s="117">
        <v>82.027000000000001</v>
      </c>
      <c r="K505" s="117">
        <v>86.325999999999993</v>
      </c>
      <c r="L505" s="117">
        <v>90.31</v>
      </c>
      <c r="M505" s="117">
        <v>99.260999999999996</v>
      </c>
      <c r="N505" s="117">
        <v>101.06399999999999</v>
      </c>
      <c r="O505" s="117">
        <v>99.04</v>
      </c>
      <c r="P505" s="117">
        <v>100.399</v>
      </c>
      <c r="Q505" s="117">
        <v>101.551</v>
      </c>
      <c r="R505" s="117">
        <v>103.80800000000001</v>
      </c>
      <c r="S505" s="117">
        <v>103.252</v>
      </c>
      <c r="T505" s="117">
        <v>105.684</v>
      </c>
      <c r="U505" s="117">
        <v>110.508</v>
      </c>
      <c r="V505" s="117">
        <v>111.545</v>
      </c>
    </row>
    <row r="506" spans="1:22" ht="12" customHeight="1">
      <c r="A506" s="70" t="s">
        <v>25</v>
      </c>
      <c r="B506" s="117">
        <v>147.52799999999999</v>
      </c>
      <c r="C506" s="117">
        <v>119.834</v>
      </c>
      <c r="D506" s="117">
        <v>107.304</v>
      </c>
      <c r="E506" s="117">
        <v>106.15900000000001</v>
      </c>
      <c r="F506" s="117">
        <v>99.894000000000005</v>
      </c>
      <c r="G506" s="117">
        <v>90.018000000000001</v>
      </c>
      <c r="H506" s="117">
        <v>95.744</v>
      </c>
      <c r="I506" s="117">
        <v>95.004999999999995</v>
      </c>
      <c r="J506" s="117">
        <v>92.903999999999996</v>
      </c>
      <c r="K506" s="117">
        <v>103.86799999999999</v>
      </c>
      <c r="L506" s="117">
        <v>108.735</v>
      </c>
      <c r="M506" s="117">
        <v>117.401</v>
      </c>
      <c r="N506" s="117">
        <v>116.417</v>
      </c>
      <c r="O506" s="117">
        <v>111.19</v>
      </c>
      <c r="P506" s="117">
        <v>112.473</v>
      </c>
      <c r="Q506" s="117">
        <v>117.52200000000001</v>
      </c>
      <c r="R506" s="117">
        <v>121.021</v>
      </c>
      <c r="S506" s="117">
        <v>123.75700000000001</v>
      </c>
      <c r="T506" s="117">
        <v>130.32900000000001</v>
      </c>
      <c r="U506" s="117">
        <v>136.00800000000001</v>
      </c>
      <c r="V506" s="117">
        <v>141.94200000000001</v>
      </c>
    </row>
    <row r="507" spans="1:22" ht="12" customHeight="1">
      <c r="A507" s="70" t="s">
        <v>26</v>
      </c>
      <c r="B507" s="117">
        <v>254.405</v>
      </c>
      <c r="C507" s="117">
        <v>203.458</v>
      </c>
      <c r="D507" s="117">
        <v>175.55600000000001</v>
      </c>
      <c r="E507" s="117">
        <v>161.26599999999999</v>
      </c>
      <c r="F507" s="117">
        <v>151.05799999999999</v>
      </c>
      <c r="G507" s="117">
        <v>138.18199999999999</v>
      </c>
      <c r="H507" s="117">
        <v>138.48699999999999</v>
      </c>
      <c r="I507" s="117">
        <v>148.93</v>
      </c>
      <c r="J507" s="117">
        <v>142.523</v>
      </c>
      <c r="K507" s="117">
        <v>150.79</v>
      </c>
      <c r="L507" s="117">
        <v>159.90899999999999</v>
      </c>
      <c r="M507" s="117">
        <v>174.91499999999999</v>
      </c>
      <c r="N507" s="117">
        <v>183.07</v>
      </c>
      <c r="O507" s="117">
        <v>181.38900000000001</v>
      </c>
      <c r="P507" s="117">
        <v>192.90799999999999</v>
      </c>
      <c r="Q507" s="117">
        <v>200.304</v>
      </c>
      <c r="R507" s="117">
        <v>207.518</v>
      </c>
      <c r="S507" s="117">
        <v>217.14500000000001</v>
      </c>
      <c r="T507" s="117">
        <v>227.88200000000001</v>
      </c>
      <c r="U507" s="117">
        <v>239.751</v>
      </c>
      <c r="V507" s="117">
        <v>253.084</v>
      </c>
    </row>
    <row r="508" spans="1:22" ht="12" customHeight="1">
      <c r="A508" s="70" t="s">
        <v>27</v>
      </c>
      <c r="B508" s="117">
        <v>202.822</v>
      </c>
      <c r="C508" s="117">
        <v>179.989</v>
      </c>
      <c r="D508" s="117">
        <v>156.92099999999999</v>
      </c>
      <c r="E508" s="117">
        <v>133.61699999999999</v>
      </c>
      <c r="F508" s="117">
        <v>123.224</v>
      </c>
      <c r="G508" s="117">
        <v>116.892</v>
      </c>
      <c r="H508" s="117">
        <v>117.398</v>
      </c>
      <c r="I508" s="117">
        <v>128.52600000000001</v>
      </c>
      <c r="J508" s="117">
        <v>133.023</v>
      </c>
      <c r="K508" s="117">
        <v>141.39400000000001</v>
      </c>
      <c r="L508" s="117">
        <v>147.91300000000001</v>
      </c>
      <c r="M508" s="117">
        <v>157.131</v>
      </c>
      <c r="N508" s="117">
        <v>156.20099999999999</v>
      </c>
      <c r="O508" s="117">
        <v>149.42099999999999</v>
      </c>
      <c r="P508" s="117">
        <v>152.53200000000001</v>
      </c>
      <c r="Q508" s="117">
        <v>168.483</v>
      </c>
      <c r="R508" s="117">
        <v>181.828</v>
      </c>
      <c r="S508" s="117">
        <v>207.642</v>
      </c>
      <c r="T508" s="117">
        <v>212.81800000000001</v>
      </c>
      <c r="U508" s="117">
        <v>224.96</v>
      </c>
      <c r="V508" s="117">
        <v>221.541</v>
      </c>
    </row>
    <row r="509" spans="1:22" ht="12" customHeight="1">
      <c r="A509" s="70" t="s">
        <v>28</v>
      </c>
      <c r="B509" s="117">
        <v>127.729</v>
      </c>
      <c r="C509" s="117">
        <v>104.28400000000001</v>
      </c>
      <c r="D509" s="117">
        <v>102.78400000000001</v>
      </c>
      <c r="E509" s="117">
        <v>106.378</v>
      </c>
      <c r="F509" s="117">
        <v>109.50700000000001</v>
      </c>
      <c r="G509" s="117">
        <v>101.384</v>
      </c>
      <c r="H509" s="117">
        <v>96.625</v>
      </c>
      <c r="I509" s="117">
        <v>102.10599999999999</v>
      </c>
      <c r="J509" s="117">
        <v>107.752</v>
      </c>
      <c r="K509" s="117">
        <v>111.273</v>
      </c>
      <c r="L509" s="117">
        <v>110.562</v>
      </c>
      <c r="M509" s="117">
        <v>116.916</v>
      </c>
      <c r="N509" s="117">
        <v>129.58600000000001</v>
      </c>
      <c r="O509" s="117">
        <v>139.00700000000001</v>
      </c>
      <c r="P509" s="117">
        <v>141.59200000000001</v>
      </c>
      <c r="Q509" s="117">
        <v>142.13300000000001</v>
      </c>
      <c r="R509" s="117">
        <v>146.428</v>
      </c>
      <c r="S509" s="117">
        <v>150.54400000000001</v>
      </c>
      <c r="T509" s="117">
        <v>154.762</v>
      </c>
      <c r="U509" s="117">
        <v>185.48</v>
      </c>
      <c r="V509" s="117">
        <v>192.316</v>
      </c>
    </row>
    <row r="510" spans="1:22" ht="12" customHeight="1">
      <c r="A510" s="70" t="s">
        <v>29</v>
      </c>
      <c r="B510" s="117">
        <v>260.447</v>
      </c>
      <c r="C510" s="117">
        <v>223.14699999999999</v>
      </c>
      <c r="D510" s="117">
        <v>192.63900000000001</v>
      </c>
      <c r="E510" s="117">
        <v>169.55199999999999</v>
      </c>
      <c r="F510" s="117">
        <v>156.619</v>
      </c>
      <c r="G510" s="117">
        <v>152.27000000000001</v>
      </c>
      <c r="H510" s="117">
        <v>158.32499999999999</v>
      </c>
      <c r="I510" s="117">
        <v>186.53800000000001</v>
      </c>
      <c r="J510" s="117">
        <v>180.858</v>
      </c>
      <c r="K510" s="117">
        <v>185.405</v>
      </c>
      <c r="L510" s="117">
        <v>192.35300000000001</v>
      </c>
      <c r="M510" s="117">
        <v>203.489</v>
      </c>
      <c r="N510" s="117">
        <v>212.48</v>
      </c>
      <c r="O510" s="117">
        <v>208.73699999999999</v>
      </c>
      <c r="P510" s="117">
        <v>213.36199999999999</v>
      </c>
      <c r="Q510" s="117">
        <v>223.17099999999999</v>
      </c>
      <c r="R510" s="117">
        <v>238.10900000000001</v>
      </c>
      <c r="S510" s="117">
        <v>246.18</v>
      </c>
      <c r="T510" s="117">
        <v>253.60400000000001</v>
      </c>
      <c r="U510" s="117">
        <v>262.661</v>
      </c>
      <c r="V510" s="117">
        <v>277.56900000000002</v>
      </c>
    </row>
    <row r="511" spans="1:22" ht="12" customHeight="1">
      <c r="A511" s="70" t="s">
        <v>30</v>
      </c>
      <c r="B511" s="117">
        <v>149.56899999999999</v>
      </c>
      <c r="C511" s="117">
        <v>135.27500000000001</v>
      </c>
      <c r="D511" s="117">
        <v>120.502</v>
      </c>
      <c r="E511" s="117">
        <v>104.666</v>
      </c>
      <c r="F511" s="117">
        <v>97.015000000000001</v>
      </c>
      <c r="G511" s="117">
        <v>93.738</v>
      </c>
      <c r="H511" s="117">
        <v>96.525999999999996</v>
      </c>
      <c r="I511" s="117">
        <v>93.34</v>
      </c>
      <c r="J511" s="117">
        <v>89.948999999999998</v>
      </c>
      <c r="K511" s="117">
        <v>95.988</v>
      </c>
      <c r="L511" s="117">
        <v>98.161000000000001</v>
      </c>
      <c r="M511" s="117">
        <v>103.41500000000001</v>
      </c>
      <c r="N511" s="117">
        <v>104.125</v>
      </c>
      <c r="O511" s="117">
        <v>95.429000000000002</v>
      </c>
      <c r="P511" s="117">
        <v>95.947000000000003</v>
      </c>
      <c r="Q511" s="117">
        <v>93.900999999999996</v>
      </c>
      <c r="R511" s="117">
        <v>98.308000000000007</v>
      </c>
      <c r="S511" s="117">
        <v>99.51</v>
      </c>
      <c r="T511" s="117">
        <v>101.789</v>
      </c>
      <c r="U511" s="117">
        <v>106.188</v>
      </c>
      <c r="V511" s="117">
        <v>107.69799999999999</v>
      </c>
    </row>
    <row r="512" spans="1:22" ht="12" customHeight="1">
      <c r="A512" s="70" t="s">
        <v>31</v>
      </c>
      <c r="B512" s="117">
        <v>288.54500000000002</v>
      </c>
      <c r="C512" s="117">
        <v>256.80700000000002</v>
      </c>
      <c r="D512" s="117">
        <v>238.49700000000001</v>
      </c>
      <c r="E512" s="117">
        <v>206.99700000000001</v>
      </c>
      <c r="F512" s="117">
        <v>192.10599999999999</v>
      </c>
      <c r="G512" s="117">
        <v>181.29</v>
      </c>
      <c r="H512" s="117">
        <v>192.041</v>
      </c>
      <c r="I512" s="117">
        <v>208.952</v>
      </c>
      <c r="J512" s="117">
        <v>206.584</v>
      </c>
      <c r="K512" s="117">
        <v>224.929</v>
      </c>
      <c r="L512" s="117">
        <v>216.11500000000001</v>
      </c>
      <c r="M512" s="117">
        <v>215.55600000000001</v>
      </c>
      <c r="N512" s="117">
        <v>205.59200000000001</v>
      </c>
      <c r="O512" s="117">
        <v>197.30099999999999</v>
      </c>
      <c r="P512" s="117">
        <v>198.161</v>
      </c>
      <c r="Q512" s="117">
        <v>209.99799999999999</v>
      </c>
      <c r="R512" s="117">
        <v>215.89599999999999</v>
      </c>
      <c r="S512" s="117">
        <v>228.482</v>
      </c>
      <c r="T512" s="117">
        <v>241.46899999999999</v>
      </c>
      <c r="U512" s="117">
        <v>250.15100000000001</v>
      </c>
      <c r="V512" s="117">
        <v>265.22800000000001</v>
      </c>
    </row>
    <row r="513" spans="1:22" ht="12" customHeight="1">
      <c r="A513" s="70" t="s">
        <v>32</v>
      </c>
      <c r="B513" s="117">
        <v>109.86499999999999</v>
      </c>
      <c r="C513" s="117">
        <v>93.394000000000005</v>
      </c>
      <c r="D513" s="117">
        <v>84.42</v>
      </c>
      <c r="E513" s="117">
        <v>78.402000000000001</v>
      </c>
      <c r="F513" s="117">
        <v>73.013000000000005</v>
      </c>
      <c r="G513" s="117">
        <v>65.076999999999998</v>
      </c>
      <c r="H513" s="117">
        <v>65.885999999999996</v>
      </c>
      <c r="I513" s="117">
        <v>66.213999999999999</v>
      </c>
      <c r="J513" s="117">
        <v>66.558000000000007</v>
      </c>
      <c r="K513" s="117">
        <v>73.546000000000006</v>
      </c>
      <c r="L513" s="117">
        <v>76.412000000000006</v>
      </c>
      <c r="M513" s="117">
        <v>78.546999999999997</v>
      </c>
      <c r="N513" s="117">
        <v>78.733999999999995</v>
      </c>
      <c r="O513" s="117">
        <v>74.551000000000002</v>
      </c>
      <c r="P513" s="117">
        <v>74.954999999999998</v>
      </c>
      <c r="Q513" s="117">
        <v>78.081000000000003</v>
      </c>
      <c r="R513" s="117">
        <v>79.391000000000005</v>
      </c>
      <c r="S513" s="117">
        <v>78.037000000000006</v>
      </c>
      <c r="T513" s="117">
        <v>75.201999999999998</v>
      </c>
      <c r="U513" s="117">
        <v>76.423000000000002</v>
      </c>
      <c r="V513" s="117">
        <v>82.332999999999998</v>
      </c>
    </row>
    <row r="514" spans="1:22" ht="12" customHeight="1">
      <c r="A514" s="70" t="s">
        <v>33</v>
      </c>
      <c r="B514" s="117">
        <v>193.476</v>
      </c>
      <c r="C514" s="117">
        <v>170.27699999999999</v>
      </c>
      <c r="D514" s="117">
        <v>158.56299999999999</v>
      </c>
      <c r="E514" s="117">
        <v>154.17699999999999</v>
      </c>
      <c r="F514" s="117">
        <v>140.97300000000001</v>
      </c>
      <c r="G514" s="117">
        <v>133.376</v>
      </c>
      <c r="H514" s="117">
        <v>121.07</v>
      </c>
      <c r="I514" s="117">
        <v>119.538</v>
      </c>
      <c r="J514" s="117">
        <v>119.14400000000001</v>
      </c>
      <c r="K514" s="117">
        <v>124.779</v>
      </c>
      <c r="L514" s="117">
        <v>127.996</v>
      </c>
      <c r="M514" s="117">
        <v>135.869</v>
      </c>
      <c r="N514" s="117">
        <v>140.434</v>
      </c>
      <c r="O514" s="117">
        <v>138.30099999999999</v>
      </c>
      <c r="P514" s="117">
        <v>147.05500000000001</v>
      </c>
      <c r="Q514" s="117">
        <v>148.126</v>
      </c>
      <c r="R514" s="117">
        <v>151.55099999999999</v>
      </c>
      <c r="S514" s="117">
        <v>151.374</v>
      </c>
      <c r="T514" s="117">
        <v>154.999</v>
      </c>
      <c r="U514" s="117">
        <v>162.58600000000001</v>
      </c>
      <c r="V514" s="117">
        <v>165.16499999999999</v>
      </c>
    </row>
    <row r="515" spans="1:22" ht="12" customHeight="1">
      <c r="A515" s="70" t="s">
        <v>34</v>
      </c>
      <c r="B515" s="117">
        <v>131.14099999999999</v>
      </c>
      <c r="C515" s="117">
        <v>118.958</v>
      </c>
      <c r="D515" s="117">
        <v>116.46599999999999</v>
      </c>
      <c r="E515" s="117">
        <v>112.568</v>
      </c>
      <c r="F515" s="117">
        <v>109.446</v>
      </c>
      <c r="G515" s="117">
        <v>102.227</v>
      </c>
      <c r="H515" s="117">
        <v>115.23099999999999</v>
      </c>
      <c r="I515" s="117">
        <v>129.94399999999999</v>
      </c>
      <c r="J515" s="117">
        <v>128.07599999999999</v>
      </c>
      <c r="K515" s="117">
        <v>136.511</v>
      </c>
      <c r="L515" s="117">
        <v>135.75399999999999</v>
      </c>
      <c r="M515" s="117">
        <v>145.51599999999999</v>
      </c>
      <c r="N515" s="117">
        <v>151.05500000000001</v>
      </c>
      <c r="O515" s="117">
        <v>147.71700000000001</v>
      </c>
      <c r="P515" s="117">
        <v>150.25899999999999</v>
      </c>
      <c r="Q515" s="117">
        <v>162.32599999999999</v>
      </c>
      <c r="R515" s="117">
        <v>172.46100000000001</v>
      </c>
      <c r="S515" s="117">
        <v>179.92400000000001</v>
      </c>
      <c r="T515" s="117">
        <v>180.875</v>
      </c>
      <c r="U515" s="117">
        <v>193.714</v>
      </c>
      <c r="V515" s="117">
        <v>206.82300000000001</v>
      </c>
    </row>
    <row r="516" spans="1:22" ht="12" customHeight="1">
      <c r="A516" s="70" t="s">
        <v>35</v>
      </c>
      <c r="B516" s="117">
        <v>167.40700000000001</v>
      </c>
      <c r="C516" s="117">
        <v>146.77000000000001</v>
      </c>
      <c r="D516" s="117">
        <v>124.60299999999999</v>
      </c>
      <c r="E516" s="117">
        <v>116.377</v>
      </c>
      <c r="F516" s="117">
        <v>99.582999999999998</v>
      </c>
      <c r="G516" s="117">
        <v>90.695999999999998</v>
      </c>
      <c r="H516" s="117">
        <v>90.585999999999999</v>
      </c>
      <c r="I516" s="117">
        <v>92.817999999999998</v>
      </c>
      <c r="J516" s="117">
        <v>93.012</v>
      </c>
      <c r="K516" s="117">
        <v>99.929000000000002</v>
      </c>
      <c r="L516" s="117">
        <v>107.708</v>
      </c>
      <c r="M516" s="117">
        <v>109.851</v>
      </c>
      <c r="N516" s="117">
        <v>114.27800000000001</v>
      </c>
      <c r="O516" s="117">
        <v>107.404</v>
      </c>
      <c r="P516" s="117">
        <v>106.34399999999999</v>
      </c>
      <c r="Q516" s="117">
        <v>108.074</v>
      </c>
      <c r="R516" s="117">
        <v>109.705</v>
      </c>
      <c r="S516" s="117">
        <v>109.732</v>
      </c>
      <c r="T516" s="117">
        <v>113.913</v>
      </c>
      <c r="U516" s="117">
        <v>123.929</v>
      </c>
      <c r="V516" s="117">
        <v>126.869</v>
      </c>
    </row>
    <row r="517" spans="1:22" ht="12" customHeight="1">
      <c r="A517" s="72" t="s">
        <v>5</v>
      </c>
      <c r="B517" s="128">
        <v>3035.8939999999998</v>
      </c>
      <c r="C517" s="128">
        <v>2621.8090000000002</v>
      </c>
      <c r="D517" s="128">
        <v>2310.5250000000001</v>
      </c>
      <c r="E517" s="128">
        <v>2124.1590000000001</v>
      </c>
      <c r="F517" s="128">
        <v>1966.4269999999999</v>
      </c>
      <c r="G517" s="128">
        <v>1810.357</v>
      </c>
      <c r="H517" s="128">
        <v>1812.067</v>
      </c>
      <c r="I517" s="128">
        <v>1923.097</v>
      </c>
      <c r="J517" s="128">
        <v>1908.6410000000001</v>
      </c>
      <c r="K517" s="128">
        <v>2014.498</v>
      </c>
      <c r="L517" s="128">
        <v>2073.6709999999998</v>
      </c>
      <c r="M517" s="128">
        <v>2196.3609999999999</v>
      </c>
      <c r="N517" s="128">
        <v>2258.819</v>
      </c>
      <c r="O517" s="128">
        <v>2199.6260000000002</v>
      </c>
      <c r="P517" s="128">
        <v>2239.1210000000001</v>
      </c>
      <c r="Q517" s="128">
        <v>2327.3760000000002</v>
      </c>
      <c r="R517" s="128">
        <v>2433.194</v>
      </c>
      <c r="S517" s="128">
        <v>2525.768</v>
      </c>
      <c r="T517" s="128">
        <v>2617.2550000000001</v>
      </c>
      <c r="U517" s="128">
        <v>2773.9029999999998</v>
      </c>
      <c r="V517" s="128">
        <v>2898.1610000000001</v>
      </c>
    </row>
    <row r="518" spans="1:22" ht="12" customHeight="1">
      <c r="A518" s="73" t="s">
        <v>3</v>
      </c>
      <c r="B518" s="117">
        <f t="shared" ref="B518:M518" si="738">SUM(B498:B501)</f>
        <v>498.70400000000001</v>
      </c>
      <c r="C518" s="117">
        <f t="shared" si="738"/>
        <v>431.822</v>
      </c>
      <c r="D518" s="117">
        <f t="shared" si="738"/>
        <v>351.04700000000003</v>
      </c>
      <c r="E518" s="117">
        <f t="shared" si="738"/>
        <v>319.61799999999999</v>
      </c>
      <c r="F518" s="117">
        <f t="shared" si="738"/>
        <v>279.45999999999998</v>
      </c>
      <c r="G518" s="117">
        <f t="shared" si="738"/>
        <v>240.12900000000002</v>
      </c>
      <c r="H518" s="117">
        <f t="shared" si="738"/>
        <v>229.88299999999998</v>
      </c>
      <c r="I518" s="117">
        <f t="shared" si="738"/>
        <v>234.69499999999999</v>
      </c>
      <c r="J518" s="117">
        <f t="shared" si="738"/>
        <v>232.61799999999999</v>
      </c>
      <c r="K518" s="117">
        <f t="shared" si="738"/>
        <v>228.75299999999999</v>
      </c>
      <c r="L518" s="117">
        <f t="shared" si="738"/>
        <v>235.315</v>
      </c>
      <c r="M518" s="117">
        <f t="shared" si="738"/>
        <v>251.37299999999999</v>
      </c>
      <c r="N518" s="117">
        <f t="shared" ref="N518:O518" si="739">SUM(N498:N501)</f>
        <v>264.77199999999999</v>
      </c>
      <c r="O518" s="117">
        <f t="shared" si="739"/>
        <v>253.846</v>
      </c>
      <c r="P518" s="117">
        <f t="shared" ref="P518:Q518" si="740">SUM(P498:P501)</f>
        <v>255.846</v>
      </c>
      <c r="Q518" s="117">
        <f t="shared" si="740"/>
        <v>265.87099999999998</v>
      </c>
      <c r="R518" s="117">
        <f t="shared" ref="R518:S518" si="741">SUM(R498:R501)</f>
        <v>279.03100000000001</v>
      </c>
      <c r="S518" s="117">
        <f t="shared" si="741"/>
        <v>281.92500000000001</v>
      </c>
      <c r="T518" s="117">
        <f t="shared" ref="T518:U518" si="742">SUM(T498:T501)</f>
        <v>301.53100000000001</v>
      </c>
      <c r="U518" s="117">
        <f t="shared" si="742"/>
        <v>323.16500000000002</v>
      </c>
      <c r="V518" s="117">
        <f t="shared" ref="V518" si="743">SUM(V498:V501)</f>
        <v>338.358</v>
      </c>
    </row>
    <row r="519" spans="1:22" ht="12" customHeight="1">
      <c r="A519" s="73" t="s">
        <v>4</v>
      </c>
      <c r="B519" s="117">
        <f t="shared" ref="B519:M519" si="744">SUM(B503:B516)</f>
        <v>2537.19</v>
      </c>
      <c r="C519" s="117">
        <f t="shared" si="744"/>
        <v>2189.9870000000001</v>
      </c>
      <c r="D519" s="117">
        <f t="shared" si="744"/>
        <v>1959.4780000000001</v>
      </c>
      <c r="E519" s="117">
        <f t="shared" si="744"/>
        <v>1804.5409999999997</v>
      </c>
      <c r="F519" s="117">
        <f t="shared" si="744"/>
        <v>1686.9669999999999</v>
      </c>
      <c r="G519" s="117">
        <f t="shared" si="744"/>
        <v>1570.2280000000001</v>
      </c>
      <c r="H519" s="117">
        <f t="shared" si="744"/>
        <v>1582.184</v>
      </c>
      <c r="I519" s="117">
        <f t="shared" si="744"/>
        <v>1688.4019999999998</v>
      </c>
      <c r="J519" s="117">
        <f t="shared" si="744"/>
        <v>1676.0230000000001</v>
      </c>
      <c r="K519" s="117">
        <f t="shared" si="744"/>
        <v>1785.7450000000003</v>
      </c>
      <c r="L519" s="117">
        <f t="shared" si="744"/>
        <v>1838.3560000000002</v>
      </c>
      <c r="M519" s="117">
        <f t="shared" si="744"/>
        <v>1944.9879999999998</v>
      </c>
      <c r="N519" s="117">
        <f t="shared" ref="N519:O519" si="745">SUM(N503:N516)</f>
        <v>1994.0470000000003</v>
      </c>
      <c r="O519" s="117">
        <f t="shared" si="745"/>
        <v>1945.7800000000002</v>
      </c>
      <c r="P519" s="117">
        <f t="shared" ref="P519:Q519" si="746">SUM(P503:P516)</f>
        <v>1983.2750000000003</v>
      </c>
      <c r="Q519" s="117">
        <f t="shared" si="746"/>
        <v>2061.5050000000001</v>
      </c>
      <c r="R519" s="117">
        <f t="shared" ref="R519:S519" si="747">SUM(R503:R516)</f>
        <v>2154.163</v>
      </c>
      <c r="S519" s="117">
        <f t="shared" si="747"/>
        <v>2243.8430000000003</v>
      </c>
      <c r="T519" s="117">
        <f t="shared" ref="T519:U519" si="748">SUM(T503:T516)</f>
        <v>2315.7240000000002</v>
      </c>
      <c r="U519" s="117">
        <f t="shared" si="748"/>
        <v>2450.7380000000003</v>
      </c>
      <c r="V519" s="117">
        <f t="shared" ref="V519" si="749">SUM(V503:V516)</f>
        <v>2559.8029999999999</v>
      </c>
    </row>
    <row r="520" spans="1:22" ht="12" customHeight="1">
      <c r="A520" s="14"/>
      <c r="B520" s="129"/>
      <c r="C520" s="129"/>
      <c r="D520" s="129"/>
      <c r="E520" s="129"/>
      <c r="F520" s="129"/>
      <c r="G520" s="129"/>
      <c r="H520" s="129"/>
      <c r="I520" s="124"/>
      <c r="J520" s="124"/>
      <c r="K520" s="124"/>
      <c r="L520" s="124"/>
      <c r="M520" s="124"/>
    </row>
    <row r="521" spans="1:22" s="41" customFormat="1" ht="12" customHeight="1">
      <c r="A521" s="141"/>
      <c r="B521" s="186" t="s">
        <v>6</v>
      </c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</row>
    <row r="522" spans="1:22" ht="12" customHeight="1">
      <c r="A522" s="70" t="s">
        <v>18</v>
      </c>
      <c r="B522" s="132" t="s">
        <v>50</v>
      </c>
      <c r="C522" s="132">
        <f t="shared" ref="C522:F522" si="750">ROUND(C498/B498*100-100,1)</f>
        <v>-13.3</v>
      </c>
      <c r="D522" s="132">
        <f t="shared" si="750"/>
        <v>-9.8000000000000007</v>
      </c>
      <c r="E522" s="132">
        <f t="shared" si="750"/>
        <v>-8.5</v>
      </c>
      <c r="F522" s="132">
        <f t="shared" si="750"/>
        <v>-14.2</v>
      </c>
      <c r="G522" s="132">
        <f>G498/F498*100-100</f>
        <v>-10.171341263778231</v>
      </c>
      <c r="H522" s="132">
        <f t="shared" ref="H522:V537" si="751">H498/G498*100-100</f>
        <v>0.7451504474952344</v>
      </c>
      <c r="I522" s="132">
        <f t="shared" si="751"/>
        <v>5.1573742814648114</v>
      </c>
      <c r="J522" s="132">
        <f t="shared" si="751"/>
        <v>0.32110091743118119</v>
      </c>
      <c r="K522" s="132">
        <f t="shared" si="751"/>
        <v>-5.1040237768632863</v>
      </c>
      <c r="L522" s="132">
        <f t="shared" si="751"/>
        <v>1.1443714991266773</v>
      </c>
      <c r="M522" s="132">
        <f t="shared" si="751"/>
        <v>4.5356200003970031</v>
      </c>
      <c r="N522" s="132">
        <f t="shared" si="751"/>
        <v>-0.713960200516496</v>
      </c>
      <c r="O522" s="132">
        <f t="shared" si="751"/>
        <v>-7.7666003671970572</v>
      </c>
      <c r="P522" s="132">
        <f t="shared" si="751"/>
        <v>2.9672175337466626</v>
      </c>
      <c r="Q522" s="132">
        <f t="shared" si="751"/>
        <v>-2.6702646099319338</v>
      </c>
      <c r="R522" s="132">
        <f t="shared" si="751"/>
        <v>1.8931556732599546</v>
      </c>
      <c r="S522" s="132">
        <f t="shared" si="751"/>
        <v>-0.41220785022439088</v>
      </c>
      <c r="T522" s="132">
        <f t="shared" si="751"/>
        <v>10.349889894788362</v>
      </c>
      <c r="U522" s="132">
        <f t="shared" si="751"/>
        <v>-3.7564671101256408</v>
      </c>
      <c r="V522" s="132">
        <f t="shared" si="751"/>
        <v>1.3400656593775579</v>
      </c>
    </row>
    <row r="523" spans="1:22" ht="12" customHeight="1">
      <c r="A523" s="70" t="s">
        <v>19</v>
      </c>
      <c r="B523" s="132" t="s">
        <v>50</v>
      </c>
      <c r="C523" s="132">
        <f t="shared" ref="C523:F523" si="752">ROUND(C499/B499*100-100,1)</f>
        <v>-13.9</v>
      </c>
      <c r="D523" s="132">
        <f t="shared" si="752"/>
        <v>-27.2</v>
      </c>
      <c r="E523" s="132">
        <f t="shared" si="752"/>
        <v>-5.9</v>
      </c>
      <c r="F523" s="132">
        <f t="shared" si="752"/>
        <v>-11.9</v>
      </c>
      <c r="G523" s="132">
        <f t="shared" ref="G523:S543" si="753">G499/F499*100-100</f>
        <v>-18.477617048161846</v>
      </c>
      <c r="H523" s="132">
        <f t="shared" si="753"/>
        <v>1.0801646887866241</v>
      </c>
      <c r="I523" s="132">
        <f t="shared" si="753"/>
        <v>-9.3061146252635609</v>
      </c>
      <c r="J523" s="132">
        <f t="shared" si="753"/>
        <v>-1.9179964070590785</v>
      </c>
      <c r="K523" s="132">
        <f t="shared" si="753"/>
        <v>3.7152759072707369</v>
      </c>
      <c r="L523" s="132">
        <f t="shared" si="753"/>
        <v>2.6334014335676557</v>
      </c>
      <c r="M523" s="132">
        <f t="shared" si="753"/>
        <v>9.0723527724826596</v>
      </c>
      <c r="N523" s="132">
        <f t="shared" si="753"/>
        <v>2.6942171767944814</v>
      </c>
      <c r="O523" s="132">
        <f t="shared" si="753"/>
        <v>-2.1717194536062294</v>
      </c>
      <c r="P523" s="132">
        <f t="shared" si="753"/>
        <v>0.7404898625244698</v>
      </c>
      <c r="Q523" s="132">
        <f t="shared" si="753"/>
        <v>2.8943427366362044</v>
      </c>
      <c r="R523" s="132">
        <f t="shared" si="753"/>
        <v>5.7342719657815167</v>
      </c>
      <c r="S523" s="132">
        <f t="shared" si="753"/>
        <v>5.3460312109336598</v>
      </c>
      <c r="T523" s="132">
        <f t="shared" si="751"/>
        <v>9.8014640195202674</v>
      </c>
      <c r="U523" s="132">
        <f t="shared" si="751"/>
        <v>8.8208864602307386</v>
      </c>
      <c r="V523" s="132">
        <f t="shared" si="751"/>
        <v>11.261633226951147</v>
      </c>
    </row>
    <row r="524" spans="1:22" ht="12" customHeight="1">
      <c r="A524" s="70" t="s">
        <v>20</v>
      </c>
      <c r="B524" s="132" t="s">
        <v>50</v>
      </c>
      <c r="C524" s="132">
        <f t="shared" ref="C524:F524" si="754">ROUND(C500/B500*100-100,1)</f>
        <v>-10.1</v>
      </c>
      <c r="D524" s="132">
        <f t="shared" si="754"/>
        <v>-14</v>
      </c>
      <c r="E524" s="132">
        <f t="shared" si="754"/>
        <v>-19.399999999999999</v>
      </c>
      <c r="F524" s="132">
        <f t="shared" si="754"/>
        <v>-13.1</v>
      </c>
      <c r="G524" s="132">
        <f t="shared" si="753"/>
        <v>-24.920537776637119</v>
      </c>
      <c r="H524" s="132">
        <f t="shared" si="753"/>
        <v>-5.4378122534840827</v>
      </c>
      <c r="I524" s="132">
        <f t="shared" si="753"/>
        <v>13.528168622434777</v>
      </c>
      <c r="J524" s="132">
        <f t="shared" si="753"/>
        <v>-1.4941092904205533</v>
      </c>
      <c r="K524" s="132">
        <f t="shared" si="753"/>
        <v>3.0235969863490624</v>
      </c>
      <c r="L524" s="132">
        <f t="shared" si="753"/>
        <v>5.5294089252528238</v>
      </c>
      <c r="M524" s="132">
        <f t="shared" si="753"/>
        <v>9.530235111151768</v>
      </c>
      <c r="N524" s="132">
        <f t="shared" si="753"/>
        <v>4.1552692572717262</v>
      </c>
      <c r="O524" s="132">
        <f t="shared" si="753"/>
        <v>-1.0244381628275363</v>
      </c>
      <c r="P524" s="132">
        <f t="shared" si="753"/>
        <v>0.81425967186549997</v>
      </c>
      <c r="Q524" s="132">
        <f t="shared" si="753"/>
        <v>6.5940689544322169</v>
      </c>
      <c r="R524" s="132">
        <f t="shared" si="753"/>
        <v>2.9140121385757851</v>
      </c>
      <c r="S524" s="132">
        <f t="shared" si="753"/>
        <v>3.5293040293040292</v>
      </c>
      <c r="T524" s="132">
        <f t="shared" si="751"/>
        <v>8.0368673377324171</v>
      </c>
      <c r="U524" s="132">
        <f t="shared" si="751"/>
        <v>14.342557720648429</v>
      </c>
      <c r="V524" s="132">
        <f t="shared" si="751"/>
        <v>3.7763679846482177</v>
      </c>
    </row>
    <row r="525" spans="1:22" ht="12" customHeight="1">
      <c r="A525" s="70" t="s">
        <v>21</v>
      </c>
      <c r="B525" s="132" t="s">
        <v>50</v>
      </c>
      <c r="C525" s="132">
        <f t="shared" ref="C525:F525" si="755">ROUND(C501/B501*100-100,1)</f>
        <v>-14.9</v>
      </c>
      <c r="D525" s="132">
        <f t="shared" si="755"/>
        <v>-18.8</v>
      </c>
      <c r="E525" s="132">
        <f t="shared" si="755"/>
        <v>-5.2</v>
      </c>
      <c r="F525" s="132">
        <f t="shared" si="755"/>
        <v>-11.8</v>
      </c>
      <c r="G525" s="132">
        <f t="shared" si="753"/>
        <v>-7.2330771746239293</v>
      </c>
      <c r="H525" s="132">
        <f t="shared" si="753"/>
        <v>-10.151137940910786</v>
      </c>
      <c r="I525" s="132">
        <f t="shared" si="753"/>
        <v>3.9319299192035544</v>
      </c>
      <c r="J525" s="132">
        <f t="shared" si="753"/>
        <v>-0.64409578860444583</v>
      </c>
      <c r="K525" s="132">
        <f t="shared" si="753"/>
        <v>-5.3084631458966527</v>
      </c>
      <c r="L525" s="132">
        <f t="shared" si="753"/>
        <v>2.7334394944390965</v>
      </c>
      <c r="M525" s="132">
        <f t="shared" si="753"/>
        <v>5.1603139150281407</v>
      </c>
      <c r="N525" s="132">
        <f t="shared" si="753"/>
        <v>11.656085700026679</v>
      </c>
      <c r="O525" s="132">
        <f t="shared" si="753"/>
        <v>-5.1058168059540066</v>
      </c>
      <c r="P525" s="132">
        <f t="shared" si="753"/>
        <v>-0.34395127722035568</v>
      </c>
      <c r="Q525" s="132">
        <f t="shared" si="753"/>
        <v>6.7873551847699645</v>
      </c>
      <c r="R525" s="132">
        <f t="shared" si="753"/>
        <v>7.0383827570944675</v>
      </c>
      <c r="S525" s="132">
        <f t="shared" si="753"/>
        <v>-2.5348347453144982</v>
      </c>
      <c r="T525" s="132">
        <f t="shared" si="751"/>
        <v>2.6007597059839185</v>
      </c>
      <c r="U525" s="132">
        <f t="shared" si="751"/>
        <v>7.3506361127405455</v>
      </c>
      <c r="V525" s="132">
        <f t="shared" si="751"/>
        <v>1.581941147489573</v>
      </c>
    </row>
    <row r="526" spans="1:22" ht="12" customHeight="1">
      <c r="A526" s="70"/>
      <c r="B526" s="132"/>
      <c r="C526" s="132"/>
      <c r="D526" s="132"/>
      <c r="E526" s="132"/>
      <c r="F526" s="132"/>
      <c r="G526" s="132"/>
      <c r="H526" s="132"/>
      <c r="I526" s="132"/>
      <c r="J526" s="132"/>
      <c r="K526" s="132"/>
      <c r="L526" s="132"/>
      <c r="M526" s="132"/>
      <c r="N526" s="132"/>
      <c r="O526" s="132"/>
      <c r="P526" s="132"/>
      <c r="Q526" s="132"/>
      <c r="R526" s="132"/>
      <c r="S526" s="132"/>
      <c r="T526" s="132"/>
      <c r="U526" s="132"/>
      <c r="V526" s="132"/>
    </row>
    <row r="527" spans="1:22" ht="12" customHeight="1">
      <c r="A527" s="70" t="s">
        <v>22</v>
      </c>
      <c r="B527" s="132" t="s">
        <v>50</v>
      </c>
      <c r="C527" s="132">
        <f t="shared" ref="C527:F527" si="756">ROUND(C503/B503*100-100,1)</f>
        <v>-6.9</v>
      </c>
      <c r="D527" s="132">
        <f t="shared" si="756"/>
        <v>-13.8</v>
      </c>
      <c r="E527" s="132">
        <f t="shared" si="756"/>
        <v>-6.9</v>
      </c>
      <c r="F527" s="132">
        <f t="shared" si="756"/>
        <v>-9.6</v>
      </c>
      <c r="G527" s="132">
        <f t="shared" si="753"/>
        <v>-7.0247755710971802</v>
      </c>
      <c r="H527" s="132">
        <f t="shared" si="753"/>
        <v>-2.5172749617400143</v>
      </c>
      <c r="I527" s="132">
        <f t="shared" si="753"/>
        <v>5.1597986698509004</v>
      </c>
      <c r="J527" s="132">
        <f t="shared" si="753"/>
        <v>1.9669935941514893</v>
      </c>
      <c r="K527" s="132">
        <f t="shared" si="753"/>
        <v>7.6665069477719072</v>
      </c>
      <c r="L527" s="132">
        <f t="shared" si="753"/>
        <v>3.9616608152433628</v>
      </c>
      <c r="M527" s="132">
        <f t="shared" si="753"/>
        <v>4.1571207737127907</v>
      </c>
      <c r="N527" s="132">
        <f t="shared" si="753"/>
        <v>6.01191880598833</v>
      </c>
      <c r="O527" s="132">
        <f t="shared" si="753"/>
        <v>-4.277468267187416</v>
      </c>
      <c r="P527" s="132">
        <f t="shared" si="753"/>
        <v>1.5285382134553345</v>
      </c>
      <c r="Q527" s="132">
        <f t="shared" si="753"/>
        <v>8.2567519650138763</v>
      </c>
      <c r="R527" s="132">
        <f t="shared" si="753"/>
        <v>6.3946228121054958</v>
      </c>
      <c r="S527" s="132">
        <f t="shared" si="753"/>
        <v>4.2362554195848929</v>
      </c>
      <c r="T527" s="132">
        <f t="shared" si="751"/>
        <v>2.9448502039736297</v>
      </c>
      <c r="U527" s="132">
        <f t="shared" si="751"/>
        <v>4.5819959714775962</v>
      </c>
      <c r="V527" s="132">
        <f t="shared" si="751"/>
        <v>6.2386768244243456</v>
      </c>
    </row>
    <row r="528" spans="1:22" ht="12" customHeight="1">
      <c r="A528" s="70" t="s">
        <v>23</v>
      </c>
      <c r="B528" s="132" t="s">
        <v>50</v>
      </c>
      <c r="C528" s="132">
        <f t="shared" ref="C528:F528" si="757">ROUND(C504/B504*100-100,1)</f>
        <v>-10</v>
      </c>
      <c r="D528" s="132">
        <f t="shared" si="757"/>
        <v>-12.5</v>
      </c>
      <c r="E528" s="132">
        <f t="shared" si="757"/>
        <v>-8.8000000000000007</v>
      </c>
      <c r="F528" s="132">
        <f t="shared" si="757"/>
        <v>-2.4</v>
      </c>
      <c r="G528" s="132">
        <f t="shared" si="753"/>
        <v>-11.598560575769696</v>
      </c>
      <c r="H528" s="132">
        <f t="shared" si="753"/>
        <v>0.26414343350278102</v>
      </c>
      <c r="I528" s="132">
        <f t="shared" si="753"/>
        <v>5.8039661487937479</v>
      </c>
      <c r="J528" s="132">
        <f t="shared" si="753"/>
        <v>3.1073325886195278</v>
      </c>
      <c r="K528" s="132">
        <f t="shared" si="753"/>
        <v>7.2397965512963651</v>
      </c>
      <c r="L528" s="132">
        <f t="shared" si="753"/>
        <v>8.1854568169724189</v>
      </c>
      <c r="M528" s="132">
        <f t="shared" si="753"/>
        <v>11.01273853567433</v>
      </c>
      <c r="N528" s="132">
        <f t="shared" si="753"/>
        <v>3.846993553027005</v>
      </c>
      <c r="O528" s="132">
        <f t="shared" si="753"/>
        <v>0.76674313486640244</v>
      </c>
      <c r="P528" s="132">
        <f t="shared" si="753"/>
        <v>-0.64002258181304228</v>
      </c>
      <c r="Q528" s="132">
        <f t="shared" si="753"/>
        <v>-0.38908102766798436</v>
      </c>
      <c r="R528" s="132">
        <f t="shared" si="753"/>
        <v>6.7784735569471195</v>
      </c>
      <c r="S528" s="132">
        <f t="shared" si="753"/>
        <v>7.850287127735541</v>
      </c>
      <c r="T528" s="132">
        <f t="shared" si="751"/>
        <v>5.0327603193660195</v>
      </c>
      <c r="U528" s="132">
        <f t="shared" si="751"/>
        <v>4.2621135777662715</v>
      </c>
      <c r="V528" s="132">
        <f t="shared" si="751"/>
        <v>9.0434893759279333</v>
      </c>
    </row>
    <row r="529" spans="1:22" ht="12" customHeight="1">
      <c r="A529" s="70" t="s">
        <v>24</v>
      </c>
      <c r="B529" s="132" t="s">
        <v>50</v>
      </c>
      <c r="C529" s="132">
        <f t="shared" ref="C529:F529" si="758">ROUND(C505/B505*100-100,1)</f>
        <v>-23.8</v>
      </c>
      <c r="D529" s="132">
        <f t="shared" si="758"/>
        <v>-12.3</v>
      </c>
      <c r="E529" s="132">
        <f t="shared" si="758"/>
        <v>-4.9000000000000004</v>
      </c>
      <c r="F529" s="132">
        <f t="shared" si="758"/>
        <v>-4.5999999999999996</v>
      </c>
      <c r="G529" s="132">
        <f t="shared" si="753"/>
        <v>-7.2723967578434099</v>
      </c>
      <c r="H529" s="132">
        <f t="shared" si="753"/>
        <v>-9.6763033776537526</v>
      </c>
      <c r="I529" s="132">
        <f t="shared" si="753"/>
        <v>13.239537318387249</v>
      </c>
      <c r="J529" s="132">
        <f t="shared" si="753"/>
        <v>-7.5189411021917607</v>
      </c>
      <c r="K529" s="132">
        <f t="shared" si="753"/>
        <v>5.2409572457848981</v>
      </c>
      <c r="L529" s="132">
        <f t="shared" si="753"/>
        <v>4.6150638278154901</v>
      </c>
      <c r="M529" s="132">
        <f t="shared" si="753"/>
        <v>9.9114162329752844</v>
      </c>
      <c r="N529" s="132">
        <f t="shared" si="753"/>
        <v>1.8164233686946574</v>
      </c>
      <c r="O529" s="132">
        <f t="shared" si="753"/>
        <v>-2.0026913638882178</v>
      </c>
      <c r="P529" s="132">
        <f t="shared" si="753"/>
        <v>1.3721728594507283</v>
      </c>
      <c r="Q529" s="132">
        <f t="shared" si="753"/>
        <v>1.1474217870695895</v>
      </c>
      <c r="R529" s="132">
        <f t="shared" si="753"/>
        <v>2.2225285816978726</v>
      </c>
      <c r="S529" s="132">
        <f t="shared" si="753"/>
        <v>-0.53560419235513734</v>
      </c>
      <c r="T529" s="132">
        <f t="shared" si="751"/>
        <v>2.3554023166621647</v>
      </c>
      <c r="U529" s="132">
        <f t="shared" si="751"/>
        <v>4.5645509254002405</v>
      </c>
      <c r="V529" s="132">
        <f t="shared" si="751"/>
        <v>0.93839360046332843</v>
      </c>
    </row>
    <row r="530" spans="1:22" ht="12" customHeight="1">
      <c r="A530" s="70" t="s">
        <v>25</v>
      </c>
      <c r="B530" s="132" t="s">
        <v>50</v>
      </c>
      <c r="C530" s="132">
        <f t="shared" ref="C530:F530" si="759">ROUND(C506/B506*100-100,1)</f>
        <v>-18.8</v>
      </c>
      <c r="D530" s="132">
        <f t="shared" si="759"/>
        <v>-10.5</v>
      </c>
      <c r="E530" s="132">
        <f t="shared" si="759"/>
        <v>-1.1000000000000001</v>
      </c>
      <c r="F530" s="132">
        <f t="shared" si="759"/>
        <v>-5.9</v>
      </c>
      <c r="G530" s="132">
        <f t="shared" si="753"/>
        <v>-9.8864796684485583</v>
      </c>
      <c r="H530" s="132">
        <f t="shared" si="753"/>
        <v>6.3609500322157686</v>
      </c>
      <c r="I530" s="132">
        <f t="shared" si="753"/>
        <v>-0.77184993315509587</v>
      </c>
      <c r="J530" s="132">
        <f t="shared" si="753"/>
        <v>-2.2114625546023774</v>
      </c>
      <c r="K530" s="132">
        <f t="shared" si="753"/>
        <v>11.801429432532501</v>
      </c>
      <c r="L530" s="132">
        <f t="shared" si="753"/>
        <v>4.6857549967266152</v>
      </c>
      <c r="M530" s="132">
        <f t="shared" si="753"/>
        <v>7.9698349197590517</v>
      </c>
      <c r="N530" s="132">
        <f t="shared" si="753"/>
        <v>-0.83815299699320178</v>
      </c>
      <c r="O530" s="132">
        <f t="shared" si="753"/>
        <v>-4.489894087633246</v>
      </c>
      <c r="P530" s="132">
        <f t="shared" si="753"/>
        <v>1.1538807446712838</v>
      </c>
      <c r="Q530" s="132">
        <f t="shared" si="753"/>
        <v>4.4890773785708689</v>
      </c>
      <c r="R530" s="132">
        <f t="shared" si="753"/>
        <v>2.9773148857235299</v>
      </c>
      <c r="S530" s="132">
        <f t="shared" si="753"/>
        <v>2.2607646606787313</v>
      </c>
      <c r="T530" s="132">
        <f t="shared" si="751"/>
        <v>5.3104066840663506</v>
      </c>
      <c r="U530" s="132">
        <f t="shared" si="751"/>
        <v>4.3574338788757672</v>
      </c>
      <c r="V530" s="132">
        <f t="shared" si="751"/>
        <v>4.3629786483148081</v>
      </c>
    </row>
    <row r="531" spans="1:22" ht="12" customHeight="1">
      <c r="A531" s="70" t="s">
        <v>26</v>
      </c>
      <c r="B531" s="132" t="s">
        <v>50</v>
      </c>
      <c r="C531" s="132">
        <f t="shared" ref="C531:F531" si="760">ROUND(C507/B507*100-100,1)</f>
        <v>-20</v>
      </c>
      <c r="D531" s="132">
        <f t="shared" si="760"/>
        <v>-13.7</v>
      </c>
      <c r="E531" s="132">
        <f t="shared" si="760"/>
        <v>-8.1</v>
      </c>
      <c r="F531" s="132">
        <f t="shared" si="760"/>
        <v>-6.3</v>
      </c>
      <c r="G531" s="132">
        <f t="shared" si="753"/>
        <v>-8.5238782454421482</v>
      </c>
      <c r="H531" s="132">
        <f t="shared" si="753"/>
        <v>0.22072339378500772</v>
      </c>
      <c r="I531" s="132">
        <f t="shared" si="753"/>
        <v>7.5407800010109298</v>
      </c>
      <c r="J531" s="132">
        <f t="shared" si="753"/>
        <v>-4.3020210837306223</v>
      </c>
      <c r="K531" s="132">
        <f t="shared" si="753"/>
        <v>5.8004672929983201</v>
      </c>
      <c r="L531" s="132">
        <f t="shared" si="753"/>
        <v>6.0474832548577524</v>
      </c>
      <c r="M531" s="132">
        <f t="shared" si="753"/>
        <v>9.3840871995947595</v>
      </c>
      <c r="N531" s="132">
        <f t="shared" si="753"/>
        <v>4.6622645284852666</v>
      </c>
      <c r="O531" s="132">
        <f t="shared" si="753"/>
        <v>-0.91822800021849105</v>
      </c>
      <c r="P531" s="132">
        <f t="shared" si="753"/>
        <v>6.3504402141254275</v>
      </c>
      <c r="Q531" s="132">
        <f t="shared" si="753"/>
        <v>3.8339519356377139</v>
      </c>
      <c r="R531" s="132">
        <f t="shared" si="753"/>
        <v>3.6015256809649259</v>
      </c>
      <c r="S531" s="132">
        <f t="shared" si="753"/>
        <v>4.6391156429803573</v>
      </c>
      <c r="T531" s="132">
        <f t="shared" si="751"/>
        <v>4.9446222570172012</v>
      </c>
      <c r="U531" s="132">
        <f t="shared" si="751"/>
        <v>5.2083973284419187</v>
      </c>
      <c r="V531" s="132">
        <f t="shared" si="751"/>
        <v>5.561186397554124</v>
      </c>
    </row>
    <row r="532" spans="1:22" ht="12" customHeight="1">
      <c r="A532" s="70" t="s">
        <v>27</v>
      </c>
      <c r="B532" s="132" t="s">
        <v>50</v>
      </c>
      <c r="C532" s="132">
        <f t="shared" ref="C532:F532" si="761">ROUND(C508/B508*100-100,1)</f>
        <v>-11.3</v>
      </c>
      <c r="D532" s="132">
        <f t="shared" si="761"/>
        <v>-12.8</v>
      </c>
      <c r="E532" s="132">
        <f t="shared" si="761"/>
        <v>-14.9</v>
      </c>
      <c r="F532" s="132">
        <f t="shared" si="761"/>
        <v>-7.8</v>
      </c>
      <c r="G532" s="132">
        <f t="shared" si="753"/>
        <v>-5.1386093618126409</v>
      </c>
      <c r="H532" s="132">
        <f t="shared" si="753"/>
        <v>0.43287821236697255</v>
      </c>
      <c r="I532" s="132">
        <f t="shared" si="753"/>
        <v>9.4788667609329025</v>
      </c>
      <c r="J532" s="132">
        <f t="shared" si="753"/>
        <v>3.4989029457074707</v>
      </c>
      <c r="K532" s="132">
        <f t="shared" si="753"/>
        <v>6.2928967171090875</v>
      </c>
      <c r="L532" s="132">
        <f t="shared" si="753"/>
        <v>4.6105209556275497</v>
      </c>
      <c r="M532" s="132">
        <f t="shared" si="753"/>
        <v>6.2320418083603215</v>
      </c>
      <c r="N532" s="132">
        <f t="shared" si="753"/>
        <v>-0.59186284055978433</v>
      </c>
      <c r="O532" s="132">
        <f t="shared" si="753"/>
        <v>-4.3405611999923224</v>
      </c>
      <c r="P532" s="132">
        <f t="shared" si="753"/>
        <v>2.082036661513456</v>
      </c>
      <c r="Q532" s="132">
        <f t="shared" si="753"/>
        <v>10.457477775155382</v>
      </c>
      <c r="R532" s="132">
        <f t="shared" si="753"/>
        <v>7.9206804247312874</v>
      </c>
      <c r="S532" s="132">
        <f t="shared" si="753"/>
        <v>14.196933365598269</v>
      </c>
      <c r="T532" s="132">
        <f t="shared" si="751"/>
        <v>2.4927519480644662</v>
      </c>
      <c r="U532" s="132">
        <f t="shared" si="751"/>
        <v>5.705344472741956</v>
      </c>
      <c r="V532" s="132">
        <f t="shared" si="751"/>
        <v>-1.5198257467994409</v>
      </c>
    </row>
    <row r="533" spans="1:22" ht="12" customHeight="1">
      <c r="A533" s="70" t="s">
        <v>28</v>
      </c>
      <c r="B533" s="132" t="s">
        <v>50</v>
      </c>
      <c r="C533" s="132">
        <f t="shared" ref="C533:F533" si="762">ROUND(C509/B509*100-100,1)</f>
        <v>-18.399999999999999</v>
      </c>
      <c r="D533" s="132">
        <f t="shared" si="762"/>
        <v>-1.4</v>
      </c>
      <c r="E533" s="132">
        <f t="shared" si="762"/>
        <v>3.5</v>
      </c>
      <c r="F533" s="132">
        <f t="shared" si="762"/>
        <v>2.9</v>
      </c>
      <c r="G533" s="132">
        <f t="shared" si="753"/>
        <v>-7.4177906435205045</v>
      </c>
      <c r="H533" s="132">
        <f t="shared" si="753"/>
        <v>-4.6940345616665411</v>
      </c>
      <c r="I533" s="132">
        <f t="shared" si="753"/>
        <v>5.6724450194049183</v>
      </c>
      <c r="J533" s="132">
        <f t="shared" si="753"/>
        <v>5.5295477249133143</v>
      </c>
      <c r="K533" s="132">
        <f t="shared" si="753"/>
        <v>3.267688766797832</v>
      </c>
      <c r="L533" s="132">
        <f t="shared" si="753"/>
        <v>-0.63896902213474505</v>
      </c>
      <c r="M533" s="132">
        <f t="shared" si="753"/>
        <v>5.7470016823139929</v>
      </c>
      <c r="N533" s="132">
        <f t="shared" si="753"/>
        <v>10.836840124533879</v>
      </c>
      <c r="O533" s="132">
        <f t="shared" si="753"/>
        <v>7.2700754711157174</v>
      </c>
      <c r="P533" s="132">
        <f t="shared" si="753"/>
        <v>1.8596185803592817</v>
      </c>
      <c r="Q533" s="132">
        <f t="shared" si="753"/>
        <v>0.38208373354426328</v>
      </c>
      <c r="R533" s="132">
        <f t="shared" si="753"/>
        <v>3.0218175933808453</v>
      </c>
      <c r="S533" s="132">
        <f t="shared" si="753"/>
        <v>2.8109377987816515</v>
      </c>
      <c r="T533" s="132">
        <f t="shared" si="751"/>
        <v>2.8018386651078515</v>
      </c>
      <c r="U533" s="132">
        <f t="shared" si="751"/>
        <v>19.848541631666677</v>
      </c>
      <c r="V533" s="132">
        <f t="shared" si="751"/>
        <v>3.6855725684710023</v>
      </c>
    </row>
    <row r="534" spans="1:22" ht="12" customHeight="1">
      <c r="A534" s="70" t="s">
        <v>29</v>
      </c>
      <c r="B534" s="132" t="s">
        <v>50</v>
      </c>
      <c r="C534" s="132">
        <f t="shared" ref="C534:F534" si="763">ROUND(C510/B510*100-100,1)</f>
        <v>-14.3</v>
      </c>
      <c r="D534" s="132">
        <f t="shared" si="763"/>
        <v>-13.7</v>
      </c>
      <c r="E534" s="132">
        <f t="shared" si="763"/>
        <v>-12</v>
      </c>
      <c r="F534" s="132">
        <f t="shared" si="763"/>
        <v>-7.6</v>
      </c>
      <c r="G534" s="132">
        <f t="shared" si="753"/>
        <v>-2.7768023036796308</v>
      </c>
      <c r="H534" s="132">
        <f t="shared" si="753"/>
        <v>3.976489131148611</v>
      </c>
      <c r="I534" s="132">
        <f t="shared" si="753"/>
        <v>17.819674719722101</v>
      </c>
      <c r="J534" s="132">
        <f t="shared" si="753"/>
        <v>-3.0449559875199697</v>
      </c>
      <c r="K534" s="132">
        <f t="shared" si="753"/>
        <v>2.5141271052427925</v>
      </c>
      <c r="L534" s="132">
        <f t="shared" si="753"/>
        <v>3.7474717510315401</v>
      </c>
      <c r="M534" s="132">
        <f t="shared" si="753"/>
        <v>5.7893560277198617</v>
      </c>
      <c r="N534" s="132">
        <f t="shared" si="753"/>
        <v>4.4184206517305427</v>
      </c>
      <c r="O534" s="132">
        <f t="shared" si="753"/>
        <v>-1.7615775602409514</v>
      </c>
      <c r="P534" s="132">
        <f t="shared" si="753"/>
        <v>2.2157068464143919</v>
      </c>
      <c r="Q534" s="132">
        <f t="shared" si="753"/>
        <v>4.5973509809619202</v>
      </c>
      <c r="R534" s="132">
        <f t="shared" si="753"/>
        <v>6.6935220077877631</v>
      </c>
      <c r="S534" s="132">
        <f t="shared" si="753"/>
        <v>3.3896240797281791</v>
      </c>
      <c r="T534" s="132">
        <f t="shared" si="751"/>
        <v>3.0156795840442072</v>
      </c>
      <c r="U534" s="132">
        <f t="shared" si="751"/>
        <v>3.5713159098436904</v>
      </c>
      <c r="V534" s="132">
        <f t="shared" si="751"/>
        <v>5.6757569643000068</v>
      </c>
    </row>
    <row r="535" spans="1:22" ht="12" customHeight="1">
      <c r="A535" s="70" t="s">
        <v>30</v>
      </c>
      <c r="B535" s="132" t="s">
        <v>50</v>
      </c>
      <c r="C535" s="132">
        <f t="shared" ref="C535:F535" si="764">ROUND(C511/B511*100-100,1)</f>
        <v>-9.6</v>
      </c>
      <c r="D535" s="132">
        <f t="shared" si="764"/>
        <v>-10.9</v>
      </c>
      <c r="E535" s="132">
        <f t="shared" si="764"/>
        <v>-13.1</v>
      </c>
      <c r="F535" s="132">
        <f t="shared" si="764"/>
        <v>-7.3</v>
      </c>
      <c r="G535" s="132">
        <f t="shared" si="753"/>
        <v>-3.3778281709014095</v>
      </c>
      <c r="H535" s="132">
        <f t="shared" si="753"/>
        <v>2.974247370330076</v>
      </c>
      <c r="I535" s="132">
        <f t="shared" si="753"/>
        <v>-3.3006651057745984</v>
      </c>
      <c r="J535" s="132">
        <f t="shared" si="753"/>
        <v>-3.6329547889436498</v>
      </c>
      <c r="K535" s="132">
        <f t="shared" si="753"/>
        <v>6.7138044892105455</v>
      </c>
      <c r="L535" s="132">
        <f t="shared" si="753"/>
        <v>2.2638246447472596</v>
      </c>
      <c r="M535" s="132">
        <f t="shared" si="753"/>
        <v>5.3524312099510212</v>
      </c>
      <c r="N535" s="132">
        <f t="shared" si="753"/>
        <v>0.6865541749262718</v>
      </c>
      <c r="O535" s="132">
        <f t="shared" si="753"/>
        <v>-8.3515006002400867</v>
      </c>
      <c r="P535" s="132">
        <f t="shared" si="753"/>
        <v>0.5428119334793422</v>
      </c>
      <c r="Q535" s="132">
        <f t="shared" si="753"/>
        <v>-2.1324272775594864</v>
      </c>
      <c r="R535" s="132">
        <f t="shared" si="753"/>
        <v>4.693240753559607</v>
      </c>
      <c r="S535" s="132">
        <f t="shared" si="753"/>
        <v>1.2226878789111737</v>
      </c>
      <c r="T535" s="132">
        <f t="shared" si="751"/>
        <v>2.2902220882323263</v>
      </c>
      <c r="U535" s="132">
        <f t="shared" si="751"/>
        <v>4.3216850543771983</v>
      </c>
      <c r="V535" s="132">
        <f t="shared" si="751"/>
        <v>1.4220062530605873</v>
      </c>
    </row>
    <row r="536" spans="1:22" ht="12" customHeight="1">
      <c r="A536" s="70" t="s">
        <v>31</v>
      </c>
      <c r="B536" s="132" t="s">
        <v>50</v>
      </c>
      <c r="C536" s="132">
        <f t="shared" ref="C536:F536" si="765">ROUND(C512/B512*100-100,1)</f>
        <v>-11</v>
      </c>
      <c r="D536" s="132">
        <f t="shared" si="765"/>
        <v>-7.1</v>
      </c>
      <c r="E536" s="132">
        <f t="shared" si="765"/>
        <v>-13.2</v>
      </c>
      <c r="F536" s="132">
        <f t="shared" si="765"/>
        <v>-7.2</v>
      </c>
      <c r="G536" s="132">
        <f t="shared" si="753"/>
        <v>-5.6302249799589816</v>
      </c>
      <c r="H536" s="132">
        <f t="shared" si="753"/>
        <v>5.9302774560097191</v>
      </c>
      <c r="I536" s="132">
        <f t="shared" si="753"/>
        <v>8.8059320665899463</v>
      </c>
      <c r="J536" s="132">
        <f t="shared" si="753"/>
        <v>-1.1332746276656849</v>
      </c>
      <c r="K536" s="132">
        <f t="shared" si="753"/>
        <v>8.8801649692134959</v>
      </c>
      <c r="L536" s="132">
        <f t="shared" si="753"/>
        <v>-3.9185698598224263</v>
      </c>
      <c r="M536" s="132">
        <f t="shared" si="753"/>
        <v>-0.25865858454989166</v>
      </c>
      <c r="N536" s="132">
        <f t="shared" si="753"/>
        <v>-4.6224646959490769</v>
      </c>
      <c r="O536" s="132">
        <f t="shared" si="753"/>
        <v>-4.0327444647651873</v>
      </c>
      <c r="P536" s="132">
        <f t="shared" si="753"/>
        <v>0.43588223070334209</v>
      </c>
      <c r="Q536" s="132">
        <f t="shared" si="753"/>
        <v>5.9734256488410864</v>
      </c>
      <c r="R536" s="132">
        <f t="shared" si="753"/>
        <v>2.8085981771254893</v>
      </c>
      <c r="S536" s="132">
        <f t="shared" si="753"/>
        <v>5.8296587245710896</v>
      </c>
      <c r="T536" s="132">
        <f t="shared" si="751"/>
        <v>5.6840363792333761</v>
      </c>
      <c r="U536" s="132">
        <f t="shared" si="751"/>
        <v>3.5954925891108331</v>
      </c>
      <c r="V536" s="132">
        <f t="shared" si="751"/>
        <v>6.0271595956042461</v>
      </c>
    </row>
    <row r="537" spans="1:22" ht="12" customHeight="1">
      <c r="A537" s="70" t="s">
        <v>32</v>
      </c>
      <c r="B537" s="132" t="s">
        <v>50</v>
      </c>
      <c r="C537" s="132">
        <f t="shared" ref="C537:F537" si="766">ROUND(C513/B513*100-100,1)</f>
        <v>-15</v>
      </c>
      <c r="D537" s="132">
        <f t="shared" si="766"/>
        <v>-9.6</v>
      </c>
      <c r="E537" s="132">
        <f t="shared" si="766"/>
        <v>-7.1</v>
      </c>
      <c r="F537" s="132">
        <f t="shared" si="766"/>
        <v>-6.9</v>
      </c>
      <c r="G537" s="132">
        <f t="shared" si="753"/>
        <v>-10.869297248435217</v>
      </c>
      <c r="H537" s="132">
        <f t="shared" si="753"/>
        <v>1.2431427386019607</v>
      </c>
      <c r="I537" s="132">
        <f t="shared" si="753"/>
        <v>0.49782958443371683</v>
      </c>
      <c r="J537" s="132">
        <f t="shared" si="753"/>
        <v>0.51952759235207679</v>
      </c>
      <c r="K537" s="132">
        <f t="shared" si="753"/>
        <v>10.499113555094809</v>
      </c>
      <c r="L537" s="132">
        <f t="shared" si="753"/>
        <v>3.8968808636771399</v>
      </c>
      <c r="M537" s="132">
        <f t="shared" si="753"/>
        <v>2.7940637596189077</v>
      </c>
      <c r="N537" s="132">
        <f t="shared" si="753"/>
        <v>0.23807401937692418</v>
      </c>
      <c r="O537" s="132">
        <f t="shared" si="753"/>
        <v>-5.3128254629511957</v>
      </c>
      <c r="P537" s="132">
        <f t="shared" si="753"/>
        <v>0.54191090662767749</v>
      </c>
      <c r="Q537" s="132">
        <f t="shared" si="753"/>
        <v>4.1705023013808358</v>
      </c>
      <c r="R537" s="132">
        <f t="shared" si="753"/>
        <v>1.6777449059310214</v>
      </c>
      <c r="S537" s="132">
        <f t="shared" si="753"/>
        <v>-1.7054829892557137</v>
      </c>
      <c r="T537" s="132">
        <f t="shared" si="751"/>
        <v>-3.6328920896497863</v>
      </c>
      <c r="U537" s="132">
        <f t="shared" si="751"/>
        <v>1.62362703119598</v>
      </c>
      <c r="V537" s="132">
        <f t="shared" si="751"/>
        <v>7.7332740143674101</v>
      </c>
    </row>
    <row r="538" spans="1:22" ht="12" customHeight="1">
      <c r="A538" s="70" t="s">
        <v>33</v>
      </c>
      <c r="B538" s="132" t="s">
        <v>50</v>
      </c>
      <c r="C538" s="132">
        <f t="shared" ref="C538:F538" si="767">ROUND(C514/B514*100-100,1)</f>
        <v>-12</v>
      </c>
      <c r="D538" s="132">
        <f t="shared" si="767"/>
        <v>-6.9</v>
      </c>
      <c r="E538" s="132">
        <f t="shared" si="767"/>
        <v>-2.8</v>
      </c>
      <c r="F538" s="132">
        <f t="shared" si="767"/>
        <v>-8.6</v>
      </c>
      <c r="G538" s="132">
        <f t="shared" si="753"/>
        <v>-5.3889751938314419</v>
      </c>
      <c r="H538" s="132">
        <f t="shared" si="753"/>
        <v>-9.2265475047984751</v>
      </c>
      <c r="I538" s="132">
        <f t="shared" si="753"/>
        <v>-1.2653836623441066</v>
      </c>
      <c r="J538" s="132">
        <f t="shared" si="753"/>
        <v>-0.32960230219678976</v>
      </c>
      <c r="K538" s="132">
        <f t="shared" si="753"/>
        <v>4.729570939367477</v>
      </c>
      <c r="L538" s="132">
        <f t="shared" si="753"/>
        <v>2.5781581836687337</v>
      </c>
      <c r="M538" s="132">
        <f t="shared" si="753"/>
        <v>6.1509734679208776</v>
      </c>
      <c r="N538" s="132">
        <f t="shared" si="753"/>
        <v>3.3598539769925395</v>
      </c>
      <c r="O538" s="132">
        <f t="shared" si="753"/>
        <v>-1.518862953415848</v>
      </c>
      <c r="P538" s="132">
        <f t="shared" si="753"/>
        <v>6.3296722366432618</v>
      </c>
      <c r="Q538" s="132">
        <f t="shared" si="753"/>
        <v>0.72829893577232951</v>
      </c>
      <c r="R538" s="132">
        <f t="shared" si="753"/>
        <v>2.3122206769911884</v>
      </c>
      <c r="S538" s="132">
        <f t="shared" si="753"/>
        <v>-0.11679236692597783</v>
      </c>
      <c r="T538" s="132">
        <f t="shared" ref="T538:V538" si="768">T514/S514*100-100</f>
        <v>2.3947309313356442</v>
      </c>
      <c r="U538" s="132">
        <f t="shared" si="768"/>
        <v>4.8948702894857377</v>
      </c>
      <c r="V538" s="132">
        <f t="shared" si="768"/>
        <v>1.5862374374177222</v>
      </c>
    </row>
    <row r="539" spans="1:22" ht="12" customHeight="1">
      <c r="A539" s="70" t="s">
        <v>34</v>
      </c>
      <c r="B539" s="132" t="s">
        <v>50</v>
      </c>
      <c r="C539" s="132">
        <f t="shared" ref="C539:F539" si="769">ROUND(C515/B515*100-100,1)</f>
        <v>-9.3000000000000007</v>
      </c>
      <c r="D539" s="132">
        <f t="shared" si="769"/>
        <v>-2.1</v>
      </c>
      <c r="E539" s="132">
        <f t="shared" si="769"/>
        <v>-3.3</v>
      </c>
      <c r="F539" s="132">
        <f t="shared" si="769"/>
        <v>-2.8</v>
      </c>
      <c r="G539" s="132">
        <f t="shared" si="753"/>
        <v>-6.5959468596385307</v>
      </c>
      <c r="H539" s="132">
        <f t="shared" si="753"/>
        <v>12.720709792911848</v>
      </c>
      <c r="I539" s="132">
        <f t="shared" si="753"/>
        <v>12.768265484114522</v>
      </c>
      <c r="J539" s="132">
        <f t="shared" si="753"/>
        <v>-1.4375423259250084</v>
      </c>
      <c r="K539" s="132">
        <f t="shared" si="753"/>
        <v>6.5859333520722032</v>
      </c>
      <c r="L539" s="132">
        <f t="shared" si="753"/>
        <v>-0.55453406685175821</v>
      </c>
      <c r="M539" s="132">
        <f t="shared" si="753"/>
        <v>7.19094833301412</v>
      </c>
      <c r="N539" s="132">
        <f t="shared" si="753"/>
        <v>3.8064542730696473</v>
      </c>
      <c r="O539" s="132">
        <f t="shared" si="753"/>
        <v>-2.2097911356790547</v>
      </c>
      <c r="P539" s="132">
        <f t="shared" si="753"/>
        <v>1.7208581273651475</v>
      </c>
      <c r="Q539" s="132">
        <f t="shared" si="753"/>
        <v>8.0308001517380063</v>
      </c>
      <c r="R539" s="132">
        <f t="shared" si="753"/>
        <v>6.2436085408375845</v>
      </c>
      <c r="S539" s="132">
        <f t="shared" ref="S539:V543" si="770">S515/R515*100-100</f>
        <v>4.3273551701544193</v>
      </c>
      <c r="T539" s="132">
        <f t="shared" si="770"/>
        <v>0.52855650163401435</v>
      </c>
      <c r="U539" s="132">
        <f t="shared" si="770"/>
        <v>7.0982722874913549</v>
      </c>
      <c r="V539" s="132">
        <f t="shared" si="770"/>
        <v>6.7671928719659036</v>
      </c>
    </row>
    <row r="540" spans="1:22" ht="12" customHeight="1">
      <c r="A540" s="70" t="s">
        <v>35</v>
      </c>
      <c r="B540" s="132" t="s">
        <v>50</v>
      </c>
      <c r="C540" s="132">
        <f t="shared" ref="C540:F540" si="771">ROUND(C516/B516*100-100,1)</f>
        <v>-12.3</v>
      </c>
      <c r="D540" s="132">
        <f t="shared" si="771"/>
        <v>-15.1</v>
      </c>
      <c r="E540" s="132">
        <f t="shared" si="771"/>
        <v>-6.6</v>
      </c>
      <c r="F540" s="132">
        <f t="shared" si="771"/>
        <v>-14.4</v>
      </c>
      <c r="G540" s="132">
        <f t="shared" si="753"/>
        <v>-8.9242139722643401</v>
      </c>
      <c r="H540" s="132">
        <f t="shared" si="753"/>
        <v>-0.12128429037665001</v>
      </c>
      <c r="I540" s="132">
        <f t="shared" si="753"/>
        <v>2.4639569028326775</v>
      </c>
      <c r="J540" s="132">
        <f t="shared" si="753"/>
        <v>0.20901118317569001</v>
      </c>
      <c r="K540" s="132">
        <f t="shared" si="753"/>
        <v>7.4366748376553602</v>
      </c>
      <c r="L540" s="132">
        <f t="shared" si="753"/>
        <v>7.7845270141800711</v>
      </c>
      <c r="M540" s="132">
        <f t="shared" si="753"/>
        <v>1.9896386526534684</v>
      </c>
      <c r="N540" s="132">
        <f t="shared" si="753"/>
        <v>4.030004278522739</v>
      </c>
      <c r="O540" s="132">
        <f t="shared" si="753"/>
        <v>-6.0151560230315653</v>
      </c>
      <c r="P540" s="132">
        <f t="shared" si="753"/>
        <v>-0.98692786115974229</v>
      </c>
      <c r="Q540" s="132">
        <f t="shared" si="753"/>
        <v>1.6267960580756693</v>
      </c>
      <c r="R540" s="132">
        <f t="shared" si="753"/>
        <v>1.5091511371837782</v>
      </c>
      <c r="S540" s="132">
        <f t="shared" si="770"/>
        <v>2.4611458001004394E-2</v>
      </c>
      <c r="T540" s="132">
        <f t="shared" si="770"/>
        <v>3.8101921043998175</v>
      </c>
      <c r="U540" s="132">
        <f t="shared" si="770"/>
        <v>8.7926751117080642</v>
      </c>
      <c r="V540" s="132">
        <f t="shared" si="770"/>
        <v>2.3723260899385821</v>
      </c>
    </row>
    <row r="541" spans="1:22" ht="12" customHeight="1">
      <c r="A541" s="72" t="s">
        <v>5</v>
      </c>
      <c r="B541" s="132" t="s">
        <v>50</v>
      </c>
      <c r="C541" s="133">
        <f t="shared" ref="C541:F541" si="772">ROUND(C517/B517*100-100,1)</f>
        <v>-13.6</v>
      </c>
      <c r="D541" s="133">
        <f t="shared" si="772"/>
        <v>-11.9</v>
      </c>
      <c r="E541" s="133">
        <f t="shared" si="772"/>
        <v>-8.1</v>
      </c>
      <c r="F541" s="133">
        <f t="shared" si="772"/>
        <v>-7.4</v>
      </c>
      <c r="G541" s="133">
        <f t="shared" si="753"/>
        <v>-7.9367299167474812</v>
      </c>
      <c r="H541" s="133">
        <f t="shared" si="753"/>
        <v>9.4456507749569596E-2</v>
      </c>
      <c r="I541" s="133">
        <f t="shared" si="753"/>
        <v>6.1272568839893893</v>
      </c>
      <c r="J541" s="133">
        <f t="shared" si="753"/>
        <v>-0.75170415220864584</v>
      </c>
      <c r="K541" s="133">
        <f t="shared" si="753"/>
        <v>5.5461975300750623</v>
      </c>
      <c r="L541" s="133">
        <f t="shared" si="753"/>
        <v>2.9373570983937327</v>
      </c>
      <c r="M541" s="133">
        <f t="shared" si="753"/>
        <v>5.9165605344338559</v>
      </c>
      <c r="N541" s="133">
        <f t="shared" si="753"/>
        <v>2.8437037445119557</v>
      </c>
      <c r="O541" s="133">
        <f t="shared" si="753"/>
        <v>-2.6205286922059656</v>
      </c>
      <c r="P541" s="133">
        <f t="shared" si="753"/>
        <v>1.7955325132545283</v>
      </c>
      <c r="Q541" s="133">
        <f t="shared" si="753"/>
        <v>3.9415020447756177</v>
      </c>
      <c r="R541" s="133">
        <f t="shared" si="753"/>
        <v>4.5466654292215765</v>
      </c>
      <c r="S541" s="133">
        <f t="shared" si="770"/>
        <v>3.8046288129923056</v>
      </c>
      <c r="T541" s="133">
        <f t="shared" si="770"/>
        <v>3.6221458186183497</v>
      </c>
      <c r="U541" s="133">
        <f t="shared" si="770"/>
        <v>5.9852020532962911</v>
      </c>
      <c r="V541" s="133">
        <f t="shared" si="770"/>
        <v>4.4795365951873549</v>
      </c>
    </row>
    <row r="542" spans="1:22" ht="12" customHeight="1">
      <c r="A542" s="73" t="s">
        <v>3</v>
      </c>
      <c r="B542" s="132" t="s">
        <v>50</v>
      </c>
      <c r="C542" s="132">
        <f t="shared" ref="C542:F542" si="773">ROUND(C518/B518*100-100,1)</f>
        <v>-13.4</v>
      </c>
      <c r="D542" s="132">
        <f t="shared" si="773"/>
        <v>-18.7</v>
      </c>
      <c r="E542" s="132">
        <f t="shared" si="773"/>
        <v>-9</v>
      </c>
      <c r="F542" s="132">
        <f t="shared" si="773"/>
        <v>-12.6</v>
      </c>
      <c r="G542" s="132">
        <f t="shared" si="753"/>
        <v>-14.073928290274083</v>
      </c>
      <c r="H542" s="132">
        <f t="shared" si="753"/>
        <v>-4.2668732223096839</v>
      </c>
      <c r="I542" s="132">
        <f t="shared" si="753"/>
        <v>2.0932387344866754</v>
      </c>
      <c r="J542" s="132">
        <f t="shared" si="753"/>
        <v>-0.88497837619037512</v>
      </c>
      <c r="K542" s="132">
        <f t="shared" si="753"/>
        <v>-1.6615223241537649</v>
      </c>
      <c r="L542" s="132">
        <f t="shared" si="753"/>
        <v>2.8685962588468783</v>
      </c>
      <c r="M542" s="132">
        <f t="shared" si="753"/>
        <v>6.8240443660624948</v>
      </c>
      <c r="N542" s="132">
        <f t="shared" si="753"/>
        <v>5.3303258504294462</v>
      </c>
      <c r="O542" s="132">
        <f t="shared" si="753"/>
        <v>-4.1265692746967062</v>
      </c>
      <c r="P542" s="132">
        <f t="shared" si="753"/>
        <v>0.78787926538137754</v>
      </c>
      <c r="Q542" s="132">
        <f t="shared" si="753"/>
        <v>3.9183727711201328</v>
      </c>
      <c r="R542" s="132">
        <f t="shared" si="753"/>
        <v>4.9497688728744436</v>
      </c>
      <c r="S542" s="132">
        <f t="shared" si="770"/>
        <v>1.0371607455802518</v>
      </c>
      <c r="T542" s="132">
        <f t="shared" si="770"/>
        <v>6.9543318258401996</v>
      </c>
      <c r="U542" s="132">
        <f t="shared" si="770"/>
        <v>7.1747183540000918</v>
      </c>
      <c r="V542" s="132">
        <f t="shared" si="770"/>
        <v>4.7013135704671072</v>
      </c>
    </row>
    <row r="543" spans="1:22" ht="12" customHeight="1">
      <c r="A543" s="73" t="s">
        <v>4</v>
      </c>
      <c r="B543" s="132" t="s">
        <v>50</v>
      </c>
      <c r="C543" s="132">
        <f t="shared" ref="C543:F543" si="774">ROUND(C519/B519*100-100,1)</f>
        <v>-13.7</v>
      </c>
      <c r="D543" s="132">
        <f t="shared" si="774"/>
        <v>-10.5</v>
      </c>
      <c r="E543" s="132">
        <f t="shared" si="774"/>
        <v>-7.9</v>
      </c>
      <c r="F543" s="132">
        <f t="shared" si="774"/>
        <v>-6.5</v>
      </c>
      <c r="G543" s="132">
        <f t="shared" si="753"/>
        <v>-6.9200523780251615</v>
      </c>
      <c r="H543" s="132">
        <f t="shared" si="753"/>
        <v>0.7614180870548779</v>
      </c>
      <c r="I543" s="132">
        <f t="shared" si="753"/>
        <v>6.7133784692551473</v>
      </c>
      <c r="J543" s="132">
        <f t="shared" si="753"/>
        <v>-0.7331784728992119</v>
      </c>
      <c r="K543" s="132">
        <f t="shared" si="753"/>
        <v>6.5465688716682422</v>
      </c>
      <c r="L543" s="132">
        <f t="shared" si="753"/>
        <v>2.9461653259564002</v>
      </c>
      <c r="M543" s="132">
        <f t="shared" si="753"/>
        <v>5.8003999225394693</v>
      </c>
      <c r="N543" s="132">
        <f t="shared" si="753"/>
        <v>2.5223291866068251</v>
      </c>
      <c r="O543" s="132">
        <f t="shared" si="753"/>
        <v>-2.4205547813065635</v>
      </c>
      <c r="P543" s="132">
        <f t="shared" si="753"/>
        <v>1.9269907183751656</v>
      </c>
      <c r="Q543" s="132">
        <f t="shared" si="753"/>
        <v>3.944485762186261</v>
      </c>
      <c r="R543" s="132">
        <f t="shared" si="753"/>
        <v>4.4946774322642824</v>
      </c>
      <c r="S543" s="132">
        <f t="shared" si="770"/>
        <v>4.1631018636937114</v>
      </c>
      <c r="T543" s="132">
        <f t="shared" si="770"/>
        <v>3.2034772486310175</v>
      </c>
      <c r="U543" s="132">
        <f t="shared" si="770"/>
        <v>5.8303148389013586</v>
      </c>
      <c r="V543" s="132">
        <f t="shared" si="770"/>
        <v>4.4502921160890878</v>
      </c>
    </row>
    <row r="544" spans="1:22" ht="12" customHeight="1">
      <c r="A544" s="14"/>
      <c r="B544" s="135"/>
      <c r="C544" s="135"/>
      <c r="D544" s="135"/>
      <c r="E544" s="124"/>
      <c r="F544" s="124"/>
      <c r="G544" s="124"/>
      <c r="H544" s="124"/>
      <c r="I544" s="124"/>
      <c r="J544" s="124"/>
      <c r="K544" s="124"/>
      <c r="L544" s="124"/>
      <c r="M544" s="124"/>
    </row>
    <row r="545" spans="1:22" ht="12" customHeight="1">
      <c r="A545" s="127"/>
      <c r="B545" s="185" t="s">
        <v>74</v>
      </c>
      <c r="C545" s="185"/>
      <c r="D545" s="185"/>
      <c r="E545" s="185"/>
      <c r="F545" s="185"/>
      <c r="G545" s="185"/>
      <c r="H545" s="185"/>
      <c r="I545" s="185"/>
      <c r="J545" s="185"/>
      <c r="K545" s="185"/>
      <c r="L545" s="185"/>
      <c r="M545" s="185"/>
      <c r="N545" s="185"/>
      <c r="O545" s="185"/>
      <c r="P545" s="185"/>
      <c r="Q545" s="185"/>
      <c r="R545" s="185"/>
      <c r="S545" s="185"/>
      <c r="T545" s="185"/>
      <c r="U545" s="185"/>
      <c r="V545" s="185"/>
    </row>
    <row r="546" spans="1:22" ht="12" customHeight="1">
      <c r="A546" s="127"/>
      <c r="B546" s="184" t="s">
        <v>69</v>
      </c>
      <c r="C546" s="184"/>
      <c r="D546" s="184"/>
      <c r="E546" s="184"/>
      <c r="F546" s="184"/>
      <c r="G546" s="184"/>
      <c r="H546" s="184"/>
      <c r="I546" s="184"/>
      <c r="J546" s="184"/>
      <c r="K546" s="184"/>
      <c r="L546" s="184"/>
      <c r="M546" s="184"/>
      <c r="N546" s="184"/>
      <c r="O546" s="184"/>
      <c r="P546" s="184"/>
      <c r="Q546" s="184"/>
      <c r="R546" s="184"/>
      <c r="S546" s="184"/>
      <c r="T546" s="184"/>
      <c r="U546" s="184"/>
      <c r="V546" s="184"/>
    </row>
    <row r="547" spans="1:22" ht="12" customHeight="1">
      <c r="A547" s="70" t="s">
        <v>18</v>
      </c>
      <c r="B547" s="136">
        <f>B498/B$517*100</f>
        <v>2.9450303600850365</v>
      </c>
      <c r="C547" s="136">
        <f t="shared" ref="C547:R562" si="775">C498/C$517*100</f>
        <v>2.957690663202392</v>
      </c>
      <c r="D547" s="136">
        <f t="shared" si="775"/>
        <v>3.0284459159714783</v>
      </c>
      <c r="E547" s="136">
        <f t="shared" si="775"/>
        <v>3.0148873036340498</v>
      </c>
      <c r="F547" s="136">
        <f t="shared" si="775"/>
        <v>2.7958322378608513</v>
      </c>
      <c r="G547" s="136">
        <f t="shared" si="775"/>
        <v>2.7279702290763646</v>
      </c>
      <c r="H547" s="136">
        <f t="shared" si="775"/>
        <v>2.7457042151311182</v>
      </c>
      <c r="I547" s="136">
        <f t="shared" si="775"/>
        <v>2.7206115968149294</v>
      </c>
      <c r="J547" s="136">
        <f t="shared" si="775"/>
        <v>2.7500195165041514</v>
      </c>
      <c r="K547" s="136">
        <f t="shared" si="775"/>
        <v>2.4725266542831017</v>
      </c>
      <c r="L547" s="136">
        <f t="shared" si="775"/>
        <v>2.4294596394510029</v>
      </c>
      <c r="M547" s="136">
        <f t="shared" si="775"/>
        <v>2.3977843350888128</v>
      </c>
      <c r="N547" s="136">
        <f t="shared" si="775"/>
        <v>2.3148379750657311</v>
      </c>
      <c r="O547" s="136">
        <f t="shared" si="775"/>
        <v>2.1925090901816944</v>
      </c>
      <c r="P547" s="136">
        <f t="shared" si="775"/>
        <v>2.2177452670043287</v>
      </c>
      <c r="Q547" s="136">
        <f t="shared" si="775"/>
        <v>2.0766734726146527</v>
      </c>
      <c r="R547" s="136">
        <f t="shared" si="775"/>
        <v>2.0239652078708068</v>
      </c>
      <c r="S547" s="136">
        <f t="shared" ref="S547:T547" si="776">S498/S$517*100</f>
        <v>1.9417460352653133</v>
      </c>
      <c r="T547" s="136">
        <f t="shared" si="776"/>
        <v>2.0678153255987666</v>
      </c>
      <c r="U547" s="136">
        <f t="shared" ref="U547:V547" si="777">U498/U$517*100</f>
        <v>1.877751312861337</v>
      </c>
      <c r="V547" s="136">
        <f t="shared" si="777"/>
        <v>1.8213273865737616</v>
      </c>
    </row>
    <row r="548" spans="1:22" ht="12" customHeight="1">
      <c r="A548" s="70" t="s">
        <v>19</v>
      </c>
      <c r="B548" s="136">
        <f t="shared" ref="B548:Q568" si="778">B499/B$517*100</f>
        <v>4.8176912632654503</v>
      </c>
      <c r="C548" s="136">
        <f t="shared" si="778"/>
        <v>4.8030195944860976</v>
      </c>
      <c r="D548" s="136">
        <f t="shared" si="778"/>
        <v>3.9672801635991823</v>
      </c>
      <c r="E548" s="136">
        <f t="shared" si="778"/>
        <v>4.0616074408742469</v>
      </c>
      <c r="F548" s="136">
        <f t="shared" si="778"/>
        <v>3.8635047220161236</v>
      </c>
      <c r="G548" s="136">
        <f t="shared" si="778"/>
        <v>3.4211484254210633</v>
      </c>
      <c r="H548" s="136">
        <f t="shared" si="778"/>
        <v>3.4548391422612963</v>
      </c>
      <c r="I548" s="136">
        <f t="shared" si="778"/>
        <v>2.9524251766811553</v>
      </c>
      <c r="J548" s="136">
        <f t="shared" si="778"/>
        <v>2.9177304689567078</v>
      </c>
      <c r="K548" s="136">
        <f t="shared" si="778"/>
        <v>2.8671162741288403</v>
      </c>
      <c r="L548" s="136">
        <f t="shared" si="778"/>
        <v>2.8586501908933486</v>
      </c>
      <c r="M548" s="136">
        <f t="shared" si="778"/>
        <v>2.943823897801864</v>
      </c>
      <c r="N548" s="136">
        <f t="shared" si="778"/>
        <v>2.9395449569000438</v>
      </c>
      <c r="O548" s="136">
        <f t="shared" si="778"/>
        <v>2.9530929348898396</v>
      </c>
      <c r="P548" s="136">
        <f t="shared" si="778"/>
        <v>2.9224861005725016</v>
      </c>
      <c r="Q548" s="136">
        <f t="shared" si="778"/>
        <v>2.8930434961948559</v>
      </c>
      <c r="R548" s="136">
        <f t="shared" si="775"/>
        <v>2.9259072642789685</v>
      </c>
      <c r="S548" s="136">
        <f t="shared" ref="S548" si="779">S499/S$517*100</f>
        <v>2.9693542716512362</v>
      </c>
      <c r="T548" s="136">
        <f t="shared" ref="T548:U548" si="780">T499/T$517*100</f>
        <v>3.1464263130646417</v>
      </c>
      <c r="U548" s="136">
        <f t="shared" si="780"/>
        <v>3.2306104431193168</v>
      </c>
      <c r="V548" s="136">
        <f t="shared" ref="V548" si="781">V499/V$517*100</f>
        <v>3.440319568167538</v>
      </c>
    </row>
    <row r="549" spans="1:22" ht="12" customHeight="1">
      <c r="A549" s="70" t="s">
        <v>20</v>
      </c>
      <c r="B549" s="136">
        <f t="shared" si="778"/>
        <v>3.0815634537964764</v>
      </c>
      <c r="C549" s="136">
        <f t="shared" si="775"/>
        <v>3.2091963983646403</v>
      </c>
      <c r="D549" s="136">
        <f t="shared" si="775"/>
        <v>3.131063286482509</v>
      </c>
      <c r="E549" s="136">
        <f t="shared" si="775"/>
        <v>2.7456042603213788</v>
      </c>
      <c r="F549" s="136">
        <f t="shared" si="775"/>
        <v>2.575890180515219</v>
      </c>
      <c r="G549" s="136">
        <f t="shared" si="775"/>
        <v>2.1006906372610485</v>
      </c>
      <c r="H549" s="136">
        <f t="shared" si="775"/>
        <v>1.9845844552105414</v>
      </c>
      <c r="I549" s="136">
        <f t="shared" si="775"/>
        <v>2.1229818360696315</v>
      </c>
      <c r="J549" s="136">
        <f t="shared" si="775"/>
        <v>2.1071013354528167</v>
      </c>
      <c r="K549" s="136">
        <f t="shared" si="775"/>
        <v>2.0567406867616644</v>
      </c>
      <c r="L549" s="136">
        <f t="shared" si="775"/>
        <v>2.1085311990185525</v>
      </c>
      <c r="M549" s="136">
        <f t="shared" si="775"/>
        <v>2.1804703325181976</v>
      </c>
      <c r="N549" s="136">
        <f t="shared" si="775"/>
        <v>2.2082778655571786</v>
      </c>
      <c r="O549" s="136">
        <f t="shared" si="775"/>
        <v>2.2444724694107085</v>
      </c>
      <c r="P549" s="136">
        <f t="shared" si="775"/>
        <v>2.2228365505928442</v>
      </c>
      <c r="Q549" s="136">
        <f t="shared" si="775"/>
        <v>2.2795629068960066</v>
      </c>
      <c r="R549" s="136">
        <f t="shared" si="775"/>
        <v>2.2439641064378755</v>
      </c>
      <c r="S549" s="136">
        <f t="shared" ref="S549" si="782">S500/S$517*100</f>
        <v>2.2380123590131791</v>
      </c>
      <c r="T549" s="136">
        <f t="shared" ref="T549:U549" si="783">T500/T$517*100</f>
        <v>2.3333607157116902</v>
      </c>
      <c r="U549" s="136">
        <f t="shared" si="783"/>
        <v>2.5173555095473779</v>
      </c>
      <c r="V549" s="136">
        <f t="shared" ref="V549" si="784">V500/V$517*100</f>
        <v>2.5004131930558717</v>
      </c>
    </row>
    <row r="550" spans="1:22" ht="12" customHeight="1">
      <c r="A550" s="70" t="s">
        <v>21</v>
      </c>
      <c r="B550" s="136">
        <f t="shared" si="778"/>
        <v>5.5826389195406696</v>
      </c>
      <c r="C550" s="136">
        <f t="shared" si="775"/>
        <v>5.5004769607549591</v>
      </c>
      <c r="D550" s="136">
        <f t="shared" si="775"/>
        <v>5.0665974183356592</v>
      </c>
      <c r="E550" s="136">
        <f t="shared" si="775"/>
        <v>5.2247030471824374</v>
      </c>
      <c r="F550" s="136">
        <f t="shared" si="775"/>
        <v>4.9763352517027082</v>
      </c>
      <c r="G550" s="136">
        <f t="shared" si="775"/>
        <v>5.0143700938544171</v>
      </c>
      <c r="H550" s="136">
        <f t="shared" si="775"/>
        <v>4.5011028841648795</v>
      </c>
      <c r="I550" s="136">
        <f t="shared" si="775"/>
        <v>4.4079939805428427</v>
      </c>
      <c r="J550" s="136">
        <f t="shared" si="775"/>
        <v>4.4127732769022563</v>
      </c>
      <c r="K550" s="136">
        <f t="shared" si="775"/>
        <v>3.9589515601405409</v>
      </c>
      <c r="L550" s="136">
        <f t="shared" si="775"/>
        <v>3.9511089271152469</v>
      </c>
      <c r="M550" s="136">
        <f t="shared" si="775"/>
        <v>3.9228979206970078</v>
      </c>
      <c r="N550" s="136">
        <f t="shared" si="775"/>
        <v>4.2590397902620794</v>
      </c>
      <c r="O550" s="136">
        <f t="shared" si="775"/>
        <v>4.1503419217630633</v>
      </c>
      <c r="P550" s="136">
        <f t="shared" si="775"/>
        <v>4.0631122659293526</v>
      </c>
      <c r="Q550" s="136">
        <f t="shared" si="775"/>
        <v>4.1743577316256584</v>
      </c>
      <c r="R550" s="136">
        <f t="shared" si="775"/>
        <v>4.2738474614025845</v>
      </c>
      <c r="S550" s="136">
        <f t="shared" ref="S550" si="785">S501/S$517*100</f>
        <v>4.0128388672277113</v>
      </c>
      <c r="T550" s="136">
        <f t="shared" ref="T550:U550" si="786">T501/T$517*100</f>
        <v>3.9732849875155454</v>
      </c>
      <c r="U550" s="136">
        <f t="shared" si="786"/>
        <v>4.0244738190196268</v>
      </c>
      <c r="V550" s="136">
        <f t="shared" ref="V550" si="787">V501/V$517*100</f>
        <v>3.9128606036724669</v>
      </c>
    </row>
    <row r="551" spans="1:22" ht="12" customHeight="1">
      <c r="A551" s="70"/>
      <c r="B551" s="136"/>
      <c r="C551" s="136"/>
      <c r="D551" s="136"/>
      <c r="E551" s="136"/>
      <c r="F551" s="136"/>
      <c r="G551" s="136"/>
      <c r="H551" s="136"/>
      <c r="I551" s="136"/>
      <c r="J551" s="136"/>
      <c r="K551" s="136"/>
      <c r="L551" s="136"/>
      <c r="M551" s="136"/>
      <c r="N551" s="136"/>
      <c r="O551" s="136"/>
      <c r="P551" s="136"/>
      <c r="Q551" s="136"/>
      <c r="R551" s="136"/>
      <c r="S551" s="136"/>
      <c r="T551" s="136"/>
      <c r="U551" s="136"/>
      <c r="V551" s="136"/>
    </row>
    <row r="552" spans="1:22" ht="12" customHeight="1">
      <c r="A552" s="70" t="s">
        <v>22</v>
      </c>
      <c r="B552" s="136">
        <f t="shared" si="778"/>
        <v>5.6564557260563113</v>
      </c>
      <c r="C552" s="136">
        <f t="shared" si="775"/>
        <v>6.0952189881108811</v>
      </c>
      <c r="D552" s="136">
        <f t="shared" si="775"/>
        <v>5.9635797059109938</v>
      </c>
      <c r="E552" s="136">
        <f t="shared" si="775"/>
        <v>6.0403670346711325</v>
      </c>
      <c r="F552" s="136">
        <f t="shared" si="775"/>
        <v>5.8970406732617082</v>
      </c>
      <c r="G552" s="136">
        <f t="shared" si="775"/>
        <v>5.9554551947488807</v>
      </c>
      <c r="H552" s="136">
        <f t="shared" si="775"/>
        <v>5.8000614767555501</v>
      </c>
      <c r="I552" s="136">
        <f t="shared" si="775"/>
        <v>5.747187999357287</v>
      </c>
      <c r="J552" s="136">
        <f t="shared" si="775"/>
        <v>5.9046200935639535</v>
      </c>
      <c r="K552" s="136">
        <f t="shared" si="775"/>
        <v>6.0232375509928522</v>
      </c>
      <c r="L552" s="136">
        <f t="shared" si="775"/>
        <v>6.0831732709769302</v>
      </c>
      <c r="M552" s="136">
        <f t="shared" si="775"/>
        <v>5.9821222467526978</v>
      </c>
      <c r="N552" s="136">
        <f t="shared" si="775"/>
        <v>6.1664081982664394</v>
      </c>
      <c r="O552" s="136">
        <f t="shared" si="775"/>
        <v>6.0614849979041896</v>
      </c>
      <c r="P552" s="136">
        <f t="shared" si="775"/>
        <v>6.0455866386854487</v>
      </c>
      <c r="Q552" s="136">
        <f t="shared" si="775"/>
        <v>6.2965760581874166</v>
      </c>
      <c r="R552" s="136">
        <f t="shared" si="775"/>
        <v>6.4078737659224867</v>
      </c>
      <c r="S552" s="136">
        <f t="shared" ref="S552" si="788">S503/S$517*100</f>
        <v>6.4345181346822029</v>
      </c>
      <c r="T552" s="136">
        <f t="shared" ref="T552:U552" si="789">T503/T$517*100</f>
        <v>6.3924608033989809</v>
      </c>
      <c r="U552" s="136">
        <f t="shared" si="789"/>
        <v>6.3078269139187642</v>
      </c>
      <c r="V552" s="136">
        <f t="shared" ref="V552" si="790">V503/V$517*100</f>
        <v>6.4140328987934074</v>
      </c>
    </row>
    <row r="553" spans="1:22" ht="12" customHeight="1">
      <c r="A553" s="70" t="s">
        <v>23</v>
      </c>
      <c r="B553" s="136">
        <f t="shared" si="778"/>
        <v>5.8768520903562518</v>
      </c>
      <c r="C553" s="136">
        <f t="shared" si="775"/>
        <v>6.1229479340409618</v>
      </c>
      <c r="D553" s="136">
        <f t="shared" si="775"/>
        <v>6.0769738479349922</v>
      </c>
      <c r="E553" s="136">
        <f t="shared" si="775"/>
        <v>6.0294450650822267</v>
      </c>
      <c r="F553" s="136">
        <f t="shared" si="775"/>
        <v>6.3592495424442408</v>
      </c>
      <c r="G553" s="136">
        <f t="shared" si="775"/>
        <v>6.1063094185290527</v>
      </c>
      <c r="H553" s="136">
        <f t="shared" si="775"/>
        <v>6.1166612492805177</v>
      </c>
      <c r="I553" s="136">
        <f t="shared" si="775"/>
        <v>6.0980283365841661</v>
      </c>
      <c r="J553" s="136">
        <f t="shared" si="775"/>
        <v>6.3351358374885596</v>
      </c>
      <c r="K553" s="136">
        <f t="shared" si="775"/>
        <v>6.4367897113821906</v>
      </c>
      <c r="L553" s="136">
        <f t="shared" si="775"/>
        <v>6.7649593402232071</v>
      </c>
      <c r="M553" s="136">
        <f t="shared" si="775"/>
        <v>7.0904555307620205</v>
      </c>
      <c r="N553" s="136">
        <f t="shared" si="775"/>
        <v>7.159626335709059</v>
      </c>
      <c r="O553" s="136">
        <f t="shared" si="775"/>
        <v>7.4086685645650654</v>
      </c>
      <c r="P553" s="136">
        <f t="shared" si="775"/>
        <v>7.231409110985962</v>
      </c>
      <c r="Q553" s="136">
        <f t="shared" si="775"/>
        <v>6.9301221633290018</v>
      </c>
      <c r="R553" s="136">
        <f t="shared" si="775"/>
        <v>7.0780628260631921</v>
      </c>
      <c r="S553" s="136">
        <f t="shared" ref="S553" si="791">S504/S$517*100</f>
        <v>7.3539216586796572</v>
      </c>
      <c r="T553" s="136">
        <f t="shared" ref="T553:U553" si="792">T504/T$517*100</f>
        <v>7.4540310363338689</v>
      </c>
      <c r="U553" s="136">
        <f t="shared" si="792"/>
        <v>7.3328447317732453</v>
      </c>
      <c r="V553" s="136">
        <f t="shared" ref="V553" si="793">V504/V$517*100</f>
        <v>7.6531635060992116</v>
      </c>
    </row>
    <row r="554" spans="1:22" ht="12" customHeight="1">
      <c r="A554" s="70" t="s">
        <v>24</v>
      </c>
      <c r="B554" s="136">
        <f t="shared" si="778"/>
        <v>5.0764947656275217</v>
      </c>
      <c r="C554" s="136">
        <f t="shared" si="775"/>
        <v>4.4799983522827169</v>
      </c>
      <c r="D554" s="136">
        <f t="shared" si="775"/>
        <v>4.4588567533352812</v>
      </c>
      <c r="E554" s="136">
        <f t="shared" si="775"/>
        <v>4.6135906022100981</v>
      </c>
      <c r="F554" s="136">
        <f t="shared" si="775"/>
        <v>4.7557320968436665</v>
      </c>
      <c r="G554" s="136">
        <f t="shared" si="775"/>
        <v>4.7900496973801294</v>
      </c>
      <c r="H554" s="136">
        <f t="shared" si="775"/>
        <v>4.3224671052450043</v>
      </c>
      <c r="I554" s="136">
        <f t="shared" si="775"/>
        <v>4.6121438492182145</v>
      </c>
      <c r="J554" s="136">
        <f t="shared" si="775"/>
        <v>4.297665197383898</v>
      </c>
      <c r="K554" s="136">
        <f t="shared" si="775"/>
        <v>4.285236321902528</v>
      </c>
      <c r="L554" s="136">
        <f t="shared" si="775"/>
        <v>4.3550785057031716</v>
      </c>
      <c r="M554" s="136">
        <f t="shared" si="775"/>
        <v>4.5193390339748341</v>
      </c>
      <c r="N554" s="136">
        <f t="shared" si="775"/>
        <v>4.4741964716960503</v>
      </c>
      <c r="O554" s="136">
        <f t="shared" si="775"/>
        <v>4.5025836210337573</v>
      </c>
      <c r="P554" s="136">
        <f t="shared" si="775"/>
        <v>4.4838577280995526</v>
      </c>
      <c r="Q554" s="136">
        <f t="shared" si="775"/>
        <v>4.3633259086628025</v>
      </c>
      <c r="R554" s="136">
        <f t="shared" si="775"/>
        <v>4.2663264828040841</v>
      </c>
      <c r="S554" s="136">
        <f t="shared" ref="S554" si="794">S505/S$517*100</f>
        <v>4.0879447360169259</v>
      </c>
      <c r="T554" s="136">
        <f t="shared" ref="T554:U554" si="795">T505/T$517*100</f>
        <v>4.0379710803876572</v>
      </c>
      <c r="U554" s="136">
        <f t="shared" si="795"/>
        <v>3.9838451452700401</v>
      </c>
      <c r="V554" s="136">
        <f t="shared" ref="V554" si="796">V505/V$517*100</f>
        <v>3.8488199930921709</v>
      </c>
    </row>
    <row r="555" spans="1:22" ht="12" customHeight="1">
      <c r="A555" s="70" t="s">
        <v>25</v>
      </c>
      <c r="B555" s="136">
        <f t="shared" si="778"/>
        <v>4.8594582024273576</v>
      </c>
      <c r="C555" s="136">
        <f t="shared" si="775"/>
        <v>4.5706609444089938</v>
      </c>
      <c r="D555" s="136">
        <f t="shared" si="775"/>
        <v>4.6441393189859443</v>
      </c>
      <c r="E555" s="136">
        <f t="shared" si="775"/>
        <v>4.9976955585716514</v>
      </c>
      <c r="F555" s="136">
        <f t="shared" si="775"/>
        <v>5.0799750003432624</v>
      </c>
      <c r="G555" s="136">
        <f t="shared" si="775"/>
        <v>4.9723894237434934</v>
      </c>
      <c r="H555" s="136">
        <f t="shared" si="775"/>
        <v>5.2836898414904088</v>
      </c>
      <c r="I555" s="136">
        <f t="shared" si="775"/>
        <v>4.9402084242240507</v>
      </c>
      <c r="J555" s="136">
        <f t="shared" si="775"/>
        <v>4.8675471186042838</v>
      </c>
      <c r="K555" s="136">
        <f t="shared" si="775"/>
        <v>5.1560239821533695</v>
      </c>
      <c r="L555" s="136">
        <f t="shared" si="775"/>
        <v>5.2435993945037573</v>
      </c>
      <c r="M555" s="136">
        <f t="shared" si="775"/>
        <v>5.3452506213687094</v>
      </c>
      <c r="N555" s="136">
        <f t="shared" si="775"/>
        <v>5.1538879387857106</v>
      </c>
      <c r="O555" s="136">
        <f t="shared" si="775"/>
        <v>5.0549502506335164</v>
      </c>
      <c r="P555" s="136">
        <f t="shared" si="775"/>
        <v>5.0230871846586229</v>
      </c>
      <c r="Q555" s="136">
        <f t="shared" si="775"/>
        <v>5.0495493637469835</v>
      </c>
      <c r="R555" s="136">
        <f t="shared" si="775"/>
        <v>4.9737505517439216</v>
      </c>
      <c r="S555" s="136">
        <f t="shared" ref="S555" si="797">S506/S$517*100</f>
        <v>4.8997770183168052</v>
      </c>
      <c r="T555" s="136">
        <f t="shared" ref="T555:U555" si="798">T506/T$517*100</f>
        <v>4.9796064961190254</v>
      </c>
      <c r="U555" s="136">
        <f t="shared" si="798"/>
        <v>4.90312747057125</v>
      </c>
      <c r="V555" s="136">
        <f t="shared" ref="V555" si="799">V506/V$517*100</f>
        <v>4.8976575145411179</v>
      </c>
    </row>
    <row r="556" spans="1:22" ht="12" customHeight="1">
      <c r="A556" s="70" t="s">
        <v>26</v>
      </c>
      <c r="B556" s="136">
        <f t="shared" si="778"/>
        <v>8.3799039096885473</v>
      </c>
      <c r="C556" s="136">
        <f t="shared" si="775"/>
        <v>7.7602144168396698</v>
      </c>
      <c r="D556" s="136">
        <f t="shared" si="775"/>
        <v>7.5980999989179949</v>
      </c>
      <c r="E556" s="136">
        <f t="shared" si="775"/>
        <v>7.5919928781225874</v>
      </c>
      <c r="F556" s="136">
        <f t="shared" si="775"/>
        <v>7.6818513985009353</v>
      </c>
      <c r="G556" s="136">
        <f t="shared" si="775"/>
        <v>7.6328591542993998</v>
      </c>
      <c r="H556" s="136">
        <f t="shared" si="775"/>
        <v>7.6424878329554042</v>
      </c>
      <c r="I556" s="136">
        <f t="shared" si="775"/>
        <v>7.7442791497256778</v>
      </c>
      <c r="J556" s="136">
        <f t="shared" si="775"/>
        <v>7.4672502581679847</v>
      </c>
      <c r="K556" s="136">
        <f t="shared" si="775"/>
        <v>7.4852394988726711</v>
      </c>
      <c r="L556" s="136">
        <f t="shared" si="775"/>
        <v>7.711396841639778</v>
      </c>
      <c r="M556" s="136">
        <f t="shared" si="775"/>
        <v>7.963854757938245</v>
      </c>
      <c r="N556" s="136">
        <f t="shared" si="775"/>
        <v>8.1046777099006171</v>
      </c>
      <c r="O556" s="136">
        <f t="shared" si="775"/>
        <v>8.2463564260469724</v>
      </c>
      <c r="P556" s="136">
        <f t="shared" si="775"/>
        <v>8.6153450394150184</v>
      </c>
      <c r="Q556" s="136">
        <f t="shared" si="775"/>
        <v>8.606430589642585</v>
      </c>
      <c r="R556" s="136">
        <f t="shared" si="775"/>
        <v>8.5286253377248187</v>
      </c>
      <c r="S556" s="136">
        <f t="shared" ref="S556" si="800">S507/S$517*100</f>
        <v>8.5971870733970821</v>
      </c>
      <c r="T556" s="136">
        <f t="shared" ref="T556:U556" si="801">T507/T$517*100</f>
        <v>8.7069085740594634</v>
      </c>
      <c r="U556" s="136">
        <f t="shared" si="801"/>
        <v>8.6430924224819705</v>
      </c>
      <c r="V556" s="136">
        <f t="shared" ref="V556" si="802">V507/V$517*100</f>
        <v>8.7325721379868124</v>
      </c>
    </row>
    <row r="557" spans="1:22" ht="12" customHeight="1">
      <c r="A557" s="70" t="s">
        <v>27</v>
      </c>
      <c r="B557" s="136">
        <f t="shared" si="778"/>
        <v>6.6807997907700338</v>
      </c>
      <c r="C557" s="136">
        <f t="shared" si="775"/>
        <v>6.865069118307245</v>
      </c>
      <c r="D557" s="136">
        <f t="shared" si="775"/>
        <v>6.7915733437205823</v>
      </c>
      <c r="E557" s="136">
        <f t="shared" si="775"/>
        <v>6.2903483213827203</v>
      </c>
      <c r="F557" s="136">
        <f t="shared" si="775"/>
        <v>6.2663907686377378</v>
      </c>
      <c r="G557" s="136">
        <f t="shared" si="775"/>
        <v>6.4568480139552591</v>
      </c>
      <c r="H557" s="136">
        <f t="shared" si="775"/>
        <v>6.4786787685002816</v>
      </c>
      <c r="I557" s="136">
        <f t="shared" si="775"/>
        <v>6.6832822265335556</v>
      </c>
      <c r="J557" s="136">
        <f t="shared" si="775"/>
        <v>6.9695139106830446</v>
      </c>
      <c r="K557" s="136">
        <f t="shared" si="775"/>
        <v>7.0188205696903152</v>
      </c>
      <c r="L557" s="136">
        <f t="shared" si="775"/>
        <v>7.1329058466844568</v>
      </c>
      <c r="M557" s="136">
        <f t="shared" si="775"/>
        <v>7.1541517992716148</v>
      </c>
      <c r="N557" s="136">
        <f t="shared" si="775"/>
        <v>6.9151623038410781</v>
      </c>
      <c r="O557" s="136">
        <f t="shared" si="775"/>
        <v>6.7930184495000505</v>
      </c>
      <c r="P557" s="136">
        <f t="shared" si="775"/>
        <v>6.8121374414334914</v>
      </c>
      <c r="Q557" s="136">
        <f t="shared" si="775"/>
        <v>7.2391826675191284</v>
      </c>
      <c r="R557" s="136">
        <f t="shared" si="775"/>
        <v>7.4728114568752018</v>
      </c>
      <c r="S557" s="136">
        <f t="shared" ref="S557" si="803">S508/S$517*100</f>
        <v>8.2209450749237458</v>
      </c>
      <c r="T557" s="136">
        <f t="shared" ref="T557:U557" si="804">T508/T$517*100</f>
        <v>8.131343716985926</v>
      </c>
      <c r="U557" s="136">
        <f t="shared" si="804"/>
        <v>8.1098726235200012</v>
      </c>
      <c r="V557" s="136">
        <f t="shared" ref="V557" si="805">V508/V$517*100</f>
        <v>7.6441922998756793</v>
      </c>
    </row>
    <row r="558" spans="1:22" ht="12" customHeight="1">
      <c r="A558" s="70" t="s">
        <v>28</v>
      </c>
      <c r="B558" s="136">
        <f t="shared" si="778"/>
        <v>4.2072944575798763</v>
      </c>
      <c r="C558" s="136">
        <f t="shared" si="775"/>
        <v>3.9775590060145491</v>
      </c>
      <c r="D558" s="136">
        <f t="shared" si="775"/>
        <v>4.4485127838911076</v>
      </c>
      <c r="E558" s="136">
        <f t="shared" si="775"/>
        <v>5.0080055212439367</v>
      </c>
      <c r="F558" s="136">
        <f t="shared" si="775"/>
        <v>5.5688311846816596</v>
      </c>
      <c r="G558" s="136">
        <f t="shared" si="775"/>
        <v>5.6002213927971116</v>
      </c>
      <c r="H558" s="136">
        <f t="shared" si="775"/>
        <v>5.3323083528368436</v>
      </c>
      <c r="I558" s="136">
        <f t="shared" si="775"/>
        <v>5.3094565692734168</v>
      </c>
      <c r="J558" s="136">
        <f t="shared" si="775"/>
        <v>5.6454828330733742</v>
      </c>
      <c r="K558" s="136">
        <f t="shared" si="775"/>
        <v>5.5236093557799508</v>
      </c>
      <c r="L558" s="136">
        <f t="shared" si="775"/>
        <v>5.3317040166931013</v>
      </c>
      <c r="M558" s="136">
        <f t="shared" si="775"/>
        <v>5.3231686412206374</v>
      </c>
      <c r="N558" s="136">
        <f t="shared" si="775"/>
        <v>5.7368917119964022</v>
      </c>
      <c r="O558" s="136">
        <f t="shared" si="775"/>
        <v>6.3195743276356975</v>
      </c>
      <c r="P558" s="136">
        <f t="shared" si="775"/>
        <v>6.3235528584654421</v>
      </c>
      <c r="Q558" s="136">
        <f t="shared" si="775"/>
        <v>6.1070063453434251</v>
      </c>
      <c r="R558" s="136">
        <f t="shared" si="775"/>
        <v>6.017933629624272</v>
      </c>
      <c r="S558" s="136">
        <f t="shared" ref="S558" si="806">S509/S$517*100</f>
        <v>5.9603257306292585</v>
      </c>
      <c r="T558" s="136">
        <f t="shared" ref="T558:U558" si="807">T509/T$517*100</f>
        <v>5.9131418222527037</v>
      </c>
      <c r="U558" s="136">
        <f t="shared" si="807"/>
        <v>6.6866072822301277</v>
      </c>
      <c r="V558" s="136">
        <f t="shared" ref="V558" si="808">V509/V$517*100</f>
        <v>6.6357942157112726</v>
      </c>
    </row>
    <row r="559" spans="1:22" ht="12" customHeight="1">
      <c r="A559" s="70" t="s">
        <v>29</v>
      </c>
      <c r="B559" s="136">
        <f t="shared" si="778"/>
        <v>8.5789227160105064</v>
      </c>
      <c r="C559" s="136">
        <f t="shared" si="775"/>
        <v>8.5111844531771759</v>
      </c>
      <c r="D559" s="136">
        <f t="shared" si="775"/>
        <v>8.3374557730385952</v>
      </c>
      <c r="E559" s="136">
        <f t="shared" si="775"/>
        <v>7.9820766712849638</v>
      </c>
      <c r="F559" s="136">
        <f t="shared" si="775"/>
        <v>7.9646485732752863</v>
      </c>
      <c r="G559" s="136">
        <f t="shared" si="775"/>
        <v>8.4110482076187196</v>
      </c>
      <c r="H559" s="136">
        <f t="shared" si="775"/>
        <v>8.7372597150105378</v>
      </c>
      <c r="I559" s="136">
        <f t="shared" si="775"/>
        <v>9.6998747333077855</v>
      </c>
      <c r="J559" s="136">
        <f t="shared" si="775"/>
        <v>9.4757474035190477</v>
      </c>
      <c r="K559" s="136">
        <f t="shared" si="775"/>
        <v>9.2035335850420292</v>
      </c>
      <c r="L559" s="136">
        <f t="shared" si="775"/>
        <v>9.2759651844482587</v>
      </c>
      <c r="M559" s="136">
        <f t="shared" si="775"/>
        <v>9.2648248625795127</v>
      </c>
      <c r="N559" s="136">
        <f t="shared" si="775"/>
        <v>9.4066855290308773</v>
      </c>
      <c r="O559" s="136">
        <f t="shared" si="775"/>
        <v>9.489658696523863</v>
      </c>
      <c r="P559" s="136">
        <f t="shared" si="775"/>
        <v>9.5288285001123203</v>
      </c>
      <c r="Q559" s="136">
        <f t="shared" si="775"/>
        <v>9.5889533964430314</v>
      </c>
      <c r="R559" s="136">
        <f t="shared" si="775"/>
        <v>9.7858617109856443</v>
      </c>
      <c r="S559" s="136">
        <f t="shared" ref="S559" si="809">S510/S$517*100</f>
        <v>9.7467384177802554</v>
      </c>
      <c r="T559" s="136">
        <f t="shared" ref="T559:U559" si="810">T510/T$517*100</f>
        <v>9.689693973265884</v>
      </c>
      <c r="U559" s="136">
        <f t="shared" si="810"/>
        <v>9.4690045037623882</v>
      </c>
      <c r="V559" s="136">
        <f t="shared" ref="V559" si="811">V510/V$517*100</f>
        <v>9.5774182317683536</v>
      </c>
    </row>
    <row r="560" spans="1:22" ht="12" customHeight="1">
      <c r="A560" s="70" t="s">
        <v>30</v>
      </c>
      <c r="B560" s="136">
        <f t="shared" si="778"/>
        <v>4.9266871636493237</v>
      </c>
      <c r="C560" s="136">
        <f t="shared" si="775"/>
        <v>5.1596054479941138</v>
      </c>
      <c r="D560" s="136">
        <f t="shared" si="775"/>
        <v>5.2153514893801187</v>
      </c>
      <c r="E560" s="136">
        <f t="shared" si="775"/>
        <v>4.9274089180706335</v>
      </c>
      <c r="F560" s="136">
        <f t="shared" si="775"/>
        <v>4.9335673279506436</v>
      </c>
      <c r="G560" s="136">
        <f t="shared" si="775"/>
        <v>5.177873756391695</v>
      </c>
      <c r="H560" s="136">
        <f t="shared" si="775"/>
        <v>5.3268449786900813</v>
      </c>
      <c r="I560" s="136">
        <f t="shared" si="775"/>
        <v>4.8536293281098146</v>
      </c>
      <c r="J560" s="136">
        <f t="shared" si="775"/>
        <v>4.7127249178866011</v>
      </c>
      <c r="K560" s="136">
        <f t="shared" si="775"/>
        <v>4.7648595332435182</v>
      </c>
      <c r="L560" s="136">
        <f t="shared" si="775"/>
        <v>4.7336824404642783</v>
      </c>
      <c r="M560" s="136">
        <f t="shared" si="775"/>
        <v>4.7084700556966741</v>
      </c>
      <c r="N560" s="136">
        <f t="shared" si="775"/>
        <v>4.6097097642617673</v>
      </c>
      <c r="O560" s="136">
        <f t="shared" si="775"/>
        <v>4.338419349471228</v>
      </c>
      <c r="P560" s="136">
        <f t="shared" si="775"/>
        <v>4.285029705853324</v>
      </c>
      <c r="Q560" s="136">
        <f t="shared" si="775"/>
        <v>4.034629557063405</v>
      </c>
      <c r="R560" s="136">
        <f t="shared" si="775"/>
        <v>4.0402861424119907</v>
      </c>
      <c r="S560" s="136">
        <f t="shared" ref="S560" si="812">S511/S$517*100</f>
        <v>3.9397917781839027</v>
      </c>
      <c r="T560" s="136">
        <f t="shared" ref="T560:U560" si="813">T511/T$517*100</f>
        <v>3.8891510380150192</v>
      </c>
      <c r="U560" s="136">
        <f t="shared" si="813"/>
        <v>3.8281079042778354</v>
      </c>
      <c r="V560" s="136">
        <f t="shared" ref="V560" si="814">V511/V$517*100</f>
        <v>3.7160806456232072</v>
      </c>
    </row>
    <row r="561" spans="1:22" ht="12" customHeight="1">
      <c r="A561" s="70" t="s">
        <v>31</v>
      </c>
      <c r="B561" s="136">
        <f t="shared" si="778"/>
        <v>9.5044491013190857</v>
      </c>
      <c r="C561" s="136">
        <f t="shared" si="775"/>
        <v>9.7950308355795563</v>
      </c>
      <c r="D561" s="136">
        <f t="shared" si="775"/>
        <v>10.32219950011361</v>
      </c>
      <c r="E561" s="136">
        <f t="shared" si="775"/>
        <v>9.7448919784253434</v>
      </c>
      <c r="F561" s="136">
        <f t="shared" si="775"/>
        <v>9.7692922239167803</v>
      </c>
      <c r="G561" s="136">
        <f t="shared" si="775"/>
        <v>10.014046953170009</v>
      </c>
      <c r="H561" s="136">
        <f t="shared" si="775"/>
        <v>10.597897318366263</v>
      </c>
      <c r="I561" s="136">
        <f t="shared" si="775"/>
        <v>10.865390565322498</v>
      </c>
      <c r="J561" s="136">
        <f t="shared" si="775"/>
        <v>10.823617432508261</v>
      </c>
      <c r="K561" s="136">
        <f t="shared" si="775"/>
        <v>11.165511209244189</v>
      </c>
      <c r="L561" s="136">
        <f t="shared" si="775"/>
        <v>10.421855733141856</v>
      </c>
      <c r="M561" s="136">
        <f t="shared" si="775"/>
        <v>9.8142336346347445</v>
      </c>
      <c r="N561" s="136">
        <f t="shared" si="775"/>
        <v>9.1017474175664379</v>
      </c>
      <c r="O561" s="136">
        <f t="shared" si="775"/>
        <v>8.9697521305894714</v>
      </c>
      <c r="P561" s="136">
        <f t="shared" si="775"/>
        <v>8.8499460279279223</v>
      </c>
      <c r="Q561" s="136">
        <f t="shared" si="775"/>
        <v>9.0229511690418729</v>
      </c>
      <c r="R561" s="136">
        <f t="shared" si="775"/>
        <v>8.8729464235075373</v>
      </c>
      <c r="S561" s="136">
        <f t="shared" ref="S561" si="815">S512/S$517*100</f>
        <v>9.0460406498142341</v>
      </c>
      <c r="T561" s="136">
        <f t="shared" ref="T561:U561" si="816">T512/T$517*100</f>
        <v>9.2260402597377773</v>
      </c>
      <c r="U561" s="136">
        <f t="shared" si="816"/>
        <v>9.0180154100557957</v>
      </c>
      <c r="V561" s="136">
        <f t="shared" ref="V561" si="817">V512/V$517*100</f>
        <v>9.1515964779044356</v>
      </c>
    </row>
    <row r="562" spans="1:22" ht="12" customHeight="1">
      <c r="A562" s="70" t="s">
        <v>32</v>
      </c>
      <c r="B562" s="136">
        <f t="shared" si="778"/>
        <v>3.6188681159487124</v>
      </c>
      <c r="C562" s="136">
        <f t="shared" si="775"/>
        <v>3.5621969411196623</v>
      </c>
      <c r="D562" s="136">
        <f t="shared" si="775"/>
        <v>3.6537150647580097</v>
      </c>
      <c r="E562" s="136">
        <f t="shared" si="775"/>
        <v>3.6909666366783278</v>
      </c>
      <c r="F562" s="136">
        <f t="shared" si="775"/>
        <v>3.7129779035784196</v>
      </c>
      <c r="G562" s="136">
        <f t="shared" si="775"/>
        <v>3.5947053536954314</v>
      </c>
      <c r="H562" s="136">
        <f t="shared" si="775"/>
        <v>3.6359582730660618</v>
      </c>
      <c r="I562" s="136">
        <f t="shared" si="775"/>
        <v>3.4430920541189547</v>
      </c>
      <c r="J562" s="136">
        <f t="shared" si="775"/>
        <v>3.4871932437792132</v>
      </c>
      <c r="K562" s="136">
        <f t="shared" si="775"/>
        <v>3.6508350963862957</v>
      </c>
      <c r="L562" s="136">
        <f t="shared" si="775"/>
        <v>3.6848661142485963</v>
      </c>
      <c r="M562" s="136">
        <f t="shared" si="775"/>
        <v>3.5762335973002615</v>
      </c>
      <c r="N562" s="136">
        <f t="shared" si="775"/>
        <v>3.4856267810745347</v>
      </c>
      <c r="O562" s="136">
        <f t="shared" si="775"/>
        <v>3.3892579920404646</v>
      </c>
      <c r="P562" s="136">
        <f t="shared" si="775"/>
        <v>3.3475189594488191</v>
      </c>
      <c r="Q562" s="136">
        <f t="shared" si="775"/>
        <v>3.3548940953245197</v>
      </c>
      <c r="R562" s="136">
        <f t="shared" si="775"/>
        <v>3.2628306661943114</v>
      </c>
      <c r="S562" s="136">
        <f t="shared" ref="S562" si="818">S513/S$517*100</f>
        <v>3.0896345190848882</v>
      </c>
      <c r="T562" s="136">
        <f t="shared" ref="T562:U562" si="819">T513/T$517*100</f>
        <v>2.8733157449312352</v>
      </c>
      <c r="U562" s="136">
        <f t="shared" si="819"/>
        <v>2.7550711037840907</v>
      </c>
      <c r="V562" s="136">
        <f t="shared" ref="V562" si="820">V513/V$517*100</f>
        <v>2.8408704692389413</v>
      </c>
    </row>
    <row r="563" spans="1:22" ht="12" customHeight="1">
      <c r="A563" s="70" t="s">
        <v>33</v>
      </c>
      <c r="B563" s="136">
        <f t="shared" si="778"/>
        <v>6.3729497801965422</v>
      </c>
      <c r="C563" s="136">
        <f t="shared" ref="C563:R568" si="821">C514/C$517*100</f>
        <v>6.4946378626360639</v>
      </c>
      <c r="D563" s="136">
        <f t="shared" si="821"/>
        <v>6.8626394434165388</v>
      </c>
      <c r="E563" s="136">
        <f t="shared" si="821"/>
        <v>7.2582607987443497</v>
      </c>
      <c r="F563" s="136">
        <f t="shared" si="821"/>
        <v>7.1689922890603119</v>
      </c>
      <c r="G563" s="136">
        <f t="shared" si="821"/>
        <v>7.3673866535716437</v>
      </c>
      <c r="H563" s="136">
        <f t="shared" si="821"/>
        <v>6.6813202823074418</v>
      </c>
      <c r="I563" s="136">
        <f t="shared" si="821"/>
        <v>6.2159111058880541</v>
      </c>
      <c r="J563" s="136">
        <f t="shared" si="821"/>
        <v>6.2423473036574189</v>
      </c>
      <c r="K563" s="136">
        <f t="shared" si="821"/>
        <v>6.1940493363607203</v>
      </c>
      <c r="L563" s="136">
        <f t="shared" si="821"/>
        <v>6.172435260945444</v>
      </c>
      <c r="M563" s="136">
        <f t="shared" si="821"/>
        <v>6.186096001522519</v>
      </c>
      <c r="N563" s="136">
        <f t="shared" si="821"/>
        <v>6.2171426749996348</v>
      </c>
      <c r="O563" s="136">
        <f t="shared" si="821"/>
        <v>6.287477962162658</v>
      </c>
      <c r="P563" s="136">
        <f t="shared" si="821"/>
        <v>6.567532527272979</v>
      </c>
      <c r="Q563" s="136">
        <f t="shared" si="821"/>
        <v>6.3645066375179598</v>
      </c>
      <c r="R563" s="136">
        <f t="shared" si="821"/>
        <v>6.2284799321385798</v>
      </c>
      <c r="S563" s="136">
        <f t="shared" ref="S563" si="822">S514/S$517*100</f>
        <v>5.9931870227194262</v>
      </c>
      <c r="T563" s="136">
        <f t="shared" ref="T563:U563" si="823">T514/T$517*100</f>
        <v>5.9221971110954028</v>
      </c>
      <c r="U563" s="136">
        <f t="shared" si="823"/>
        <v>5.8612720055459766</v>
      </c>
      <c r="V563" s="136">
        <f t="shared" ref="V563" si="824">V514/V$517*100</f>
        <v>5.698958753499201</v>
      </c>
    </row>
    <row r="564" spans="1:22" ht="12" customHeight="1">
      <c r="A564" s="70" t="s">
        <v>34</v>
      </c>
      <c r="B564" s="136">
        <f t="shared" si="778"/>
        <v>4.3196830982899934</v>
      </c>
      <c r="C564" s="136">
        <f t="shared" si="821"/>
        <v>4.5372488995193772</v>
      </c>
      <c r="D564" s="136">
        <f t="shared" si="821"/>
        <v>5.0406725744149057</v>
      </c>
      <c r="E564" s="136">
        <f t="shared" si="821"/>
        <v>5.2994149684651664</v>
      </c>
      <c r="F564" s="136">
        <f t="shared" si="821"/>
        <v>5.5657291117341252</v>
      </c>
      <c r="G564" s="136">
        <f t="shared" si="821"/>
        <v>5.646786793985938</v>
      </c>
      <c r="H564" s="136">
        <f t="shared" si="821"/>
        <v>6.3590915788433868</v>
      </c>
      <c r="I564" s="136">
        <f t="shared" si="821"/>
        <v>6.7570174567377519</v>
      </c>
      <c r="J564" s="136">
        <f t="shared" si="821"/>
        <v>6.7103242568927319</v>
      </c>
      <c r="K564" s="136">
        <f t="shared" si="821"/>
        <v>6.7764276757782831</v>
      </c>
      <c r="L564" s="136">
        <f t="shared" si="821"/>
        <v>6.5465543955622669</v>
      </c>
      <c r="M564" s="136">
        <f t="shared" si="821"/>
        <v>6.6253225221172665</v>
      </c>
      <c r="N564" s="136">
        <f t="shared" si="821"/>
        <v>6.6873441386848613</v>
      </c>
      <c r="O564" s="136">
        <f t="shared" si="821"/>
        <v>6.715550734533962</v>
      </c>
      <c r="P564" s="136">
        <f t="shared" si="821"/>
        <v>6.710624392339672</v>
      </c>
      <c r="Q564" s="136">
        <f t="shared" si="821"/>
        <v>6.9746358130357953</v>
      </c>
      <c r="R564" s="136">
        <f t="shared" si="821"/>
        <v>7.0878442080656132</v>
      </c>
      <c r="S564" s="136">
        <f t="shared" ref="S564" si="825">S515/S$517*100</f>
        <v>7.1235362867848515</v>
      </c>
      <c r="T564" s="136">
        <f t="shared" ref="T564:U564" si="826">T515/T$517*100</f>
        <v>6.9108665376510876</v>
      </c>
      <c r="U564" s="136">
        <f t="shared" si="826"/>
        <v>6.9834453475842526</v>
      </c>
      <c r="V564" s="136">
        <f t="shared" ref="V564" si="827">V515/V$517*100</f>
        <v>7.1363530183450816</v>
      </c>
    </row>
    <row r="565" spans="1:22" ht="12" customHeight="1">
      <c r="A565" s="70" t="s">
        <v>35</v>
      </c>
      <c r="B565" s="136">
        <f t="shared" si="778"/>
        <v>5.5142570853923099</v>
      </c>
      <c r="C565" s="136">
        <f t="shared" si="821"/>
        <v>5.5980431831609394</v>
      </c>
      <c r="D565" s="136">
        <f t="shared" si="821"/>
        <v>5.3928436177924928</v>
      </c>
      <c r="E565" s="136">
        <f t="shared" si="821"/>
        <v>5.4787329950347399</v>
      </c>
      <c r="F565" s="136">
        <f t="shared" si="821"/>
        <v>5.0641595136763282</v>
      </c>
      <c r="G565" s="136">
        <f t="shared" si="821"/>
        <v>5.0098406005003433</v>
      </c>
      <c r="H565" s="136">
        <f t="shared" si="821"/>
        <v>4.999042529884381</v>
      </c>
      <c r="I565" s="136">
        <f t="shared" si="821"/>
        <v>4.8264856114902157</v>
      </c>
      <c r="J565" s="136">
        <f t="shared" si="821"/>
        <v>4.8732055949756923</v>
      </c>
      <c r="K565" s="136">
        <f t="shared" si="821"/>
        <v>4.9604913978569352</v>
      </c>
      <c r="L565" s="136">
        <f t="shared" si="821"/>
        <v>5.1940736982867586</v>
      </c>
      <c r="M565" s="136">
        <f t="shared" si="821"/>
        <v>5.0015002087543898</v>
      </c>
      <c r="N565" s="136">
        <f t="shared" si="821"/>
        <v>5.0591924364015002</v>
      </c>
      <c r="O565" s="136">
        <f t="shared" si="821"/>
        <v>4.8828300811137888</v>
      </c>
      <c r="P565" s="136">
        <f t="shared" si="821"/>
        <v>4.749363701202391</v>
      </c>
      <c r="Q565" s="136">
        <f t="shared" si="821"/>
        <v>4.6435986278108903</v>
      </c>
      <c r="R565" s="136">
        <f t="shared" si="821"/>
        <v>4.5086828259481164</v>
      </c>
      <c r="S565" s="136">
        <f t="shared" ref="S565" si="828">S516/S$517*100</f>
        <v>4.3445003658293242</v>
      </c>
      <c r="T565" s="136">
        <f t="shared" ref="T565:U565" si="829">T516/T$517*100</f>
        <v>4.3523844638753193</v>
      </c>
      <c r="U565" s="136">
        <f t="shared" si="829"/>
        <v>4.4676760506766104</v>
      </c>
      <c r="V565" s="136">
        <f t="shared" ref="V565" si="830">V516/V$517*100</f>
        <v>4.3775690860514649</v>
      </c>
    </row>
    <row r="566" spans="1:22" ht="12" customHeight="1">
      <c r="A566" s="72" t="s">
        <v>5</v>
      </c>
      <c r="B566" s="137">
        <f t="shared" si="778"/>
        <v>100</v>
      </c>
      <c r="C566" s="137">
        <f t="shared" si="821"/>
        <v>100</v>
      </c>
      <c r="D566" s="137">
        <f t="shared" si="821"/>
        <v>100</v>
      </c>
      <c r="E566" s="137">
        <f t="shared" si="821"/>
        <v>100</v>
      </c>
      <c r="F566" s="137">
        <f t="shared" si="821"/>
        <v>100</v>
      </c>
      <c r="G566" s="137">
        <f t="shared" si="821"/>
        <v>100</v>
      </c>
      <c r="H566" s="137">
        <f t="shared" si="821"/>
        <v>100</v>
      </c>
      <c r="I566" s="137">
        <f t="shared" si="821"/>
        <v>100</v>
      </c>
      <c r="J566" s="137">
        <f t="shared" si="821"/>
        <v>100</v>
      </c>
      <c r="K566" s="137">
        <f t="shared" si="821"/>
        <v>100</v>
      </c>
      <c r="L566" s="137">
        <f t="shared" si="821"/>
        <v>100</v>
      </c>
      <c r="M566" s="137">
        <f t="shared" si="821"/>
        <v>100</v>
      </c>
      <c r="N566" s="137">
        <f t="shared" si="821"/>
        <v>100</v>
      </c>
      <c r="O566" s="137">
        <f t="shared" si="821"/>
        <v>100</v>
      </c>
      <c r="P566" s="137">
        <f t="shared" si="821"/>
        <v>100</v>
      </c>
      <c r="Q566" s="137">
        <f t="shared" si="821"/>
        <v>100</v>
      </c>
      <c r="R566" s="137">
        <f t="shared" si="821"/>
        <v>100</v>
      </c>
      <c r="S566" s="137">
        <f t="shared" ref="S566" si="831">S517/S$517*100</f>
        <v>100</v>
      </c>
      <c r="T566" s="137">
        <f t="shared" ref="T566:U566" si="832">T517/T$517*100</f>
        <v>100</v>
      </c>
      <c r="U566" s="137">
        <f t="shared" si="832"/>
        <v>100</v>
      </c>
      <c r="V566" s="137">
        <f t="shared" ref="V566" si="833">V517/V$517*100</f>
        <v>100</v>
      </c>
    </row>
    <row r="567" spans="1:22" ht="12" customHeight="1">
      <c r="A567" s="73" t="s">
        <v>3</v>
      </c>
      <c r="B567" s="136">
        <f t="shared" si="778"/>
        <v>16.426923996687634</v>
      </c>
      <c r="C567" s="136">
        <f t="shared" si="821"/>
        <v>16.470383616808089</v>
      </c>
      <c r="D567" s="136">
        <f t="shared" si="821"/>
        <v>15.19338678438883</v>
      </c>
      <c r="E567" s="136">
        <f t="shared" si="821"/>
        <v>15.046802052012112</v>
      </c>
      <c r="F567" s="136">
        <f t="shared" si="821"/>
        <v>14.211562392094901</v>
      </c>
      <c r="G567" s="136">
        <f t="shared" si="821"/>
        <v>13.264179385612895</v>
      </c>
      <c r="H567" s="136">
        <f t="shared" si="821"/>
        <v>12.686230696767833</v>
      </c>
      <c r="I567" s="136">
        <f t="shared" si="821"/>
        <v>12.20401259010856</v>
      </c>
      <c r="J567" s="136">
        <f t="shared" si="821"/>
        <v>12.187624597815933</v>
      </c>
      <c r="K567" s="136">
        <f t="shared" si="821"/>
        <v>11.355335175314146</v>
      </c>
      <c r="L567" s="136">
        <f t="shared" si="821"/>
        <v>11.34774995647815</v>
      </c>
      <c r="M567" s="136">
        <f t="shared" si="821"/>
        <v>11.444976486105881</v>
      </c>
      <c r="N567" s="136">
        <f t="shared" si="821"/>
        <v>11.721700587785032</v>
      </c>
      <c r="O567" s="136">
        <f t="shared" si="821"/>
        <v>11.540416416245307</v>
      </c>
      <c r="P567" s="136">
        <f t="shared" si="821"/>
        <v>11.426180184099028</v>
      </c>
      <c r="Q567" s="136">
        <f t="shared" si="821"/>
        <v>11.423637607331173</v>
      </c>
      <c r="R567" s="136">
        <f t="shared" si="821"/>
        <v>11.467684039990235</v>
      </c>
      <c r="S567" s="136">
        <f t="shared" ref="S567" si="834">S518/S$517*100</f>
        <v>11.16195153315744</v>
      </c>
      <c r="T567" s="136">
        <f t="shared" ref="T567:U567" si="835">T518/T$517*100</f>
        <v>11.520887341890644</v>
      </c>
      <c r="U567" s="136">
        <f t="shared" si="835"/>
        <v>11.650191084547659</v>
      </c>
      <c r="V567" s="136">
        <f t="shared" ref="V567" si="836">V518/V$517*100</f>
        <v>11.674920751469639</v>
      </c>
    </row>
    <row r="568" spans="1:22" ht="12" customHeight="1">
      <c r="A568" s="73" t="s">
        <v>4</v>
      </c>
      <c r="B568" s="136">
        <f t="shared" si="778"/>
        <v>83.57307600331238</v>
      </c>
      <c r="C568" s="136">
        <f t="shared" si="821"/>
        <v>83.529616383191907</v>
      </c>
      <c r="D568" s="136">
        <f t="shared" si="821"/>
        <v>84.806613215611165</v>
      </c>
      <c r="E568" s="136">
        <f t="shared" si="821"/>
        <v>84.953197947987874</v>
      </c>
      <c r="F568" s="136">
        <f t="shared" si="821"/>
        <v>85.788437607905095</v>
      </c>
      <c r="G568" s="136">
        <f t="shared" si="821"/>
        <v>86.735820614387109</v>
      </c>
      <c r="H568" s="136">
        <f t="shared" si="821"/>
        <v>87.313769303232164</v>
      </c>
      <c r="I568" s="136">
        <f t="shared" si="821"/>
        <v>87.795987409891424</v>
      </c>
      <c r="J568" s="136">
        <f t="shared" si="821"/>
        <v>87.812375402184074</v>
      </c>
      <c r="K568" s="136">
        <f t="shared" si="821"/>
        <v>88.644664824685876</v>
      </c>
      <c r="L568" s="136">
        <f t="shared" si="821"/>
        <v>88.652250043521875</v>
      </c>
      <c r="M568" s="136">
        <f t="shared" si="821"/>
        <v>88.555023513894113</v>
      </c>
      <c r="N568" s="136">
        <f t="shared" si="821"/>
        <v>88.278299412214977</v>
      </c>
      <c r="O568" s="136">
        <f t="shared" si="821"/>
        <v>88.459583583754693</v>
      </c>
      <c r="P568" s="136">
        <f t="shared" si="821"/>
        <v>88.573819815900976</v>
      </c>
      <c r="Q568" s="136">
        <f t="shared" si="821"/>
        <v>88.576362392668813</v>
      </c>
      <c r="R568" s="136">
        <f t="shared" si="821"/>
        <v>88.532315960009768</v>
      </c>
      <c r="S568" s="136">
        <f t="shared" ref="S568" si="837">S519/S$517*100</f>
        <v>88.838048466842565</v>
      </c>
      <c r="T568" s="136">
        <f t="shared" ref="T568:U568" si="838">T519/T$517*100</f>
        <v>88.479112658109358</v>
      </c>
      <c r="U568" s="136">
        <f t="shared" si="838"/>
        <v>88.349808915452357</v>
      </c>
      <c r="V568" s="136">
        <f t="shared" ref="V568" si="839">V519/V$517*100</f>
        <v>88.325079248530358</v>
      </c>
    </row>
    <row r="569" spans="1:22" ht="12" customHeight="1">
      <c r="A569" s="14"/>
      <c r="B569" s="138"/>
      <c r="C569" s="138"/>
      <c r="D569" s="138"/>
      <c r="E569" s="138"/>
      <c r="F569" s="138"/>
      <c r="G569" s="138"/>
      <c r="H569" s="138"/>
      <c r="I569" s="124"/>
      <c r="J569" s="124"/>
      <c r="K569" s="124"/>
      <c r="L569" s="124"/>
      <c r="M569" s="124"/>
    </row>
    <row r="570" spans="1:22" ht="12" customHeight="1">
      <c r="A570" s="127"/>
      <c r="B570" s="184" t="s">
        <v>96</v>
      </c>
      <c r="C570" s="184"/>
      <c r="D570" s="184"/>
      <c r="E570" s="184"/>
      <c r="F570" s="184"/>
      <c r="G570" s="184"/>
      <c r="H570" s="184"/>
      <c r="I570" s="184"/>
      <c r="J570" s="184"/>
      <c r="K570" s="184"/>
      <c r="L570" s="184"/>
      <c r="M570" s="184"/>
      <c r="N570" s="184"/>
      <c r="O570" s="184"/>
      <c r="P570" s="184"/>
      <c r="Q570" s="184"/>
      <c r="R570" s="184"/>
      <c r="S570" s="184"/>
      <c r="T570" s="184"/>
      <c r="U570" s="184"/>
      <c r="V570" s="184"/>
    </row>
    <row r="571" spans="1:22" ht="12" customHeight="1">
      <c r="A571" s="70" t="s">
        <v>18</v>
      </c>
      <c r="B571" s="136">
        <f t="shared" ref="B571:T571" si="840">B498/$Q498*100</f>
        <v>184.98717205991889</v>
      </c>
      <c r="C571" s="136">
        <f t="shared" si="840"/>
        <v>160.44235703053877</v>
      </c>
      <c r="D571" s="136">
        <f t="shared" si="840"/>
        <v>144.77571795084</v>
      </c>
      <c r="E571" s="136">
        <f t="shared" si="840"/>
        <v>132.50227592485308</v>
      </c>
      <c r="F571" s="136">
        <f t="shared" si="840"/>
        <v>113.75072415790781</v>
      </c>
      <c r="G571" s="136">
        <f t="shared" si="840"/>
        <v>102.18074981378797</v>
      </c>
      <c r="H571" s="136">
        <f t="shared" si="840"/>
        <v>102.94215012827938</v>
      </c>
      <c r="I571" s="136">
        <f t="shared" si="840"/>
        <v>108.25126210378218</v>
      </c>
      <c r="J571" s="136">
        <f t="shared" si="840"/>
        <v>108.59885789952826</v>
      </c>
      <c r="K571" s="136">
        <f t="shared" si="840"/>
        <v>103.05594637093436</v>
      </c>
      <c r="L571" s="136">
        <f t="shared" si="840"/>
        <v>104.23528924935859</v>
      </c>
      <c r="M571" s="136">
        <f t="shared" si="840"/>
        <v>108.96300587602417</v>
      </c>
      <c r="N571" s="136">
        <f t="shared" si="840"/>
        <v>108.1850533807829</v>
      </c>
      <c r="O571" s="136">
        <f t="shared" si="840"/>
        <v>99.782752627658695</v>
      </c>
      <c r="P571" s="136">
        <f t="shared" si="840"/>
        <v>102.74352395928163</v>
      </c>
      <c r="Q571" s="139">
        <f t="shared" si="840"/>
        <v>100</v>
      </c>
      <c r="R571" s="136">
        <f t="shared" si="840"/>
        <v>101.89315567325995</v>
      </c>
      <c r="S571" s="136">
        <f t="shared" si="840"/>
        <v>101.47314408673343</v>
      </c>
      <c r="T571" s="136">
        <f t="shared" si="840"/>
        <v>111.97550277249026</v>
      </c>
      <c r="U571" s="136">
        <f t="shared" ref="U571:V571" si="841">U498/$Q498*100</f>
        <v>107.76917983944385</v>
      </c>
      <c r="V571" s="136">
        <f t="shared" si="841"/>
        <v>109.21335760986508</v>
      </c>
    </row>
    <row r="572" spans="1:22" ht="12" customHeight="1">
      <c r="A572" s="70" t="s">
        <v>19</v>
      </c>
      <c r="B572" s="136">
        <f t="shared" ref="B572:T572" si="842">B499/$Q499*100</f>
        <v>217.22212321036062</v>
      </c>
      <c r="C572" s="136">
        <f t="shared" si="842"/>
        <v>187.02251529733266</v>
      </c>
      <c r="D572" s="136">
        <f t="shared" si="842"/>
        <v>136.13883443236503</v>
      </c>
      <c r="E572" s="136">
        <f t="shared" si="842"/>
        <v>128.13372542030535</v>
      </c>
      <c r="F572" s="136">
        <f t="shared" si="842"/>
        <v>112.8334224440088</v>
      </c>
      <c r="G572" s="136">
        <f t="shared" si="842"/>
        <v>91.984494742470162</v>
      </c>
      <c r="H572" s="136">
        <f t="shared" si="842"/>
        <v>92.978078773837112</v>
      </c>
      <c r="I572" s="136">
        <f t="shared" si="842"/>
        <v>84.325432186775984</v>
      </c>
      <c r="J572" s="136">
        <f t="shared" si="842"/>
        <v>82.708073427196581</v>
      </c>
      <c r="K572" s="136">
        <f t="shared" si="842"/>
        <v>85.780906552605018</v>
      </c>
      <c r="L572" s="136">
        <f t="shared" si="842"/>
        <v>88.039862175488636</v>
      </c>
      <c r="M572" s="136">
        <f t="shared" si="842"/>
        <v>96.02714905245648</v>
      </c>
      <c r="N572" s="136">
        <f t="shared" si="842"/>
        <v>98.614328996613807</v>
      </c>
      <c r="O572" s="136">
        <f t="shared" si="842"/>
        <v>96.472702429751095</v>
      </c>
      <c r="P572" s="136">
        <f t="shared" si="842"/>
        <v>97.187073011346769</v>
      </c>
      <c r="Q572" s="139">
        <f t="shared" si="842"/>
        <v>100</v>
      </c>
      <c r="R572" s="136">
        <f t="shared" si="842"/>
        <v>105.73427196578152</v>
      </c>
      <c r="S572" s="136">
        <f t="shared" si="842"/>
        <v>111.38685914572565</v>
      </c>
      <c r="T572" s="136">
        <f t="shared" si="842"/>
        <v>122.30440206736768</v>
      </c>
      <c r="U572" s="136">
        <f t="shared" ref="U572:V572" si="843">U499/$Q499*100</f>
        <v>133.09273450959427</v>
      </c>
      <c r="V572" s="136">
        <f t="shared" si="843"/>
        <v>148.08115012178459</v>
      </c>
    </row>
    <row r="573" spans="1:22" ht="12" customHeight="1">
      <c r="A573" s="70" t="s">
        <v>20</v>
      </c>
      <c r="B573" s="136">
        <f t="shared" ref="B573:T573" si="844">B500/$Q500*100</f>
        <v>176.33543182417912</v>
      </c>
      <c r="C573" s="136">
        <f t="shared" si="844"/>
        <v>158.59124665435215</v>
      </c>
      <c r="D573" s="136">
        <f t="shared" si="844"/>
        <v>136.35918121159571</v>
      </c>
      <c r="E573" s="136">
        <f t="shared" si="844"/>
        <v>109.92762091453989</v>
      </c>
      <c r="F573" s="136">
        <f t="shared" si="844"/>
        <v>95.474422286726721</v>
      </c>
      <c r="G573" s="136">
        <f t="shared" si="844"/>
        <v>71.681682813736941</v>
      </c>
      <c r="H573" s="136">
        <f t="shared" si="844"/>
        <v>67.783767482187969</v>
      </c>
      <c r="I573" s="136">
        <f t="shared" si="844"/>
        <v>76.953669845817458</v>
      </c>
      <c r="J573" s="136">
        <f t="shared" si="844"/>
        <v>75.803897915331547</v>
      </c>
      <c r="K573" s="136">
        <f t="shared" si="844"/>
        <v>78.095902288234626</v>
      </c>
      <c r="L573" s="136">
        <f t="shared" si="844"/>
        <v>82.414144079616975</v>
      </c>
      <c r="M573" s="136">
        <f t="shared" si="844"/>
        <v>90.268405775247857</v>
      </c>
      <c r="N573" s="136">
        <f t="shared" si="844"/>
        <v>94.019301089456022</v>
      </c>
      <c r="O573" s="136">
        <f t="shared" si="844"/>
        <v>93.056131488671909</v>
      </c>
      <c r="P573" s="136">
        <f t="shared" si="844"/>
        <v>93.813850039582306</v>
      </c>
      <c r="Q573" s="139">
        <f t="shared" si="844"/>
        <v>100</v>
      </c>
      <c r="R573" s="136">
        <f t="shared" si="844"/>
        <v>102.91401213857579</v>
      </c>
      <c r="S573" s="136">
        <f t="shared" si="844"/>
        <v>106.54616051570099</v>
      </c>
      <c r="T573" s="136">
        <f t="shared" si="844"/>
        <v>115.1091340897953</v>
      </c>
      <c r="U573" s="136">
        <f t="shared" ref="U573:V573" si="845">U500/$Q500*100</f>
        <v>131.61872808836279</v>
      </c>
      <c r="V573" s="136">
        <f t="shared" si="845"/>
        <v>136.58913559769289</v>
      </c>
    </row>
    <row r="574" spans="1:22" ht="12" customHeight="1">
      <c r="A574" s="70" t="s">
        <v>21</v>
      </c>
      <c r="B574" s="136">
        <f t="shared" ref="B574:T574" si="846">B501/$Q501*100</f>
        <v>174.44957952919623</v>
      </c>
      <c r="C574" s="136">
        <f t="shared" si="846"/>
        <v>148.43803073502616</v>
      </c>
      <c r="D574" s="136">
        <f t="shared" si="846"/>
        <v>120.49550708676004</v>
      </c>
      <c r="E574" s="136">
        <f t="shared" si="846"/>
        <v>114.23321976675965</v>
      </c>
      <c r="F574" s="136">
        <f t="shared" si="846"/>
        <v>100.72360091813941</v>
      </c>
      <c r="G574" s="136">
        <f t="shared" si="846"/>
        <v>93.438185130670178</v>
      </c>
      <c r="H574" s="136">
        <f t="shared" si="846"/>
        <v>83.953146068572252</v>
      </c>
      <c r="I574" s="136">
        <f t="shared" si="846"/>
        <v>87.254124936955108</v>
      </c>
      <c r="J574" s="136">
        <f t="shared" si="846"/>
        <v>86.69212479285251</v>
      </c>
      <c r="K574" s="136">
        <f t="shared" si="846"/>
        <v>82.090105297829197</v>
      </c>
      <c r="L574" s="136">
        <f t="shared" si="846"/>
        <v>84.333988657066698</v>
      </c>
      <c r="M574" s="136">
        <f t="shared" si="846"/>
        <v>88.685887208835538</v>
      </c>
      <c r="N574" s="136">
        <f t="shared" si="846"/>
        <v>99.023190225726424</v>
      </c>
      <c r="O574" s="136">
        <f t="shared" si="846"/>
        <v>93.967247537389483</v>
      </c>
      <c r="P574" s="136">
        <f t="shared" si="846"/>
        <v>93.644045989315799</v>
      </c>
      <c r="Q574" s="139">
        <f t="shared" si="846"/>
        <v>100</v>
      </c>
      <c r="R574" s="136">
        <f t="shared" si="846"/>
        <v>107.03838275709447</v>
      </c>
      <c r="S574" s="136">
        <f t="shared" si="846"/>
        <v>104.32513664014493</v>
      </c>
      <c r="T574" s="136">
        <f t="shared" si="846"/>
        <v>107.03838275709447</v>
      </c>
      <c r="U574" s="136">
        <f t="shared" ref="U574:V574" si="847">U501/$Q501*100</f>
        <v>114.90638477453091</v>
      </c>
      <c r="V574" s="136">
        <f t="shared" si="847"/>
        <v>116.7241361563719</v>
      </c>
    </row>
    <row r="575" spans="1:22" ht="12" customHeight="1">
      <c r="A575" s="70"/>
      <c r="B575" s="136"/>
      <c r="C575" s="136"/>
      <c r="D575" s="136"/>
      <c r="E575" s="136"/>
      <c r="F575" s="136"/>
      <c r="G575" s="136"/>
      <c r="H575" s="136"/>
      <c r="I575" s="136"/>
      <c r="J575" s="136"/>
      <c r="K575" s="136"/>
      <c r="L575" s="136"/>
      <c r="M575" s="136"/>
      <c r="N575" s="136"/>
      <c r="O575" s="136"/>
      <c r="P575" s="136"/>
      <c r="Q575" s="139"/>
      <c r="R575" s="136"/>
      <c r="S575" s="136"/>
      <c r="T575" s="136"/>
      <c r="U575" s="136"/>
      <c r="V575" s="136"/>
    </row>
    <row r="576" spans="1:22" ht="12" customHeight="1">
      <c r="A576" s="70" t="s">
        <v>22</v>
      </c>
      <c r="B576" s="136">
        <f t="shared" ref="B576:T576" si="848">B503/$Q503*100</f>
        <v>117.18175304513971</v>
      </c>
      <c r="C576" s="136">
        <f t="shared" si="848"/>
        <v>109.04841516257807</v>
      </c>
      <c r="D576" s="136">
        <f t="shared" si="848"/>
        <v>94.025725886246548</v>
      </c>
      <c r="E576" s="136">
        <f t="shared" si="848"/>
        <v>87.554676038077034</v>
      </c>
      <c r="F576" s="136">
        <f t="shared" si="848"/>
        <v>79.129960080521343</v>
      </c>
      <c r="G576" s="136">
        <f t="shared" si="848"/>
        <v>73.571257975365938</v>
      </c>
      <c r="H576" s="136">
        <f t="shared" si="848"/>
        <v>71.719267119314893</v>
      </c>
      <c r="I576" s="136">
        <f t="shared" si="848"/>
        <v>75.419836910164122</v>
      </c>
      <c r="J576" s="136">
        <f t="shared" si="848"/>
        <v>76.903340270906554</v>
      </c>
      <c r="K576" s="136">
        <f t="shared" si="848"/>
        <v>82.799140195844274</v>
      </c>
      <c r="L576" s="136">
        <f t="shared" si="848"/>
        <v>86.079361288341474</v>
      </c>
      <c r="M576" s="136">
        <f t="shared" si="848"/>
        <v>89.657784298338399</v>
      </c>
      <c r="N576" s="136">
        <f t="shared" si="848"/>
        <v>95.04793749360266</v>
      </c>
      <c r="O576" s="136">
        <f t="shared" si="848"/>
        <v>90.982292128697679</v>
      </c>
      <c r="P576" s="136">
        <f t="shared" si="848"/>
        <v>92.372991231362391</v>
      </c>
      <c r="Q576" s="139">
        <f t="shared" si="848"/>
        <v>100</v>
      </c>
      <c r="R576" s="136">
        <f t="shared" si="848"/>
        <v>106.3946228121055</v>
      </c>
      <c r="S576" s="136">
        <f t="shared" si="848"/>
        <v>110.90177078713023</v>
      </c>
      <c r="T576" s="136">
        <f t="shared" si="848"/>
        <v>114.16766181036542</v>
      </c>
      <c r="U576" s="136">
        <f t="shared" ref="U576:V576" si="849">U503/$Q503*100</f>
        <v>119.39881947524653</v>
      </c>
      <c r="V576" s="136">
        <f t="shared" si="849"/>
        <v>126.84772595448499</v>
      </c>
    </row>
    <row r="577" spans="1:22" ht="12" customHeight="1">
      <c r="A577" s="70" t="s">
        <v>23</v>
      </c>
      <c r="B577" s="136">
        <f t="shared" ref="B577:T577" si="850">B504/$Q504*100</f>
        <v>110.61752123504247</v>
      </c>
      <c r="C577" s="136">
        <f t="shared" si="850"/>
        <v>99.530039060078138</v>
      </c>
      <c r="D577" s="136">
        <f t="shared" si="850"/>
        <v>87.05437410874822</v>
      </c>
      <c r="E577" s="136">
        <f t="shared" si="850"/>
        <v>79.40665881331762</v>
      </c>
      <c r="F577" s="136">
        <f t="shared" si="850"/>
        <v>77.531155062310134</v>
      </c>
      <c r="G577" s="136">
        <f t="shared" si="850"/>
        <v>68.538657077314156</v>
      </c>
      <c r="H577" s="136">
        <f t="shared" si="850"/>
        <v>68.719697439394878</v>
      </c>
      <c r="I577" s="136">
        <f t="shared" si="850"/>
        <v>72.708165416330843</v>
      </c>
      <c r="J577" s="136">
        <f t="shared" si="850"/>
        <v>74.967449934899875</v>
      </c>
      <c r="K577" s="136">
        <f t="shared" si="850"/>
        <v>80.394940789881588</v>
      </c>
      <c r="L577" s="136">
        <f t="shared" si="850"/>
        <v>86.975633951267895</v>
      </c>
      <c r="M577" s="136">
        <f t="shared" si="850"/>
        <v>96.554033108066221</v>
      </c>
      <c r="N577" s="136">
        <f t="shared" si="850"/>
        <v>100.26846053692108</v>
      </c>
      <c r="O577" s="136">
        <f t="shared" si="850"/>
        <v>101.03726207452415</v>
      </c>
      <c r="P577" s="136">
        <f t="shared" si="850"/>
        <v>100.39060078120157</v>
      </c>
      <c r="Q577" s="139">
        <f t="shared" si="850"/>
        <v>100</v>
      </c>
      <c r="R577" s="136">
        <f t="shared" si="850"/>
        <v>106.77847355694712</v>
      </c>
      <c r="S577" s="136">
        <f t="shared" si="850"/>
        <v>115.16089032178066</v>
      </c>
      <c r="T577" s="136">
        <f t="shared" si="850"/>
        <v>120.95666191332384</v>
      </c>
      <c r="U577" s="136">
        <f t="shared" ref="U577:V577" si="851">U504/$Q504*100</f>
        <v>126.11197222394446</v>
      </c>
      <c r="V577" s="136">
        <f t="shared" si="851"/>
        <v>137.51689503379006</v>
      </c>
    </row>
    <row r="578" spans="1:22" ht="12" customHeight="1">
      <c r="A578" s="70" t="s">
        <v>24</v>
      </c>
      <c r="B578" s="136">
        <f t="shared" ref="B578:T578" si="852">B505/$Q505*100</f>
        <v>151.7631534893797</v>
      </c>
      <c r="C578" s="136">
        <f t="shared" si="852"/>
        <v>115.66306584868687</v>
      </c>
      <c r="D578" s="136">
        <f t="shared" si="852"/>
        <v>101.44951797618931</v>
      </c>
      <c r="E578" s="136">
        <f t="shared" si="852"/>
        <v>96.503234827820506</v>
      </c>
      <c r="F578" s="136">
        <f t="shared" si="852"/>
        <v>92.089688924776709</v>
      </c>
      <c r="G578" s="136">
        <f t="shared" si="852"/>
        <v>85.392561373103177</v>
      </c>
      <c r="H578" s="136">
        <f t="shared" si="852"/>
        <v>77.129718072692526</v>
      </c>
      <c r="I578" s="136">
        <f t="shared" si="852"/>
        <v>87.341335880493546</v>
      </c>
      <c r="J578" s="136">
        <f t="shared" si="852"/>
        <v>80.77419227777176</v>
      </c>
      <c r="K578" s="136">
        <f t="shared" si="852"/>
        <v>85.007533160677866</v>
      </c>
      <c r="L578" s="136">
        <f t="shared" si="852"/>
        <v>88.93068507449459</v>
      </c>
      <c r="M578" s="136">
        <f t="shared" si="852"/>
        <v>97.744975431064191</v>
      </c>
      <c r="N578" s="136">
        <f t="shared" si="852"/>
        <v>99.520438006518887</v>
      </c>
      <c r="O578" s="136">
        <f t="shared" si="852"/>
        <v>97.527350789258605</v>
      </c>
      <c r="P578" s="136">
        <f t="shared" si="852"/>
        <v>98.865594627330111</v>
      </c>
      <c r="Q578" s="139">
        <f t="shared" si="852"/>
        <v>100</v>
      </c>
      <c r="R578" s="136">
        <f t="shared" si="852"/>
        <v>102.22252858169787</v>
      </c>
      <c r="S578" s="136">
        <f t="shared" si="852"/>
        <v>101.67502043308288</v>
      </c>
      <c r="T578" s="136">
        <f t="shared" si="852"/>
        <v>104.06987621983042</v>
      </c>
      <c r="U578" s="136">
        <f t="shared" ref="U578:V578" si="853">U505/$Q505*100</f>
        <v>108.8201987178856</v>
      </c>
      <c r="V578" s="136">
        <f t="shared" si="853"/>
        <v>109.84136049866568</v>
      </c>
    </row>
    <row r="579" spans="1:22" ht="12" customHeight="1">
      <c r="A579" s="70" t="s">
        <v>25</v>
      </c>
      <c r="B579" s="136">
        <f t="shared" ref="B579:T579" si="854">B506/$Q506*100</f>
        <v>125.53224077194056</v>
      </c>
      <c r="C579" s="136">
        <f t="shared" si="854"/>
        <v>101.9672912305781</v>
      </c>
      <c r="D579" s="136">
        <f t="shared" si="854"/>
        <v>91.305457701536724</v>
      </c>
      <c r="E579" s="136">
        <f t="shared" si="854"/>
        <v>90.331172035874133</v>
      </c>
      <c r="F579" s="136">
        <f t="shared" si="854"/>
        <v>85.000255271353453</v>
      </c>
      <c r="G579" s="136">
        <f t="shared" si="854"/>
        <v>76.596722315821722</v>
      </c>
      <c r="H579" s="136">
        <f t="shared" si="854"/>
        <v>81.469001548646204</v>
      </c>
      <c r="I579" s="136">
        <f t="shared" si="854"/>
        <v>80.84018311465087</v>
      </c>
      <c r="J579" s="136">
        <f t="shared" si="854"/>
        <v>79.052432735998352</v>
      </c>
      <c r="K579" s="136">
        <f t="shared" si="854"/>
        <v>88.38174980003744</v>
      </c>
      <c r="L579" s="136">
        <f t="shared" si="854"/>
        <v>92.523102057487108</v>
      </c>
      <c r="M579" s="136">
        <f t="shared" si="854"/>
        <v>99.897040554109012</v>
      </c>
      <c r="N579" s="136">
        <f t="shared" si="854"/>
        <v>99.05975051479723</v>
      </c>
      <c r="O579" s="136">
        <f t="shared" si="854"/>
        <v>94.612072633209095</v>
      </c>
      <c r="P579" s="136">
        <f t="shared" si="854"/>
        <v>95.703783121458102</v>
      </c>
      <c r="Q579" s="139">
        <f t="shared" si="854"/>
        <v>100</v>
      </c>
      <c r="R579" s="136">
        <f t="shared" si="854"/>
        <v>102.97731488572353</v>
      </c>
      <c r="S579" s="136">
        <f t="shared" si="854"/>
        <v>105.30538962917582</v>
      </c>
      <c r="T579" s="136">
        <f t="shared" si="854"/>
        <v>110.89753407872568</v>
      </c>
      <c r="U579" s="136">
        <f t="shared" ref="U579:V579" si="855">U506/$Q506*100</f>
        <v>115.72982079950988</v>
      </c>
      <c r="V579" s="136">
        <f t="shared" si="855"/>
        <v>120.77908817072549</v>
      </c>
    </row>
    <row r="580" spans="1:22" ht="12" customHeight="1">
      <c r="A580" s="70" t="s">
        <v>26</v>
      </c>
      <c r="B580" s="136">
        <f t="shared" ref="B580:T580" si="856">B507/$Q507*100</f>
        <v>127.00944564262322</v>
      </c>
      <c r="C580" s="136">
        <f t="shared" si="856"/>
        <v>101.57460659797108</v>
      </c>
      <c r="D580" s="136">
        <f t="shared" si="856"/>
        <v>87.644779934499567</v>
      </c>
      <c r="E580" s="136">
        <f t="shared" si="856"/>
        <v>80.510623851745351</v>
      </c>
      <c r="F580" s="136">
        <f t="shared" si="856"/>
        <v>75.414370157360807</v>
      </c>
      <c r="G580" s="136">
        <f t="shared" si="856"/>
        <v>68.986141065580313</v>
      </c>
      <c r="H580" s="136">
        <f t="shared" si="856"/>
        <v>69.138409617381583</v>
      </c>
      <c r="I580" s="136">
        <f t="shared" si="856"/>
        <v>74.351984982826096</v>
      </c>
      <c r="J580" s="136">
        <f t="shared" si="856"/>
        <v>71.153346912692712</v>
      </c>
      <c r="K580" s="136">
        <f t="shared" si="856"/>
        <v>75.28057352823707</v>
      </c>
      <c r="L580" s="136">
        <f t="shared" si="856"/>
        <v>79.833153606518096</v>
      </c>
      <c r="M580" s="136">
        <f t="shared" si="856"/>
        <v>87.324766355140184</v>
      </c>
      <c r="N580" s="136">
        <f t="shared" si="856"/>
        <v>91.39607796149852</v>
      </c>
      <c r="O580" s="136">
        <f t="shared" si="856"/>
        <v>90.556853582554524</v>
      </c>
      <c r="P580" s="136">
        <f t="shared" si="856"/>
        <v>96.307612429107749</v>
      </c>
      <c r="Q580" s="139">
        <f t="shared" si="856"/>
        <v>100</v>
      </c>
      <c r="R580" s="136">
        <f t="shared" si="856"/>
        <v>103.60152568096493</v>
      </c>
      <c r="S580" s="136">
        <f t="shared" si="856"/>
        <v>108.4077202651969</v>
      </c>
      <c r="T580" s="136">
        <f t="shared" si="856"/>
        <v>113.76807252975479</v>
      </c>
      <c r="U580" s="136">
        <f t="shared" ref="U580:V580" si="857">U507/$Q507*100</f>
        <v>119.69356578001438</v>
      </c>
      <c r="V580" s="136">
        <f t="shared" si="857"/>
        <v>126.34994807892004</v>
      </c>
    </row>
    <row r="581" spans="1:22" ht="12" customHeight="1">
      <c r="A581" s="70" t="s">
        <v>27</v>
      </c>
      <c r="B581" s="136">
        <f t="shared" ref="B581:T581" si="858">B508/$Q508*100</f>
        <v>120.38128475869969</v>
      </c>
      <c r="C581" s="136">
        <f t="shared" si="858"/>
        <v>106.82917564383349</v>
      </c>
      <c r="D581" s="136">
        <f t="shared" si="858"/>
        <v>93.1375865814355</v>
      </c>
      <c r="E581" s="136">
        <f t="shared" si="858"/>
        <v>79.305924039814101</v>
      </c>
      <c r="F581" s="136">
        <f t="shared" si="858"/>
        <v>73.137349168758874</v>
      </c>
      <c r="G581" s="136">
        <f t="shared" si="858"/>
        <v>69.379106497391433</v>
      </c>
      <c r="H581" s="136">
        <f t="shared" si="858"/>
        <v>69.679433533353503</v>
      </c>
      <c r="I581" s="136">
        <f t="shared" si="858"/>
        <v>76.284254197752901</v>
      </c>
      <c r="J581" s="136">
        <f t="shared" si="858"/>
        <v>78.953366214989046</v>
      </c>
      <c r="K581" s="136">
        <f t="shared" si="858"/>
        <v>83.921820005579193</v>
      </c>
      <c r="L581" s="136">
        <f t="shared" si="858"/>
        <v>87.791053103280461</v>
      </c>
      <c r="M581" s="136">
        <f t="shared" si="858"/>
        <v>93.262228236676691</v>
      </c>
      <c r="N581" s="136">
        <f t="shared" si="858"/>
        <v>92.710243763465755</v>
      </c>
      <c r="O581" s="136">
        <f t="shared" si="858"/>
        <v>88.686098894250449</v>
      </c>
      <c r="P581" s="136">
        <f t="shared" si="858"/>
        <v>90.532575986894827</v>
      </c>
      <c r="Q581" s="139">
        <f t="shared" si="858"/>
        <v>100</v>
      </c>
      <c r="R581" s="136">
        <f t="shared" si="858"/>
        <v>107.92068042473129</v>
      </c>
      <c r="S581" s="136">
        <f t="shared" si="858"/>
        <v>123.24210751233062</v>
      </c>
      <c r="T581" s="136">
        <f t="shared" si="858"/>
        <v>126.31422754817993</v>
      </c>
      <c r="U581" s="136">
        <f t="shared" ref="U581:V581" si="859">U508/$Q508*100</f>
        <v>133.52088934788674</v>
      </c>
      <c r="V581" s="136">
        <f t="shared" si="859"/>
        <v>131.49160449422197</v>
      </c>
    </row>
    <row r="582" spans="1:22" ht="12" customHeight="1">
      <c r="A582" s="70" t="s">
        <v>28</v>
      </c>
      <c r="B582" s="136">
        <f t="shared" ref="B582:T582" si="860">B509/$Q509*100</f>
        <v>89.865829891721134</v>
      </c>
      <c r="C582" s="136">
        <f t="shared" si="860"/>
        <v>73.370716160216134</v>
      </c>
      <c r="D582" s="136">
        <f t="shared" si="860"/>
        <v>72.315366593261245</v>
      </c>
      <c r="E582" s="136">
        <f t="shared" si="860"/>
        <v>74.843984155685163</v>
      </c>
      <c r="F582" s="136">
        <f t="shared" si="860"/>
        <v>77.045443352353075</v>
      </c>
      <c r="G582" s="136">
        <f t="shared" si="860"/>
        <v>71.330373664103334</v>
      </c>
      <c r="H582" s="136">
        <f t="shared" si="860"/>
        <v>67.982101271344447</v>
      </c>
      <c r="I582" s="136">
        <f t="shared" si="860"/>
        <v>71.838348588997619</v>
      </c>
      <c r="J582" s="136">
        <f t="shared" si="860"/>
        <v>75.810684359015852</v>
      </c>
      <c r="K582" s="136">
        <f t="shared" si="860"/>
        <v>78.287941575847967</v>
      </c>
      <c r="L582" s="136">
        <f t="shared" si="860"/>
        <v>77.78770588111135</v>
      </c>
      <c r="M582" s="136">
        <f t="shared" si="860"/>
        <v>82.258166646732278</v>
      </c>
      <c r="N582" s="136">
        <f t="shared" si="860"/>
        <v>91.172352655611306</v>
      </c>
      <c r="O582" s="136">
        <f t="shared" si="860"/>
        <v>97.800651502465996</v>
      </c>
      <c r="P582" s="136">
        <f t="shared" si="860"/>
        <v>99.619370589518269</v>
      </c>
      <c r="Q582" s="139">
        <f t="shared" si="860"/>
        <v>100</v>
      </c>
      <c r="R582" s="136">
        <f t="shared" si="860"/>
        <v>103.02181759338085</v>
      </c>
      <c r="S582" s="136">
        <f t="shared" si="860"/>
        <v>105.91769680510508</v>
      </c>
      <c r="T582" s="136">
        <f t="shared" si="860"/>
        <v>108.88533978738224</v>
      </c>
      <c r="U582" s="136">
        <f t="shared" ref="U582:V582" si="861">U509/$Q509*100</f>
        <v>130.49749178586251</v>
      </c>
      <c r="V582" s="136">
        <f t="shared" si="861"/>
        <v>135.30707154566497</v>
      </c>
    </row>
    <row r="583" spans="1:22" ht="12" customHeight="1">
      <c r="A583" s="70" t="s">
        <v>29</v>
      </c>
      <c r="B583" s="136">
        <f t="shared" ref="B583:T583" si="862">B510/$Q510*100</f>
        <v>116.70288702385167</v>
      </c>
      <c r="C583" s="136">
        <f t="shared" si="862"/>
        <v>99.989245914567746</v>
      </c>
      <c r="D583" s="136">
        <f t="shared" si="862"/>
        <v>86.319010982609754</v>
      </c>
      <c r="E583" s="136">
        <f t="shared" si="862"/>
        <v>75.974028883681115</v>
      </c>
      <c r="F583" s="136">
        <f t="shared" si="862"/>
        <v>70.178921096379014</v>
      </c>
      <c r="G583" s="136">
        <f t="shared" si="862"/>
        <v>68.230191198677261</v>
      </c>
      <c r="H583" s="136">
        <f t="shared" si="862"/>
        <v>70.943357335854557</v>
      </c>
      <c r="I583" s="136">
        <f t="shared" si="862"/>
        <v>83.585232848353968</v>
      </c>
      <c r="J583" s="136">
        <f t="shared" si="862"/>
        <v>81.040099296055502</v>
      </c>
      <c r="K583" s="136">
        <f t="shared" si="862"/>
        <v>83.077550398573294</v>
      </c>
      <c r="L583" s="136">
        <f t="shared" si="862"/>
        <v>86.190858131208813</v>
      </c>
      <c r="M583" s="136">
        <f t="shared" si="862"/>
        <v>91.180753771771421</v>
      </c>
      <c r="N583" s="136">
        <f t="shared" si="862"/>
        <v>95.209503026826951</v>
      </c>
      <c r="O583" s="136">
        <f t="shared" si="862"/>
        <v>93.532313786289436</v>
      </c>
      <c r="P583" s="136">
        <f t="shared" si="862"/>
        <v>95.604715666462042</v>
      </c>
      <c r="Q583" s="139">
        <f t="shared" si="862"/>
        <v>100</v>
      </c>
      <c r="R583" s="136">
        <f t="shared" si="862"/>
        <v>106.69352200778776</v>
      </c>
      <c r="S583" s="136">
        <f t="shared" si="862"/>
        <v>110.31003132127384</v>
      </c>
      <c r="T583" s="136">
        <f t="shared" si="862"/>
        <v>113.63662841498223</v>
      </c>
      <c r="U583" s="136">
        <f t="shared" ref="U583:V583" si="863">U510/$Q510*100</f>
        <v>117.69495140497645</v>
      </c>
      <c r="V583" s="136">
        <f t="shared" si="863"/>
        <v>124.37503080597389</v>
      </c>
    </row>
    <row r="584" spans="1:22" ht="12" customHeight="1">
      <c r="A584" s="70" t="s">
        <v>30</v>
      </c>
      <c r="B584" s="136">
        <f t="shared" ref="B584:T584" si="864">B511/$Q511*100</f>
        <v>159.28371369846965</v>
      </c>
      <c r="C584" s="136">
        <f t="shared" si="864"/>
        <v>144.06129860171885</v>
      </c>
      <c r="D584" s="136">
        <f t="shared" si="864"/>
        <v>128.32877179156773</v>
      </c>
      <c r="E584" s="136">
        <f t="shared" si="864"/>
        <v>111.46420165919426</v>
      </c>
      <c r="F584" s="136">
        <f t="shared" si="864"/>
        <v>103.31625861279431</v>
      </c>
      <c r="G584" s="136">
        <f t="shared" si="864"/>
        <v>99.826412924250008</v>
      </c>
      <c r="H584" s="136">
        <f t="shared" si="864"/>
        <v>102.79549738554434</v>
      </c>
      <c r="I584" s="136">
        <f t="shared" si="864"/>
        <v>99.402562273032245</v>
      </c>
      <c r="J584" s="136">
        <f t="shared" si="864"/>
        <v>95.791312126601426</v>
      </c>
      <c r="K584" s="136">
        <f t="shared" si="864"/>
        <v>102.22255354043088</v>
      </c>
      <c r="L584" s="136">
        <f t="shared" si="864"/>
        <v>104.53669289996913</v>
      </c>
      <c r="M584" s="136">
        <f t="shared" si="864"/>
        <v>110.13194747659772</v>
      </c>
      <c r="N584" s="136">
        <f t="shared" si="864"/>
        <v>110.88806295992588</v>
      </c>
      <c r="O584" s="136">
        <f t="shared" si="864"/>
        <v>101.62724571623305</v>
      </c>
      <c r="P584" s="136">
        <f t="shared" si="864"/>
        <v>102.17889053364715</v>
      </c>
      <c r="Q584" s="139">
        <f t="shared" si="864"/>
        <v>100</v>
      </c>
      <c r="R584" s="136">
        <f t="shared" si="864"/>
        <v>104.69324075355961</v>
      </c>
      <c r="S584" s="136">
        <f t="shared" si="864"/>
        <v>105.97331231829268</v>
      </c>
      <c r="T584" s="136">
        <f t="shared" si="864"/>
        <v>108.40033652463765</v>
      </c>
      <c r="U584" s="136">
        <f t="shared" ref="U584:V584" si="865">U511/$Q511*100</f>
        <v>113.0850576671175</v>
      </c>
      <c r="V584" s="136">
        <f t="shared" si="865"/>
        <v>114.6931342584211</v>
      </c>
    </row>
    <row r="585" spans="1:22" ht="12" customHeight="1">
      <c r="A585" s="70" t="s">
        <v>31</v>
      </c>
      <c r="B585" s="136">
        <f t="shared" ref="B585:T585" si="866">B512/$Q512*100</f>
        <v>137.4036895589482</v>
      </c>
      <c r="C585" s="136">
        <f t="shared" si="866"/>
        <v>122.29021228773608</v>
      </c>
      <c r="D585" s="136">
        <f t="shared" si="866"/>
        <v>113.57108162934885</v>
      </c>
      <c r="E585" s="136">
        <f t="shared" si="866"/>
        <v>98.570938770845444</v>
      </c>
      <c r="F585" s="136">
        <f t="shared" si="866"/>
        <v>91.479918856370062</v>
      </c>
      <c r="G585" s="136">
        <f t="shared" si="866"/>
        <v>86.329393613272515</v>
      </c>
      <c r="H585" s="136">
        <f t="shared" si="866"/>
        <v>91.448966180630293</v>
      </c>
      <c r="I585" s="136">
        <f t="shared" si="866"/>
        <v>99.501900018095412</v>
      </c>
      <c r="J585" s="136">
        <f t="shared" si="866"/>
        <v>98.374270231145061</v>
      </c>
      <c r="K585" s="136">
        <f t="shared" si="866"/>
        <v>107.11006771493064</v>
      </c>
      <c r="L585" s="136">
        <f t="shared" si="866"/>
        <v>102.91288488461797</v>
      </c>
      <c r="M585" s="136">
        <f t="shared" si="866"/>
        <v>102.64669187325595</v>
      </c>
      <c r="N585" s="136">
        <f t="shared" si="866"/>
        <v>97.901884779855052</v>
      </c>
      <c r="O585" s="136">
        <f t="shared" si="866"/>
        <v>93.953751940494669</v>
      </c>
      <c r="P585" s="136">
        <f t="shared" si="866"/>
        <v>94.363279650282379</v>
      </c>
      <c r="Q585" s="139">
        <f t="shared" si="866"/>
        <v>100</v>
      </c>
      <c r="R585" s="136">
        <f t="shared" si="866"/>
        <v>102.80859817712549</v>
      </c>
      <c r="S585" s="136">
        <f t="shared" si="866"/>
        <v>108.80198859036754</v>
      </c>
      <c r="T585" s="136">
        <f t="shared" si="866"/>
        <v>114.98633320317337</v>
      </c>
      <c r="U585" s="136">
        <f t="shared" ref="U585:V585" si="867">U512/$Q512*100</f>
        <v>119.12065829198374</v>
      </c>
      <c r="V585" s="136">
        <f t="shared" si="867"/>
        <v>126.300250478576</v>
      </c>
    </row>
    <row r="586" spans="1:22" ht="12" customHeight="1">
      <c r="A586" s="70" t="s">
        <v>32</v>
      </c>
      <c r="B586" s="136">
        <f t="shared" ref="B586:T586" si="868">B513/$Q513*100</f>
        <v>140.70644587031416</v>
      </c>
      <c r="C586" s="136">
        <f t="shared" si="868"/>
        <v>119.61168530116161</v>
      </c>
      <c r="D586" s="136">
        <f t="shared" si="868"/>
        <v>108.118492334883</v>
      </c>
      <c r="E586" s="136">
        <f t="shared" si="868"/>
        <v>100.4111115380182</v>
      </c>
      <c r="F586" s="136">
        <f t="shared" si="868"/>
        <v>93.509304440260749</v>
      </c>
      <c r="G586" s="136">
        <f t="shared" si="868"/>
        <v>83.34550018570458</v>
      </c>
      <c r="H586" s="136">
        <f t="shared" si="868"/>
        <v>84.381603719214652</v>
      </c>
      <c r="I586" s="136">
        <f t="shared" si="868"/>
        <v>84.80168030634853</v>
      </c>
      <c r="J586" s="136">
        <f t="shared" si="868"/>
        <v>85.242248434318213</v>
      </c>
      <c r="K586" s="136">
        <f t="shared" si="868"/>
        <v>94.19192889435331</v>
      </c>
      <c r="L586" s="136">
        <f t="shared" si="868"/>
        <v>97.86247614656574</v>
      </c>
      <c r="M586" s="136">
        <f t="shared" si="868"/>
        <v>100.59681612684264</v>
      </c>
      <c r="N586" s="136">
        <f t="shared" si="868"/>
        <v>100.83631101036103</v>
      </c>
      <c r="O586" s="136">
        <f t="shared" si="868"/>
        <v>95.479053803101905</v>
      </c>
      <c r="P586" s="136">
        <f t="shared" si="868"/>
        <v>95.996465209205823</v>
      </c>
      <c r="Q586" s="139">
        <f t="shared" si="868"/>
        <v>100</v>
      </c>
      <c r="R586" s="136">
        <f t="shared" si="868"/>
        <v>101.67774490593102</v>
      </c>
      <c r="S586" s="136">
        <f t="shared" si="868"/>
        <v>99.943648262701558</v>
      </c>
      <c r="T586" s="136">
        <f t="shared" si="868"/>
        <v>96.312803370858461</v>
      </c>
      <c r="U586" s="136">
        <f t="shared" ref="U586:V586" si="869">U513/$Q513*100</f>
        <v>97.876564080890361</v>
      </c>
      <c r="V586" s="136">
        <f t="shared" si="869"/>
        <v>105.44562697711351</v>
      </c>
    </row>
    <row r="587" spans="1:22" ht="12" customHeight="1">
      <c r="A587" s="70" t="s">
        <v>33</v>
      </c>
      <c r="B587" s="136">
        <f t="shared" ref="B587:T587" si="870">B514/$Q514*100</f>
        <v>130.61582706614638</v>
      </c>
      <c r="C587" s="136">
        <f t="shared" si="870"/>
        <v>114.95416064701671</v>
      </c>
      <c r="D587" s="136">
        <f t="shared" si="870"/>
        <v>107.04602838124298</v>
      </c>
      <c r="E587" s="136">
        <f t="shared" si="870"/>
        <v>104.08503571283907</v>
      </c>
      <c r="F587" s="136">
        <f t="shared" si="870"/>
        <v>95.171003064958214</v>
      </c>
      <c r="G587" s="136">
        <f t="shared" si="870"/>
        <v>90.042261318067048</v>
      </c>
      <c r="H587" s="136">
        <f t="shared" si="870"/>
        <v>81.734469303160822</v>
      </c>
      <c r="I587" s="136">
        <f t="shared" si="870"/>
        <v>80.700214682094966</v>
      </c>
      <c r="J587" s="136">
        <f t="shared" si="870"/>
        <v>80.434224916625041</v>
      </c>
      <c r="K587" s="136">
        <f t="shared" si="870"/>
        <v>84.23841864358721</v>
      </c>
      <c r="L587" s="136">
        <f t="shared" si="870"/>
        <v>86.410218327639981</v>
      </c>
      <c r="M587" s="136">
        <f t="shared" si="870"/>
        <v>91.725287930545619</v>
      </c>
      <c r="N587" s="136">
        <f t="shared" si="870"/>
        <v>94.807123664987913</v>
      </c>
      <c r="O587" s="136">
        <f t="shared" si="870"/>
        <v>93.367133386441253</v>
      </c>
      <c r="P587" s="136">
        <f t="shared" si="870"/>
        <v>99.276966906552531</v>
      </c>
      <c r="Q587" s="139">
        <f t="shared" si="870"/>
        <v>100</v>
      </c>
      <c r="R587" s="136">
        <f t="shared" si="870"/>
        <v>102.31222067699119</v>
      </c>
      <c r="S587" s="136">
        <f t="shared" si="870"/>
        <v>102.19272781280802</v>
      </c>
      <c r="T587" s="136">
        <f t="shared" si="870"/>
        <v>104.63996867531695</v>
      </c>
      <c r="U587" s="136">
        <f t="shared" ref="U587:V587" si="871">U514/$Q514*100</f>
        <v>109.76195941293223</v>
      </c>
      <c r="V587" s="136">
        <f t="shared" si="871"/>
        <v>111.50304470518341</v>
      </c>
    </row>
    <row r="588" spans="1:22" ht="12" customHeight="1">
      <c r="A588" s="70" t="s">
        <v>34</v>
      </c>
      <c r="B588" s="136">
        <f t="shared" ref="B588:T588" si="872">B515/$Q515*100</f>
        <v>80.788659857324149</v>
      </c>
      <c r="C588" s="136">
        <f t="shared" si="872"/>
        <v>73.283392678930056</v>
      </c>
      <c r="D588" s="136">
        <f t="shared" si="872"/>
        <v>71.748210391434526</v>
      </c>
      <c r="E588" s="136">
        <f t="shared" si="872"/>
        <v>69.346869879132129</v>
      </c>
      <c r="F588" s="136">
        <f t="shared" si="872"/>
        <v>67.423579709966361</v>
      </c>
      <c r="G588" s="136">
        <f t="shared" si="872"/>
        <v>62.976356221430954</v>
      </c>
      <c r="H588" s="136">
        <f t="shared" si="872"/>
        <v>70.987395734509562</v>
      </c>
      <c r="I588" s="136">
        <f t="shared" si="872"/>
        <v>80.051254882150729</v>
      </c>
      <c r="J588" s="136">
        <f t="shared" si="872"/>
        <v>78.900484210785706</v>
      </c>
      <c r="K588" s="136">
        <f t="shared" si="872"/>
        <v>84.096817515370304</v>
      </c>
      <c r="L588" s="136">
        <f t="shared" si="872"/>
        <v>83.630472013109426</v>
      </c>
      <c r="M588" s="136">
        <f t="shared" si="872"/>
        <v>89.64429604622795</v>
      </c>
      <c r="N588" s="136">
        <f t="shared" si="872"/>
        <v>93.056565183642803</v>
      </c>
      <c r="O588" s="136">
        <f t="shared" si="872"/>
        <v>91.000209455047269</v>
      </c>
      <c r="P588" s="136">
        <f t="shared" si="872"/>
        <v>92.566193955373748</v>
      </c>
      <c r="Q588" s="139">
        <f t="shared" si="872"/>
        <v>100</v>
      </c>
      <c r="R588" s="136">
        <f t="shared" si="872"/>
        <v>106.24360854083758</v>
      </c>
      <c r="S588" s="136">
        <f t="shared" si="872"/>
        <v>110.84114682798814</v>
      </c>
      <c r="T588" s="136">
        <f t="shared" si="872"/>
        <v>111.42700491603317</v>
      </c>
      <c r="U588" s="136">
        <f t="shared" ref="U588:V588" si="873">U515/$Q515*100</f>
        <v>119.3363971267696</v>
      </c>
      <c r="V588" s="136">
        <f t="shared" si="873"/>
        <v>127.41212128679325</v>
      </c>
    </row>
    <row r="589" spans="1:22" ht="12" customHeight="1">
      <c r="A589" s="70" t="s">
        <v>35</v>
      </c>
      <c r="B589" s="136">
        <f t="shared" ref="B589:T589" si="874">B516/$Q516*100</f>
        <v>154.90034605918169</v>
      </c>
      <c r="C589" s="136">
        <f t="shared" si="874"/>
        <v>135.80509650794826</v>
      </c>
      <c r="D589" s="136">
        <f t="shared" si="874"/>
        <v>115.29415030442105</v>
      </c>
      <c r="E589" s="136">
        <f t="shared" si="874"/>
        <v>107.68269889150027</v>
      </c>
      <c r="F589" s="136">
        <f t="shared" si="874"/>
        <v>92.14334622573422</v>
      </c>
      <c r="G589" s="136">
        <f t="shared" si="874"/>
        <v>83.920276847345335</v>
      </c>
      <c r="H589" s="136">
        <f t="shared" si="874"/>
        <v>83.818494735088919</v>
      </c>
      <c r="I589" s="136">
        <f t="shared" si="874"/>
        <v>85.88374632196458</v>
      </c>
      <c r="J589" s="136">
        <f t="shared" si="874"/>
        <v>86.063252956307707</v>
      </c>
      <c r="K589" s="136">
        <f t="shared" si="874"/>
        <v>92.46349723337714</v>
      </c>
      <c r="L589" s="136">
        <f t="shared" si="874"/>
        <v>99.661343153765017</v>
      </c>
      <c r="M589" s="136">
        <f t="shared" si="874"/>
        <v>101.64424375890593</v>
      </c>
      <c r="N589" s="136">
        <f t="shared" si="874"/>
        <v>105.74051113126193</v>
      </c>
      <c r="O589" s="136">
        <f t="shared" si="874"/>
        <v>99.38005440716546</v>
      </c>
      <c r="P589" s="136">
        <f t="shared" si="874"/>
        <v>98.399244961785442</v>
      </c>
      <c r="Q589" s="139">
        <f t="shared" si="874"/>
        <v>100</v>
      </c>
      <c r="R589" s="136">
        <f t="shared" si="874"/>
        <v>101.50915113718378</v>
      </c>
      <c r="S589" s="136">
        <f t="shared" si="874"/>
        <v>101.53413401928309</v>
      </c>
      <c r="T589" s="136">
        <f t="shared" si="874"/>
        <v>105.40277957695652</v>
      </c>
      <c r="U589" s="136">
        <f t="shared" ref="U589:V589" si="875">U516/$Q516*100</f>
        <v>114.67050354386809</v>
      </c>
      <c r="V589" s="136">
        <f t="shared" si="875"/>
        <v>117.39086181690324</v>
      </c>
    </row>
    <row r="590" spans="1:22" ht="12" customHeight="1">
      <c r="A590" s="72" t="s">
        <v>5</v>
      </c>
      <c r="B590" s="140">
        <f t="shared" ref="B590:T590" si="876">B517/$Q517*100</f>
        <v>130.44278191405255</v>
      </c>
      <c r="C590" s="140">
        <f t="shared" si="876"/>
        <v>112.65085658698895</v>
      </c>
      <c r="D590" s="140">
        <f t="shared" si="876"/>
        <v>99.275965722771048</v>
      </c>
      <c r="E590" s="140">
        <f t="shared" si="876"/>
        <v>91.26840699568956</v>
      </c>
      <c r="F590" s="140">
        <f t="shared" si="876"/>
        <v>84.491160860986781</v>
      </c>
      <c r="G590" s="140">
        <f t="shared" si="876"/>
        <v>77.785325619925601</v>
      </c>
      <c r="H590" s="140">
        <f t="shared" si="876"/>
        <v>77.858798922047825</v>
      </c>
      <c r="I590" s="140">
        <f t="shared" si="876"/>
        <v>82.62940753879046</v>
      </c>
      <c r="J590" s="140">
        <f t="shared" si="876"/>
        <v>82.008278851375977</v>
      </c>
      <c r="K590" s="140">
        <f t="shared" si="876"/>
        <v>86.556619987488048</v>
      </c>
      <c r="L590" s="140">
        <f t="shared" si="876"/>
        <v>89.099097008820223</v>
      </c>
      <c r="M590" s="140">
        <f t="shared" si="876"/>
        <v>94.370699018981014</v>
      </c>
      <c r="N590" s="140">
        <f t="shared" si="876"/>
        <v>97.054322120705876</v>
      </c>
      <c r="O590" s="140">
        <f t="shared" si="876"/>
        <v>94.510985762506792</v>
      </c>
      <c r="P590" s="140">
        <f t="shared" si="876"/>
        <v>96.207961240469956</v>
      </c>
      <c r="Q590" s="137">
        <f t="shared" si="876"/>
        <v>100</v>
      </c>
      <c r="R590" s="140">
        <f t="shared" si="876"/>
        <v>104.54666542922158</v>
      </c>
      <c r="S590" s="140">
        <f t="shared" si="876"/>
        <v>108.5242779851644</v>
      </c>
      <c r="T590" s="140">
        <f t="shared" si="876"/>
        <v>112.45518558238979</v>
      </c>
      <c r="U590" s="140">
        <f t="shared" ref="U590:V590" si="877">U517/$Q517*100</f>
        <v>119.18585565890511</v>
      </c>
      <c r="V590" s="140">
        <f t="shared" si="877"/>
        <v>124.52482967943297</v>
      </c>
    </row>
    <row r="591" spans="1:22" ht="12" customHeight="1">
      <c r="A591" s="73" t="s">
        <v>3</v>
      </c>
      <c r="B591" s="136">
        <f t="shared" ref="B591:T591" si="878">B518/$Q518*100</f>
        <v>187.5736729466546</v>
      </c>
      <c r="C591" s="136">
        <f t="shared" si="878"/>
        <v>162.41786430261294</v>
      </c>
      <c r="D591" s="136">
        <f t="shared" si="878"/>
        <v>132.03658917294479</v>
      </c>
      <c r="E591" s="136">
        <f t="shared" si="878"/>
        <v>120.21544282753666</v>
      </c>
      <c r="F591" s="136">
        <f t="shared" si="878"/>
        <v>105.11112532017405</v>
      </c>
      <c r="G591" s="136">
        <f t="shared" si="878"/>
        <v>90.317860917512633</v>
      </c>
      <c r="H591" s="136">
        <f t="shared" si="878"/>
        <v>86.464112295060374</v>
      </c>
      <c r="I591" s="136">
        <f t="shared" si="878"/>
        <v>88.274012585050656</v>
      </c>
      <c r="J591" s="136">
        <f t="shared" si="878"/>
        <v>87.492806661877381</v>
      </c>
      <c r="K591" s="136">
        <f t="shared" si="878"/>
        <v>86.039094147161592</v>
      </c>
      <c r="L591" s="136">
        <f t="shared" si="878"/>
        <v>88.507208383012824</v>
      </c>
      <c r="M591" s="136">
        <f t="shared" si="878"/>
        <v>94.546979550233019</v>
      </c>
      <c r="N591" s="136">
        <f t="shared" si="878"/>
        <v>99.586641641999321</v>
      </c>
      <c r="O591" s="136">
        <f t="shared" si="878"/>
        <v>95.477129886298258</v>
      </c>
      <c r="P591" s="136">
        <f t="shared" si="878"/>
        <v>96.22937439585364</v>
      </c>
      <c r="Q591" s="139">
        <f t="shared" si="878"/>
        <v>100</v>
      </c>
      <c r="R591" s="136">
        <f t="shared" si="878"/>
        <v>104.94976887287444</v>
      </c>
      <c r="S591" s="136">
        <f t="shared" si="878"/>
        <v>106.03826667820108</v>
      </c>
      <c r="T591" s="136">
        <f t="shared" si="878"/>
        <v>113.41251960537252</v>
      </c>
      <c r="U591" s="136">
        <f t="shared" ref="U591:V591" si="879">U518/$Q518*100</f>
        <v>121.54954846523316</v>
      </c>
      <c r="V591" s="136">
        <f t="shared" si="879"/>
        <v>127.26397388207064</v>
      </c>
    </row>
    <row r="592" spans="1:22" ht="12" customHeight="1">
      <c r="A592" s="73" t="s">
        <v>4</v>
      </c>
      <c r="B592" s="136">
        <f t="shared" ref="B592:T592" si="880">B519/$Q519*100</f>
        <v>123.07464692057502</v>
      </c>
      <c r="C592" s="136">
        <f t="shared" si="880"/>
        <v>106.23243698171967</v>
      </c>
      <c r="D592" s="136">
        <f t="shared" si="880"/>
        <v>95.050848773105074</v>
      </c>
      <c r="E592" s="136">
        <f t="shared" si="880"/>
        <v>87.535126036560655</v>
      </c>
      <c r="F592" s="136">
        <f t="shared" si="880"/>
        <v>81.831817046284144</v>
      </c>
      <c r="G592" s="136">
        <f t="shared" si="880"/>
        <v>76.169012444791548</v>
      </c>
      <c r="H592" s="136">
        <f t="shared" si="880"/>
        <v>76.748977082277264</v>
      </c>
      <c r="I592" s="136">
        <f t="shared" si="880"/>
        <v>81.901426385092435</v>
      </c>
      <c r="J592" s="136">
        <f t="shared" si="880"/>
        <v>81.30094275783955</v>
      </c>
      <c r="K592" s="136">
        <f t="shared" si="880"/>
        <v>86.623364968797077</v>
      </c>
      <c r="L592" s="136">
        <f t="shared" si="880"/>
        <v>89.17543251168442</v>
      </c>
      <c r="M592" s="136">
        <f t="shared" si="880"/>
        <v>94.347964230016416</v>
      </c>
      <c r="N592" s="136">
        <f t="shared" si="880"/>
        <v>96.727730468759475</v>
      </c>
      <c r="O592" s="136">
        <f t="shared" si="880"/>
        <v>94.386382764048605</v>
      </c>
      <c r="P592" s="136">
        <f t="shared" si="880"/>
        <v>96.205199599321872</v>
      </c>
      <c r="Q592" s="139">
        <f t="shared" si="880"/>
        <v>100</v>
      </c>
      <c r="R592" s="136">
        <f t="shared" si="880"/>
        <v>104.49467743226428</v>
      </c>
      <c r="S592" s="136">
        <f t="shared" si="880"/>
        <v>108.8448972959076</v>
      </c>
      <c r="T592" s="136">
        <f t="shared" si="880"/>
        <v>112.33171881707781</v>
      </c>
      <c r="U592" s="136">
        <f t="shared" ref="U592:V592" si="881">U519/$Q519*100</f>
        <v>118.88101168806287</v>
      </c>
      <c r="V592" s="136">
        <f t="shared" si="881"/>
        <v>124.17156397874368</v>
      </c>
    </row>
    <row r="593" spans="1:22" ht="12" customHeight="1">
      <c r="A593" s="14"/>
      <c r="B593" s="144"/>
      <c r="C593" s="144"/>
      <c r="D593" s="144"/>
      <c r="E593" s="124"/>
      <c r="F593" s="124"/>
      <c r="G593" s="124"/>
      <c r="H593" s="124"/>
      <c r="I593" s="124"/>
      <c r="J593" s="124"/>
      <c r="K593" s="124"/>
      <c r="L593" s="124"/>
      <c r="M593" s="124"/>
    </row>
    <row r="594" spans="1:22" ht="12" customHeight="1">
      <c r="A594" s="127"/>
      <c r="B594" s="185" t="s">
        <v>75</v>
      </c>
      <c r="C594" s="185"/>
      <c r="D594" s="185"/>
      <c r="E594" s="185"/>
      <c r="F594" s="185"/>
      <c r="G594" s="185"/>
      <c r="H594" s="185"/>
      <c r="I594" s="185"/>
      <c r="J594" s="185"/>
      <c r="K594" s="185"/>
      <c r="L594" s="185"/>
      <c r="M594" s="185"/>
      <c r="N594" s="185"/>
      <c r="O594" s="185"/>
      <c r="P594" s="185"/>
      <c r="Q594" s="185"/>
      <c r="R594" s="185"/>
      <c r="S594" s="185"/>
      <c r="T594" s="185"/>
      <c r="U594" s="185"/>
      <c r="V594" s="185"/>
    </row>
    <row r="595" spans="1:22" ht="12" customHeight="1">
      <c r="A595" s="127"/>
      <c r="B595" s="186" t="s">
        <v>68</v>
      </c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</row>
    <row r="596" spans="1:22" ht="12" customHeight="1">
      <c r="A596" s="70" t="s">
        <v>18</v>
      </c>
      <c r="B596" s="117">
        <v>590.14700000000005</v>
      </c>
      <c r="C596" s="117">
        <v>609.91700000000003</v>
      </c>
      <c r="D596" s="117">
        <v>622.14</v>
      </c>
      <c r="E596" s="117">
        <v>655.90099999999995</v>
      </c>
      <c r="F596" s="117">
        <v>662.42</v>
      </c>
      <c r="G596" s="117">
        <v>645.78599999999994</v>
      </c>
      <c r="H596" s="117">
        <v>658.346</v>
      </c>
      <c r="I596" s="117">
        <v>668.98500000000001</v>
      </c>
      <c r="J596" s="117">
        <v>698.66</v>
      </c>
      <c r="K596" s="117">
        <v>730.89300000000003</v>
      </c>
      <c r="L596" s="117">
        <v>752.71799999999996</v>
      </c>
      <c r="M596" s="117">
        <v>766.75400000000002</v>
      </c>
      <c r="N596" s="117">
        <v>791.63</v>
      </c>
      <c r="O596" s="117">
        <v>818.22699999999998</v>
      </c>
      <c r="P596" s="117">
        <v>840.17</v>
      </c>
      <c r="Q596" s="117">
        <v>895.55799999999999</v>
      </c>
      <c r="R596" s="117">
        <v>922.97400000000005</v>
      </c>
      <c r="S596" s="117">
        <v>952.69200000000001</v>
      </c>
      <c r="T596" s="117">
        <v>994.20899999999995</v>
      </c>
      <c r="U596" s="117">
        <v>1037.8520000000001</v>
      </c>
      <c r="V596" s="117">
        <v>1073.896</v>
      </c>
    </row>
    <row r="597" spans="1:22" ht="12" customHeight="1">
      <c r="A597" s="70" t="s">
        <v>19</v>
      </c>
      <c r="B597" s="117">
        <v>1443.317</v>
      </c>
      <c r="C597" s="117">
        <v>1465.816</v>
      </c>
      <c r="D597" s="117">
        <v>1451.1369999999999</v>
      </c>
      <c r="E597" s="117">
        <v>1463.6849999999999</v>
      </c>
      <c r="F597" s="117">
        <v>1478.2650000000001</v>
      </c>
      <c r="G597" s="117">
        <v>1452.3489999999999</v>
      </c>
      <c r="H597" s="117">
        <v>1454.076</v>
      </c>
      <c r="I597" s="117">
        <v>1443.846</v>
      </c>
      <c r="J597" s="117">
        <v>1488.444</v>
      </c>
      <c r="K597" s="117">
        <v>1510.82</v>
      </c>
      <c r="L597" s="117">
        <v>1542.0509999999999</v>
      </c>
      <c r="M597" s="117">
        <v>1558.82</v>
      </c>
      <c r="N597" s="117">
        <v>1561.373</v>
      </c>
      <c r="O597" s="117">
        <v>1590.567</v>
      </c>
      <c r="P597" s="117">
        <v>1642.1510000000001</v>
      </c>
      <c r="Q597" s="117">
        <v>1745.9670000000001</v>
      </c>
      <c r="R597" s="117">
        <v>1771.8679999999999</v>
      </c>
      <c r="S597" s="117">
        <v>1862.125</v>
      </c>
      <c r="T597" s="117">
        <v>1933.5940000000001</v>
      </c>
      <c r="U597" s="117">
        <v>1980.2840000000001</v>
      </c>
      <c r="V597" s="117">
        <v>1985.798</v>
      </c>
    </row>
    <row r="598" spans="1:22" ht="12" customHeight="1">
      <c r="A598" s="70" t="s">
        <v>20</v>
      </c>
      <c r="B598" s="117">
        <v>924.75</v>
      </c>
      <c r="C598" s="117">
        <v>948.55899999999997</v>
      </c>
      <c r="D598" s="117">
        <v>957.50800000000004</v>
      </c>
      <c r="E598" s="117">
        <v>941.69500000000005</v>
      </c>
      <c r="F598" s="117">
        <v>944.68399999999997</v>
      </c>
      <c r="G598" s="117">
        <v>935.89400000000001</v>
      </c>
      <c r="H598" s="117">
        <v>931.55799999999999</v>
      </c>
      <c r="I598" s="117">
        <v>943.798</v>
      </c>
      <c r="J598" s="117">
        <v>1003.989</v>
      </c>
      <c r="K598" s="117">
        <v>1001.068</v>
      </c>
      <c r="L598" s="117">
        <v>1022.801</v>
      </c>
      <c r="M598" s="117">
        <v>1021.0359999999999</v>
      </c>
      <c r="N598" s="117">
        <v>1017.7</v>
      </c>
      <c r="O598" s="117">
        <v>1020.059</v>
      </c>
      <c r="P598" s="117">
        <v>1028.472</v>
      </c>
      <c r="Q598" s="117">
        <v>1063.6489999999999</v>
      </c>
      <c r="R598" s="117">
        <v>1096.396</v>
      </c>
      <c r="S598" s="117">
        <v>1134.3440000000001</v>
      </c>
      <c r="T598" s="117">
        <v>1178.4559999999999</v>
      </c>
      <c r="U598" s="117">
        <v>1240.288</v>
      </c>
      <c r="V598" s="117">
        <v>1251.5640000000001</v>
      </c>
    </row>
    <row r="599" spans="1:22" ht="12" customHeight="1">
      <c r="A599" s="70" t="s">
        <v>21</v>
      </c>
      <c r="B599" s="117">
        <v>2183.3829999999998</v>
      </c>
      <c r="C599" s="117">
        <v>2281.2260000000001</v>
      </c>
      <c r="D599" s="117">
        <v>2300.0830000000001</v>
      </c>
      <c r="E599" s="117">
        <v>2328.3209999999999</v>
      </c>
      <c r="F599" s="117">
        <v>2397.933</v>
      </c>
      <c r="G599" s="117">
        <v>2460.0149999999999</v>
      </c>
      <c r="H599" s="117">
        <v>2518.58</v>
      </c>
      <c r="I599" s="117">
        <v>2626.4560000000001</v>
      </c>
      <c r="J599" s="117">
        <v>2764.2669999999998</v>
      </c>
      <c r="K599" s="117">
        <v>2893.3319999999999</v>
      </c>
      <c r="L599" s="117">
        <v>2986.6419999999998</v>
      </c>
      <c r="M599" s="117">
        <v>3087.105</v>
      </c>
      <c r="N599" s="117">
        <v>3170.1779999999999</v>
      </c>
      <c r="O599" s="117">
        <v>3250.4090000000001</v>
      </c>
      <c r="P599" s="117">
        <v>3321.14</v>
      </c>
      <c r="Q599" s="117">
        <v>3484.9070000000002</v>
      </c>
      <c r="R599" s="117">
        <v>3694.4079999999999</v>
      </c>
      <c r="S599" s="117">
        <v>3906.65</v>
      </c>
      <c r="T599" s="117">
        <v>4142.1589999999997</v>
      </c>
      <c r="U599" s="117">
        <v>4409.8429999999998</v>
      </c>
      <c r="V599" s="117">
        <v>4562.7939999999999</v>
      </c>
    </row>
    <row r="600" spans="1:22" ht="12" customHeight="1">
      <c r="A600" s="70"/>
      <c r="B600" s="117"/>
      <c r="C600" s="117"/>
      <c r="D600" s="117"/>
      <c r="E600" s="117"/>
      <c r="F600" s="117"/>
      <c r="G600" s="117"/>
      <c r="H600" s="117"/>
      <c r="I600" s="117"/>
      <c r="J600" s="117"/>
      <c r="K600" s="117"/>
      <c r="L600" s="117"/>
      <c r="M600" s="117"/>
      <c r="N600" s="117"/>
      <c r="O600" s="117"/>
      <c r="P600" s="117"/>
      <c r="Q600" s="117"/>
      <c r="R600" s="117"/>
      <c r="S600" s="117"/>
      <c r="T600" s="117"/>
      <c r="U600" s="117"/>
      <c r="V600" s="117"/>
    </row>
    <row r="601" spans="1:22" ht="12" customHeight="1">
      <c r="A601" s="70" t="s">
        <v>22</v>
      </c>
      <c r="B601" s="117">
        <v>987.22299999999996</v>
      </c>
      <c r="C601" s="117">
        <v>1020.2430000000001</v>
      </c>
      <c r="D601" s="117">
        <v>1025.489</v>
      </c>
      <c r="E601" s="117">
        <v>1036.8040000000001</v>
      </c>
      <c r="F601" s="117">
        <v>1057.4590000000001</v>
      </c>
      <c r="G601" s="117">
        <v>1060.7750000000001</v>
      </c>
      <c r="H601" s="117">
        <v>1072.7360000000001</v>
      </c>
      <c r="I601" s="117">
        <v>1080.529</v>
      </c>
      <c r="J601" s="117">
        <v>1116.51</v>
      </c>
      <c r="K601" s="117">
        <v>1150.2660000000001</v>
      </c>
      <c r="L601" s="117">
        <v>1173.0609999999999</v>
      </c>
      <c r="M601" s="117">
        <v>1215.184</v>
      </c>
      <c r="N601" s="117">
        <v>1250.2049999999999</v>
      </c>
      <c r="O601" s="117">
        <v>1306.2919999999999</v>
      </c>
      <c r="P601" s="117">
        <v>1351.07</v>
      </c>
      <c r="Q601" s="117">
        <v>1415.6320000000001</v>
      </c>
      <c r="R601" s="117">
        <v>1497.1969999999999</v>
      </c>
      <c r="S601" s="117">
        <v>1570.106</v>
      </c>
      <c r="T601" s="117">
        <v>1645.087</v>
      </c>
      <c r="U601" s="117">
        <v>1737.9849999999999</v>
      </c>
      <c r="V601" s="117">
        <v>1764.5809999999999</v>
      </c>
    </row>
    <row r="602" spans="1:22" ht="12" customHeight="1">
      <c r="A602" s="70" t="s">
        <v>23</v>
      </c>
      <c r="B602" s="117">
        <v>1027.0419999999999</v>
      </c>
      <c r="C602" s="117">
        <v>1042.2149999999999</v>
      </c>
      <c r="D602" s="117">
        <v>1048.008</v>
      </c>
      <c r="E602" s="117">
        <v>1059.097</v>
      </c>
      <c r="F602" s="117">
        <v>1073.537</v>
      </c>
      <c r="G602" s="117">
        <v>1141.797</v>
      </c>
      <c r="H602" s="117">
        <v>1206.912</v>
      </c>
      <c r="I602" s="117">
        <v>1254.7380000000001</v>
      </c>
      <c r="J602" s="117">
        <v>1312.627</v>
      </c>
      <c r="K602" s="117">
        <v>1342.403</v>
      </c>
      <c r="L602" s="117">
        <v>1401.348</v>
      </c>
      <c r="M602" s="117">
        <v>1443.057</v>
      </c>
      <c r="N602" s="117">
        <v>1508.4069999999999</v>
      </c>
      <c r="O602" s="117">
        <v>1566.85</v>
      </c>
      <c r="P602" s="117">
        <v>1636.373</v>
      </c>
      <c r="Q602" s="117">
        <v>1728.4079999999999</v>
      </c>
      <c r="R602" s="117">
        <v>1809.425</v>
      </c>
      <c r="S602" s="117">
        <v>1944.146</v>
      </c>
      <c r="T602" s="117">
        <v>2021.5509999999999</v>
      </c>
      <c r="U602" s="117">
        <v>2070.0030000000002</v>
      </c>
      <c r="V602" s="117">
        <v>2139.2280000000001</v>
      </c>
    </row>
    <row r="603" spans="1:22" ht="12" customHeight="1">
      <c r="A603" s="70" t="s">
        <v>24</v>
      </c>
      <c r="B603" s="117">
        <v>659.01900000000001</v>
      </c>
      <c r="C603" s="117">
        <v>631.19000000000005</v>
      </c>
      <c r="D603" s="117">
        <v>648.12599999999998</v>
      </c>
      <c r="E603" s="117">
        <v>663.47799999999995</v>
      </c>
      <c r="F603" s="117">
        <v>638.11599999999999</v>
      </c>
      <c r="G603" s="117">
        <v>670.76499999999999</v>
      </c>
      <c r="H603" s="117">
        <v>655.05200000000002</v>
      </c>
      <c r="I603" s="117">
        <v>643.17899999999997</v>
      </c>
      <c r="J603" s="117">
        <v>667.02700000000004</v>
      </c>
      <c r="K603" s="117">
        <v>688.69299999999998</v>
      </c>
      <c r="L603" s="117">
        <v>707.80600000000004</v>
      </c>
      <c r="M603" s="117">
        <v>718.70100000000002</v>
      </c>
      <c r="N603" s="117">
        <v>717.45899999999995</v>
      </c>
      <c r="O603" s="117">
        <v>735.68799999999999</v>
      </c>
      <c r="P603" s="117">
        <v>748.73</v>
      </c>
      <c r="Q603" s="117">
        <v>780.81500000000005</v>
      </c>
      <c r="R603" s="117">
        <v>792.02200000000005</v>
      </c>
      <c r="S603" s="117">
        <v>847.82</v>
      </c>
      <c r="T603" s="117">
        <v>868.05</v>
      </c>
      <c r="U603" s="117">
        <v>907.05700000000002</v>
      </c>
      <c r="V603" s="117">
        <v>913.94299999999998</v>
      </c>
    </row>
    <row r="604" spans="1:22" ht="12" customHeight="1">
      <c r="A604" s="70" t="s">
        <v>25</v>
      </c>
      <c r="B604" s="117">
        <v>679.75099999999998</v>
      </c>
      <c r="C604" s="117">
        <v>691.19399999999996</v>
      </c>
      <c r="D604" s="117">
        <v>707.72500000000002</v>
      </c>
      <c r="E604" s="117">
        <v>700.04600000000005</v>
      </c>
      <c r="F604" s="117">
        <v>695.87900000000002</v>
      </c>
      <c r="G604" s="117">
        <v>684.54499999999996</v>
      </c>
      <c r="H604" s="117">
        <v>691.73</v>
      </c>
      <c r="I604" s="117">
        <v>707.85599999999999</v>
      </c>
      <c r="J604" s="117">
        <v>746.96400000000006</v>
      </c>
      <c r="K604" s="117">
        <v>782.673</v>
      </c>
      <c r="L604" s="117">
        <v>799.75</v>
      </c>
      <c r="M604" s="117">
        <v>832.51400000000001</v>
      </c>
      <c r="N604" s="117">
        <v>886.15599999999995</v>
      </c>
      <c r="O604" s="117">
        <v>919.77300000000002</v>
      </c>
      <c r="P604" s="117">
        <v>1001.327</v>
      </c>
      <c r="Q604" s="117">
        <v>1040.1790000000001</v>
      </c>
      <c r="R604" s="117">
        <v>1096.48</v>
      </c>
      <c r="S604" s="117">
        <v>1160.2660000000001</v>
      </c>
      <c r="T604" s="117">
        <v>1219.9490000000001</v>
      </c>
      <c r="U604" s="117">
        <v>1289.354</v>
      </c>
      <c r="V604" s="117">
        <v>1331.5219999999999</v>
      </c>
    </row>
    <row r="605" spans="1:22" ht="12" customHeight="1">
      <c r="A605" s="70" t="s">
        <v>26</v>
      </c>
      <c r="B605" s="117">
        <v>1047.6199999999999</v>
      </c>
      <c r="C605" s="117">
        <v>1060.194</v>
      </c>
      <c r="D605" s="117">
        <v>1085.1890000000001</v>
      </c>
      <c r="E605" s="117">
        <v>1076.7950000000001</v>
      </c>
      <c r="F605" s="117">
        <v>1078.1010000000001</v>
      </c>
      <c r="G605" s="117">
        <v>1063.434</v>
      </c>
      <c r="H605" s="117">
        <v>1056.3</v>
      </c>
      <c r="I605" s="117">
        <v>1066.1610000000001</v>
      </c>
      <c r="J605" s="117">
        <v>1130.0509999999999</v>
      </c>
      <c r="K605" s="117">
        <v>1173.673</v>
      </c>
      <c r="L605" s="117">
        <v>1191.548</v>
      </c>
      <c r="M605" s="117">
        <v>1185.367</v>
      </c>
      <c r="N605" s="117">
        <v>1190.874</v>
      </c>
      <c r="O605" s="117">
        <v>1257.1669999999999</v>
      </c>
      <c r="P605" s="117">
        <v>1296.4839999999999</v>
      </c>
      <c r="Q605" s="117">
        <v>1350.0029999999999</v>
      </c>
      <c r="R605" s="117">
        <v>1435.2049999999999</v>
      </c>
      <c r="S605" s="117">
        <v>1508.7860000000001</v>
      </c>
      <c r="T605" s="117">
        <v>1591.258</v>
      </c>
      <c r="U605" s="117">
        <v>1675.325</v>
      </c>
      <c r="V605" s="117">
        <v>1707.364</v>
      </c>
    </row>
    <row r="606" spans="1:22" ht="12" customHeight="1">
      <c r="A606" s="70" t="s">
        <v>27</v>
      </c>
      <c r="B606" s="117">
        <v>903.39499999999998</v>
      </c>
      <c r="C606" s="117">
        <v>912.91099999999994</v>
      </c>
      <c r="D606" s="117">
        <v>934.22900000000004</v>
      </c>
      <c r="E606" s="117">
        <v>940.68200000000002</v>
      </c>
      <c r="F606" s="117">
        <v>959.92200000000003</v>
      </c>
      <c r="G606" s="117">
        <v>948.76199999999994</v>
      </c>
      <c r="H606" s="117">
        <v>973.09699999999998</v>
      </c>
      <c r="I606" s="117">
        <v>1018.501</v>
      </c>
      <c r="J606" s="117">
        <v>1040.3219999999999</v>
      </c>
      <c r="K606" s="117">
        <v>1081.1780000000001</v>
      </c>
      <c r="L606" s="117">
        <v>1135.749</v>
      </c>
      <c r="M606" s="117">
        <v>1169.0129999999999</v>
      </c>
      <c r="N606" s="117">
        <v>1234.8699999999999</v>
      </c>
      <c r="O606" s="117">
        <v>1330.3109999999999</v>
      </c>
      <c r="P606" s="117">
        <v>1328.5450000000001</v>
      </c>
      <c r="Q606" s="117">
        <v>1395.201</v>
      </c>
      <c r="R606" s="117">
        <v>1461.2360000000001</v>
      </c>
      <c r="S606" s="117">
        <v>1564.367</v>
      </c>
      <c r="T606" s="117">
        <v>1667.4749999999999</v>
      </c>
      <c r="U606" s="117">
        <v>1767.4369999999999</v>
      </c>
      <c r="V606" s="117">
        <v>1802.81</v>
      </c>
    </row>
    <row r="607" spans="1:22" ht="12" customHeight="1">
      <c r="A607" s="70" t="s">
        <v>28</v>
      </c>
      <c r="B607" s="117">
        <v>659.8</v>
      </c>
      <c r="C607" s="117">
        <v>682.32100000000003</v>
      </c>
      <c r="D607" s="117">
        <v>677.07100000000003</v>
      </c>
      <c r="E607" s="117">
        <v>663.74199999999996</v>
      </c>
      <c r="F607" s="117">
        <v>681.18499999999995</v>
      </c>
      <c r="G607" s="117">
        <v>670.90899999999999</v>
      </c>
      <c r="H607" s="117">
        <v>693.154</v>
      </c>
      <c r="I607" s="117">
        <v>708.64</v>
      </c>
      <c r="J607" s="117">
        <v>732.04899999999998</v>
      </c>
      <c r="K607" s="117">
        <v>756.01599999999996</v>
      </c>
      <c r="L607" s="117">
        <v>772.44299999999998</v>
      </c>
      <c r="M607" s="117">
        <v>805.19899999999996</v>
      </c>
      <c r="N607" s="117">
        <v>844.67600000000004</v>
      </c>
      <c r="O607" s="117">
        <v>886.22199999999998</v>
      </c>
      <c r="P607" s="117">
        <v>909.94399999999996</v>
      </c>
      <c r="Q607" s="117">
        <v>943.84900000000005</v>
      </c>
      <c r="R607" s="117">
        <v>960.36300000000006</v>
      </c>
      <c r="S607" s="117">
        <v>1011.337</v>
      </c>
      <c r="T607" s="117">
        <v>1044.07</v>
      </c>
      <c r="U607" s="117">
        <v>1051.326</v>
      </c>
      <c r="V607" s="117">
        <v>1065.278</v>
      </c>
    </row>
    <row r="608" spans="1:22" ht="12" customHeight="1">
      <c r="A608" s="70" t="s">
        <v>29</v>
      </c>
      <c r="B608" s="117">
        <v>973.31</v>
      </c>
      <c r="C608" s="117">
        <v>990.77099999999996</v>
      </c>
      <c r="D608" s="117">
        <v>1013.626</v>
      </c>
      <c r="E608" s="117">
        <v>1017.655</v>
      </c>
      <c r="F608" s="117">
        <v>1064.921</v>
      </c>
      <c r="G608" s="117">
        <v>1058.0170000000001</v>
      </c>
      <c r="H608" s="117">
        <v>1072.961</v>
      </c>
      <c r="I608" s="117">
        <v>1088.1579999999999</v>
      </c>
      <c r="J608" s="117">
        <v>1112.56</v>
      </c>
      <c r="K608" s="117">
        <v>1127.413</v>
      </c>
      <c r="L608" s="117">
        <v>1171.3430000000001</v>
      </c>
      <c r="M608" s="117">
        <v>1216.155</v>
      </c>
      <c r="N608" s="117">
        <v>1209.248</v>
      </c>
      <c r="O608" s="117">
        <v>1224.1489999999999</v>
      </c>
      <c r="P608" s="117">
        <v>1293.883</v>
      </c>
      <c r="Q608" s="117">
        <v>1366.307</v>
      </c>
      <c r="R608" s="117">
        <v>1415.356</v>
      </c>
      <c r="S608" s="117">
        <v>1496.1320000000001</v>
      </c>
      <c r="T608" s="117">
        <v>1548.366</v>
      </c>
      <c r="U608" s="117">
        <v>1608.7750000000001</v>
      </c>
      <c r="V608" s="117">
        <v>1653.463</v>
      </c>
    </row>
    <row r="609" spans="1:22" ht="12" customHeight="1">
      <c r="A609" s="70" t="s">
        <v>30</v>
      </c>
      <c r="B609" s="117">
        <v>677.30600000000004</v>
      </c>
      <c r="C609" s="117">
        <v>702.45899999999995</v>
      </c>
      <c r="D609" s="117">
        <v>718.69299999999998</v>
      </c>
      <c r="E609" s="117">
        <v>717.96900000000005</v>
      </c>
      <c r="F609" s="117">
        <v>713.28599999999994</v>
      </c>
      <c r="G609" s="117">
        <v>688.57899999999995</v>
      </c>
      <c r="H609" s="117">
        <v>704.76300000000003</v>
      </c>
      <c r="I609" s="117">
        <v>719.92399999999998</v>
      </c>
      <c r="J609" s="117">
        <v>748.09</v>
      </c>
      <c r="K609" s="117">
        <v>760.54300000000001</v>
      </c>
      <c r="L609" s="117">
        <v>769.18899999999996</v>
      </c>
      <c r="M609" s="117">
        <v>779.11</v>
      </c>
      <c r="N609" s="117">
        <v>798.64700000000005</v>
      </c>
      <c r="O609" s="117">
        <v>823.27200000000005</v>
      </c>
      <c r="P609" s="117">
        <v>847.745</v>
      </c>
      <c r="Q609" s="117">
        <v>891.24</v>
      </c>
      <c r="R609" s="117">
        <v>913.78099999999995</v>
      </c>
      <c r="S609" s="117">
        <v>961.726</v>
      </c>
      <c r="T609" s="117">
        <v>997.70299999999997</v>
      </c>
      <c r="U609" s="117">
        <v>1054.8720000000001</v>
      </c>
      <c r="V609" s="117">
        <v>1065.162</v>
      </c>
    </row>
    <row r="610" spans="1:22" ht="12" customHeight="1">
      <c r="A610" s="70" t="s">
        <v>31</v>
      </c>
      <c r="B610" s="117">
        <v>1210.1389999999999</v>
      </c>
      <c r="C610" s="117">
        <v>1203.1199999999999</v>
      </c>
      <c r="D610" s="117">
        <v>1220.1089999999999</v>
      </c>
      <c r="E610" s="117">
        <v>1203.085</v>
      </c>
      <c r="F610" s="117">
        <v>1216.6880000000001</v>
      </c>
      <c r="G610" s="117">
        <v>1247.857</v>
      </c>
      <c r="H610" s="117">
        <v>1264.8820000000001</v>
      </c>
      <c r="I610" s="117">
        <v>1309.299</v>
      </c>
      <c r="J610" s="117">
        <v>1354.4760000000001</v>
      </c>
      <c r="K610" s="117">
        <v>1382.068</v>
      </c>
      <c r="L610" s="117">
        <v>1417.546</v>
      </c>
      <c r="M610" s="117">
        <v>1484.7059999999999</v>
      </c>
      <c r="N610" s="117">
        <v>1534.0840000000001</v>
      </c>
      <c r="O610" s="117">
        <v>1631.9390000000001</v>
      </c>
      <c r="P610" s="117">
        <v>1736.345</v>
      </c>
      <c r="Q610" s="117">
        <v>1825.827</v>
      </c>
      <c r="R610" s="117">
        <v>1884.7439999999999</v>
      </c>
      <c r="S610" s="117">
        <v>2017.8579999999999</v>
      </c>
      <c r="T610" s="117">
        <v>2109.9430000000002</v>
      </c>
      <c r="U610" s="117">
        <v>2224.0929999999998</v>
      </c>
      <c r="V610" s="117">
        <v>2274.6370000000002</v>
      </c>
    </row>
    <row r="611" spans="1:22" ht="12" customHeight="1">
      <c r="A611" s="70" t="s">
        <v>32</v>
      </c>
      <c r="B611" s="117">
        <v>442.22300000000001</v>
      </c>
      <c r="C611" s="117">
        <v>452.62599999999998</v>
      </c>
      <c r="D611" s="117">
        <v>468.952</v>
      </c>
      <c r="E611" s="117">
        <v>456.81299999999999</v>
      </c>
      <c r="F611" s="117">
        <v>457.72199999999998</v>
      </c>
      <c r="G611" s="117">
        <v>444.98599999999999</v>
      </c>
      <c r="H611" s="117">
        <v>456.029</v>
      </c>
      <c r="I611" s="117">
        <v>466.827</v>
      </c>
      <c r="J611" s="117">
        <v>493.46699999999998</v>
      </c>
      <c r="K611" s="117">
        <v>498.71499999999997</v>
      </c>
      <c r="L611" s="117">
        <v>513.22699999999998</v>
      </c>
      <c r="M611" s="117">
        <v>536.053</v>
      </c>
      <c r="N611" s="117">
        <v>547.78</v>
      </c>
      <c r="O611" s="117">
        <v>538.30100000000004</v>
      </c>
      <c r="P611" s="117">
        <v>550.91600000000005</v>
      </c>
      <c r="Q611" s="117">
        <v>575.81899999999996</v>
      </c>
      <c r="R611" s="117">
        <v>605.79499999999996</v>
      </c>
      <c r="S611" s="117">
        <v>631.01499999999999</v>
      </c>
      <c r="T611" s="117">
        <v>656.21500000000003</v>
      </c>
      <c r="U611" s="117">
        <v>680.25599999999997</v>
      </c>
      <c r="V611" s="117">
        <v>702.26400000000001</v>
      </c>
    </row>
    <row r="612" spans="1:22" ht="12" customHeight="1">
      <c r="A612" s="70" t="s">
        <v>33</v>
      </c>
      <c r="B612" s="117">
        <v>561.58500000000004</v>
      </c>
      <c r="C612" s="117">
        <v>593.80499999999995</v>
      </c>
      <c r="D612" s="117">
        <v>590.59699999999998</v>
      </c>
      <c r="E612" s="117">
        <v>561.75900000000001</v>
      </c>
      <c r="F612" s="117">
        <v>554.37800000000004</v>
      </c>
      <c r="G612" s="117">
        <v>537.83100000000002</v>
      </c>
      <c r="H612" s="117">
        <v>539.91300000000001</v>
      </c>
      <c r="I612" s="117">
        <v>543.47400000000005</v>
      </c>
      <c r="J612" s="117">
        <v>554.63900000000001</v>
      </c>
      <c r="K612" s="117">
        <v>572.26800000000003</v>
      </c>
      <c r="L612" s="117">
        <v>581.98900000000003</v>
      </c>
      <c r="M612" s="117">
        <v>571.69899999999996</v>
      </c>
      <c r="N612" s="117">
        <v>580.36800000000005</v>
      </c>
      <c r="O612" s="117">
        <v>597.31799999999998</v>
      </c>
      <c r="P612" s="117">
        <v>614.82899999999995</v>
      </c>
      <c r="Q612" s="117">
        <v>623.74099999999999</v>
      </c>
      <c r="R612" s="117">
        <v>652.17200000000003</v>
      </c>
      <c r="S612" s="117">
        <v>673.01199999999994</v>
      </c>
      <c r="T612" s="117">
        <v>698.38699999999994</v>
      </c>
      <c r="U612" s="117">
        <v>726.14599999999996</v>
      </c>
      <c r="V612" s="117">
        <v>735.46</v>
      </c>
    </row>
    <row r="613" spans="1:22" ht="12" customHeight="1">
      <c r="A613" s="70" t="s">
        <v>34</v>
      </c>
      <c r="B613" s="117">
        <v>814.50400000000002</v>
      </c>
      <c r="C613" s="117">
        <v>855.33100000000002</v>
      </c>
      <c r="D613" s="117">
        <v>878.19299999999998</v>
      </c>
      <c r="E613" s="117">
        <v>907.01599999999996</v>
      </c>
      <c r="F613" s="117">
        <v>907.577</v>
      </c>
      <c r="G613" s="117">
        <v>887.15800000000002</v>
      </c>
      <c r="H613" s="117">
        <v>920.48400000000004</v>
      </c>
      <c r="I613" s="117">
        <v>969.95</v>
      </c>
      <c r="J613" s="117">
        <v>1005.5170000000001</v>
      </c>
      <c r="K613" s="117">
        <v>1021.599</v>
      </c>
      <c r="L613" s="117">
        <v>1060.92</v>
      </c>
      <c r="M613" s="117">
        <v>1103.6679999999999</v>
      </c>
      <c r="N613" s="117">
        <v>1157.325</v>
      </c>
      <c r="O613" s="117">
        <v>1222.9870000000001</v>
      </c>
      <c r="P613" s="117">
        <v>1276.123</v>
      </c>
      <c r="Q613" s="117">
        <v>1357.9490000000001</v>
      </c>
      <c r="R613" s="117">
        <v>1427.635</v>
      </c>
      <c r="S613" s="117">
        <v>1509.7370000000001</v>
      </c>
      <c r="T613" s="117">
        <v>1640.1110000000001</v>
      </c>
      <c r="U613" s="117">
        <v>1702.71</v>
      </c>
      <c r="V613" s="117">
        <v>1692.979</v>
      </c>
    </row>
    <row r="614" spans="1:22" ht="12" customHeight="1">
      <c r="A614" s="70" t="s">
        <v>35</v>
      </c>
      <c r="B614" s="117">
        <v>805.44899999999996</v>
      </c>
      <c r="C614" s="117">
        <v>796.96</v>
      </c>
      <c r="D614" s="117">
        <v>812.66200000000003</v>
      </c>
      <c r="E614" s="117">
        <v>775.21900000000005</v>
      </c>
      <c r="F614" s="117">
        <v>753.11199999999997</v>
      </c>
      <c r="G614" s="117">
        <v>745.59100000000001</v>
      </c>
      <c r="H614" s="117">
        <v>753.68600000000004</v>
      </c>
      <c r="I614" s="117">
        <v>770.50699999999995</v>
      </c>
      <c r="J614" s="117">
        <v>789.80100000000004</v>
      </c>
      <c r="K614" s="117">
        <v>803.34799999999996</v>
      </c>
      <c r="L614" s="117">
        <v>819.95100000000002</v>
      </c>
      <c r="M614" s="117">
        <v>827.98800000000006</v>
      </c>
      <c r="N614" s="117">
        <v>845.59500000000003</v>
      </c>
      <c r="O614" s="117">
        <v>872.70500000000004</v>
      </c>
      <c r="P614" s="117">
        <v>899.57399999999996</v>
      </c>
      <c r="Q614" s="117">
        <v>946.96400000000006</v>
      </c>
      <c r="R614" s="117">
        <v>960.28399999999999</v>
      </c>
      <c r="S614" s="117">
        <v>1024.057</v>
      </c>
      <c r="T614" s="117">
        <v>1048.3309999999999</v>
      </c>
      <c r="U614" s="117">
        <v>1105.9390000000001</v>
      </c>
      <c r="V614" s="117">
        <v>1122.0550000000001</v>
      </c>
    </row>
    <row r="615" spans="1:22" ht="12" customHeight="1">
      <c r="A615" s="72" t="s">
        <v>5</v>
      </c>
      <c r="B615" s="128">
        <v>16589.963</v>
      </c>
      <c r="C615" s="128">
        <v>16940.858</v>
      </c>
      <c r="D615" s="128">
        <v>17159.537</v>
      </c>
      <c r="E615" s="128">
        <v>17169.761999999999</v>
      </c>
      <c r="F615" s="128">
        <v>17335.185000000001</v>
      </c>
      <c r="G615" s="128">
        <v>17345.05</v>
      </c>
      <c r="H615" s="128">
        <v>17624.258999999998</v>
      </c>
      <c r="I615" s="128">
        <v>18030.828000000001</v>
      </c>
      <c r="J615" s="128">
        <v>18759.46</v>
      </c>
      <c r="K615" s="128">
        <v>19276.969000000001</v>
      </c>
      <c r="L615" s="128">
        <v>19820.081999999999</v>
      </c>
      <c r="M615" s="128">
        <v>20322.129000000001</v>
      </c>
      <c r="N615" s="128">
        <v>20846.575000000001</v>
      </c>
      <c r="O615" s="128">
        <v>21592.236000000001</v>
      </c>
      <c r="P615" s="128">
        <v>22323.821</v>
      </c>
      <c r="Q615" s="128">
        <v>23432.014999999999</v>
      </c>
      <c r="R615" s="128">
        <v>24397.341</v>
      </c>
      <c r="S615" s="128">
        <v>25776.175999999999</v>
      </c>
      <c r="T615" s="128">
        <v>27004.914000000001</v>
      </c>
      <c r="U615" s="128">
        <v>28269.544999999998</v>
      </c>
      <c r="V615" s="128">
        <v>28844.797999999999</v>
      </c>
    </row>
    <row r="616" spans="1:22" ht="12" customHeight="1">
      <c r="A616" s="73" t="s">
        <v>3</v>
      </c>
      <c r="B616" s="117">
        <f t="shared" ref="B616:M616" si="882">SUM(B596:B599)</f>
        <v>5141.5969999999998</v>
      </c>
      <c r="C616" s="117">
        <f t="shared" si="882"/>
        <v>5305.518</v>
      </c>
      <c r="D616" s="117">
        <f t="shared" si="882"/>
        <v>5330.8680000000004</v>
      </c>
      <c r="E616" s="117">
        <f t="shared" si="882"/>
        <v>5389.6019999999999</v>
      </c>
      <c r="F616" s="117">
        <f t="shared" si="882"/>
        <v>5483.3019999999997</v>
      </c>
      <c r="G616" s="117">
        <f t="shared" si="882"/>
        <v>5494.0439999999999</v>
      </c>
      <c r="H616" s="117">
        <f t="shared" si="882"/>
        <v>5562.5599999999995</v>
      </c>
      <c r="I616" s="117">
        <f t="shared" si="882"/>
        <v>5683.085</v>
      </c>
      <c r="J616" s="117">
        <f t="shared" si="882"/>
        <v>5955.36</v>
      </c>
      <c r="K616" s="117">
        <f t="shared" si="882"/>
        <v>6136.1129999999994</v>
      </c>
      <c r="L616" s="117">
        <f t="shared" si="882"/>
        <v>6304.2119999999995</v>
      </c>
      <c r="M616" s="117">
        <f t="shared" si="882"/>
        <v>6433.7150000000001</v>
      </c>
      <c r="N616" s="117">
        <f t="shared" ref="N616:O616" si="883">SUM(N596:N599)</f>
        <v>6540.8810000000003</v>
      </c>
      <c r="O616" s="117">
        <f t="shared" si="883"/>
        <v>6679.2620000000006</v>
      </c>
      <c r="P616" s="117">
        <f t="shared" ref="P616:Q616" si="884">SUM(P596:P599)</f>
        <v>6831.9329999999991</v>
      </c>
      <c r="Q616" s="117">
        <f t="shared" si="884"/>
        <v>7190.0810000000001</v>
      </c>
      <c r="R616" s="117">
        <f t="shared" ref="R616:S616" si="885">SUM(R596:R599)</f>
        <v>7485.6460000000006</v>
      </c>
      <c r="S616" s="117">
        <f t="shared" si="885"/>
        <v>7855.8109999999997</v>
      </c>
      <c r="T616" s="117">
        <f t="shared" ref="T616:U616" si="886">SUM(T596:T599)</f>
        <v>8248.4179999999997</v>
      </c>
      <c r="U616" s="117">
        <f t="shared" si="886"/>
        <v>8668.2669999999998</v>
      </c>
      <c r="V616" s="117">
        <f t="shared" ref="V616" si="887">SUM(V596:V599)</f>
        <v>8874.0519999999997</v>
      </c>
    </row>
    <row r="617" spans="1:22" ht="12" customHeight="1">
      <c r="A617" s="73" t="s">
        <v>4</v>
      </c>
      <c r="B617" s="117">
        <f t="shared" ref="B617:M617" si="888">SUM(B601:B614)</f>
        <v>11448.366000000002</v>
      </c>
      <c r="C617" s="117">
        <f t="shared" si="888"/>
        <v>11635.34</v>
      </c>
      <c r="D617" s="117">
        <f t="shared" si="888"/>
        <v>11828.669</v>
      </c>
      <c r="E617" s="117">
        <f t="shared" si="888"/>
        <v>11780.16</v>
      </c>
      <c r="F617" s="117">
        <f t="shared" si="888"/>
        <v>11851.883</v>
      </c>
      <c r="G617" s="117">
        <f t="shared" si="888"/>
        <v>11851.005999999999</v>
      </c>
      <c r="H617" s="117">
        <f t="shared" si="888"/>
        <v>12061.699000000001</v>
      </c>
      <c r="I617" s="117">
        <f t="shared" si="888"/>
        <v>12347.743</v>
      </c>
      <c r="J617" s="117">
        <f t="shared" si="888"/>
        <v>12804.1</v>
      </c>
      <c r="K617" s="117">
        <f t="shared" si="888"/>
        <v>13140.855999999998</v>
      </c>
      <c r="L617" s="117">
        <f t="shared" si="888"/>
        <v>13515.870000000003</v>
      </c>
      <c r="M617" s="117">
        <f t="shared" si="888"/>
        <v>13888.414000000001</v>
      </c>
      <c r="N617" s="117">
        <f t="shared" ref="N617:O617" si="889">SUM(N601:N614)</f>
        <v>14305.694000000003</v>
      </c>
      <c r="O617" s="117">
        <f t="shared" si="889"/>
        <v>14912.974</v>
      </c>
      <c r="P617" s="117">
        <f t="shared" ref="P617:Q617" si="890">SUM(P601:P614)</f>
        <v>15491.887999999999</v>
      </c>
      <c r="Q617" s="117">
        <f t="shared" si="890"/>
        <v>16241.933999999999</v>
      </c>
      <c r="R617" s="117">
        <f t="shared" ref="R617:S617" si="891">SUM(R601:R614)</f>
        <v>16911.695</v>
      </c>
      <c r="S617" s="117">
        <f t="shared" si="891"/>
        <v>17920.365000000002</v>
      </c>
      <c r="T617" s="117">
        <f t="shared" ref="T617:U617" si="892">SUM(T601:T614)</f>
        <v>18756.495999999999</v>
      </c>
      <c r="U617" s="117">
        <f t="shared" si="892"/>
        <v>19601.277999999995</v>
      </c>
      <c r="V617" s="117">
        <f t="shared" ref="V617" si="893">SUM(V601:V614)</f>
        <v>19970.745999999999</v>
      </c>
    </row>
    <row r="618" spans="1:22" ht="12" customHeight="1">
      <c r="A618" s="14"/>
      <c r="B618" s="129"/>
      <c r="C618" s="129"/>
      <c r="D618" s="129"/>
      <c r="E618" s="129"/>
      <c r="F618" s="129"/>
      <c r="G618" s="129"/>
      <c r="H618" s="129"/>
      <c r="I618" s="130"/>
      <c r="J618" s="130"/>
      <c r="K618" s="130"/>
      <c r="L618" s="130"/>
      <c r="M618" s="130"/>
    </row>
    <row r="619" spans="1:22" s="131" customFormat="1" ht="12" customHeight="1">
      <c r="A619" s="127"/>
      <c r="B619" s="186" t="s">
        <v>6</v>
      </c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</row>
    <row r="620" spans="1:22" ht="12" customHeight="1">
      <c r="A620" s="70" t="s">
        <v>18</v>
      </c>
      <c r="B620" s="132" t="s">
        <v>50</v>
      </c>
      <c r="C620" s="132">
        <f t="shared" ref="C620:F620" si="894">ROUND(C596/B596*100-100,1)</f>
        <v>3.4</v>
      </c>
      <c r="D620" s="132">
        <f t="shared" si="894"/>
        <v>2</v>
      </c>
      <c r="E620" s="132">
        <f t="shared" si="894"/>
        <v>5.4</v>
      </c>
      <c r="F620" s="132">
        <f t="shared" si="894"/>
        <v>1</v>
      </c>
      <c r="G620" s="132">
        <f>G596/F596*100-100</f>
        <v>-2.5110956794782879</v>
      </c>
      <c r="H620" s="132">
        <f t="shared" ref="H620:V635" si="895">H596/G596*100-100</f>
        <v>1.9449167371234495</v>
      </c>
      <c r="I620" s="132">
        <f t="shared" si="895"/>
        <v>1.6160195398772004</v>
      </c>
      <c r="J620" s="132">
        <f t="shared" si="895"/>
        <v>4.4358244205774326</v>
      </c>
      <c r="K620" s="132">
        <f t="shared" si="895"/>
        <v>4.6135459307817825</v>
      </c>
      <c r="L620" s="132">
        <f t="shared" si="895"/>
        <v>2.9860732008652349</v>
      </c>
      <c r="M620" s="132">
        <f t="shared" si="895"/>
        <v>1.8647089613905905</v>
      </c>
      <c r="N620" s="132">
        <f t="shared" si="895"/>
        <v>3.2443260811159718</v>
      </c>
      <c r="O620" s="132">
        <f t="shared" si="895"/>
        <v>3.3597766633401989</v>
      </c>
      <c r="P620" s="132">
        <f t="shared" si="895"/>
        <v>2.681774128695352</v>
      </c>
      <c r="Q620" s="132">
        <f t="shared" si="895"/>
        <v>6.5924753323732119</v>
      </c>
      <c r="R620" s="132">
        <f t="shared" si="895"/>
        <v>3.0613315943802633</v>
      </c>
      <c r="S620" s="132">
        <f t="shared" si="895"/>
        <v>3.2198090087044591</v>
      </c>
      <c r="T620" s="132">
        <f t="shared" si="895"/>
        <v>4.3578617223614771</v>
      </c>
      <c r="U620" s="132">
        <f t="shared" si="895"/>
        <v>4.3897208735789235</v>
      </c>
      <c r="V620" s="132">
        <f t="shared" si="895"/>
        <v>3.4729421921429804</v>
      </c>
    </row>
    <row r="621" spans="1:22" ht="12" customHeight="1">
      <c r="A621" s="70" t="s">
        <v>19</v>
      </c>
      <c r="B621" s="132" t="s">
        <v>50</v>
      </c>
      <c r="C621" s="132">
        <f t="shared" ref="C621:F621" si="896">ROUND(C597/B597*100-100,1)</f>
        <v>1.6</v>
      </c>
      <c r="D621" s="132">
        <f t="shared" si="896"/>
        <v>-1</v>
      </c>
      <c r="E621" s="132">
        <f t="shared" si="896"/>
        <v>0.9</v>
      </c>
      <c r="F621" s="132">
        <f t="shared" si="896"/>
        <v>1</v>
      </c>
      <c r="G621" s="132">
        <f t="shared" ref="G621:S641" si="897">G597/F597*100-100</f>
        <v>-1.7531362780015911</v>
      </c>
      <c r="H621" s="132">
        <f t="shared" si="897"/>
        <v>0.11891081275918225</v>
      </c>
      <c r="I621" s="132">
        <f t="shared" si="897"/>
        <v>-0.70353956739536727</v>
      </c>
      <c r="J621" s="132">
        <f t="shared" si="897"/>
        <v>3.0888335736636776</v>
      </c>
      <c r="K621" s="132">
        <f t="shared" si="897"/>
        <v>1.5033148711002866</v>
      </c>
      <c r="L621" s="132">
        <f t="shared" si="897"/>
        <v>2.0671555843846363</v>
      </c>
      <c r="M621" s="132">
        <f t="shared" si="897"/>
        <v>1.0874478211161573</v>
      </c>
      <c r="N621" s="132">
        <f t="shared" si="897"/>
        <v>0.163777729308066</v>
      </c>
      <c r="O621" s="132">
        <f t="shared" si="897"/>
        <v>1.8697646238278622</v>
      </c>
      <c r="P621" s="132">
        <f t="shared" si="897"/>
        <v>3.24312022065088</v>
      </c>
      <c r="Q621" s="132">
        <f t="shared" si="897"/>
        <v>6.3219521225514654</v>
      </c>
      <c r="R621" s="132">
        <f t="shared" si="897"/>
        <v>1.4834759190752038</v>
      </c>
      <c r="S621" s="132">
        <f t="shared" si="897"/>
        <v>5.0938896125445154</v>
      </c>
      <c r="T621" s="132">
        <f t="shared" si="895"/>
        <v>3.8380345035913308</v>
      </c>
      <c r="U621" s="132">
        <f t="shared" si="895"/>
        <v>2.4146744352744065</v>
      </c>
      <c r="V621" s="132">
        <f t="shared" si="895"/>
        <v>0.27844490992201543</v>
      </c>
    </row>
    <row r="622" spans="1:22" ht="12" customHeight="1">
      <c r="A622" s="70" t="s">
        <v>20</v>
      </c>
      <c r="B622" s="132" t="s">
        <v>50</v>
      </c>
      <c r="C622" s="132">
        <f t="shared" ref="C622:F622" si="898">ROUND(C598/B598*100-100,1)</f>
        <v>2.6</v>
      </c>
      <c r="D622" s="132">
        <f t="shared" si="898"/>
        <v>0.9</v>
      </c>
      <c r="E622" s="132">
        <f t="shared" si="898"/>
        <v>-1.7</v>
      </c>
      <c r="F622" s="132">
        <f t="shared" si="898"/>
        <v>0.3</v>
      </c>
      <c r="G622" s="132">
        <f t="shared" si="897"/>
        <v>-0.93046987140674275</v>
      </c>
      <c r="H622" s="132">
        <f t="shared" si="897"/>
        <v>-0.46330033102040602</v>
      </c>
      <c r="I622" s="132">
        <f t="shared" si="897"/>
        <v>1.3139278499030809</v>
      </c>
      <c r="J622" s="132">
        <f t="shared" si="897"/>
        <v>6.3775299375502073</v>
      </c>
      <c r="K622" s="132">
        <f t="shared" si="897"/>
        <v>-0.29093944256362647</v>
      </c>
      <c r="L622" s="132">
        <f t="shared" si="897"/>
        <v>2.1709813918734824</v>
      </c>
      <c r="M622" s="132">
        <f t="shared" si="897"/>
        <v>-0.17256533773432636</v>
      </c>
      <c r="N622" s="132">
        <f t="shared" si="897"/>
        <v>-0.32672697142901086</v>
      </c>
      <c r="O622" s="132">
        <f t="shared" si="897"/>
        <v>0.23179718974155605</v>
      </c>
      <c r="P622" s="132">
        <f t="shared" si="897"/>
        <v>0.82475621508166341</v>
      </c>
      <c r="Q622" s="132">
        <f t="shared" si="897"/>
        <v>3.4203167417294651</v>
      </c>
      <c r="R622" s="132">
        <f t="shared" si="897"/>
        <v>3.0787412012797546</v>
      </c>
      <c r="S622" s="132">
        <f t="shared" si="897"/>
        <v>3.4611581946669077</v>
      </c>
      <c r="T622" s="132">
        <f t="shared" si="895"/>
        <v>3.8887674285754485</v>
      </c>
      <c r="U622" s="132">
        <f t="shared" si="895"/>
        <v>5.2468653899679083</v>
      </c>
      <c r="V622" s="132">
        <f t="shared" si="895"/>
        <v>0.90914368275755919</v>
      </c>
    </row>
    <row r="623" spans="1:22" ht="12" customHeight="1">
      <c r="A623" s="70" t="s">
        <v>21</v>
      </c>
      <c r="B623" s="132" t="s">
        <v>50</v>
      </c>
      <c r="C623" s="132">
        <f t="shared" ref="C623:F623" si="899">ROUND(C599/B599*100-100,1)</f>
        <v>4.5</v>
      </c>
      <c r="D623" s="132">
        <f t="shared" si="899"/>
        <v>0.8</v>
      </c>
      <c r="E623" s="132">
        <f t="shared" si="899"/>
        <v>1.2</v>
      </c>
      <c r="F623" s="132">
        <f t="shared" si="899"/>
        <v>3</v>
      </c>
      <c r="G623" s="132">
        <f t="shared" si="897"/>
        <v>2.5889797588172598</v>
      </c>
      <c r="H623" s="132">
        <f t="shared" si="897"/>
        <v>2.3806765405902013</v>
      </c>
      <c r="I623" s="132">
        <f t="shared" si="897"/>
        <v>4.2832072040594369</v>
      </c>
      <c r="J623" s="132">
        <f t="shared" si="897"/>
        <v>5.2470325031144398</v>
      </c>
      <c r="K623" s="132">
        <f t="shared" si="897"/>
        <v>4.6690496974423894</v>
      </c>
      <c r="L623" s="132">
        <f t="shared" si="897"/>
        <v>3.225001486175799</v>
      </c>
      <c r="M623" s="132">
        <f t="shared" si="897"/>
        <v>3.3637442987810289</v>
      </c>
      <c r="N623" s="132">
        <f t="shared" si="897"/>
        <v>2.6909677513398407</v>
      </c>
      <c r="O623" s="132">
        <f t="shared" si="897"/>
        <v>2.5308042639877044</v>
      </c>
      <c r="P623" s="132">
        <f t="shared" si="897"/>
        <v>2.1760646121765035</v>
      </c>
      <c r="Q623" s="132">
        <f t="shared" si="897"/>
        <v>4.9310477727527342</v>
      </c>
      <c r="R623" s="132">
        <f t="shared" si="897"/>
        <v>6.0116668823586821</v>
      </c>
      <c r="S623" s="132">
        <f t="shared" si="897"/>
        <v>5.7449529126182028</v>
      </c>
      <c r="T623" s="132">
        <f t="shared" si="895"/>
        <v>6.0284130904995266</v>
      </c>
      <c r="U623" s="132">
        <f t="shared" si="895"/>
        <v>6.4624269613986485</v>
      </c>
      <c r="V623" s="132">
        <f t="shared" si="895"/>
        <v>3.4684001221812082</v>
      </c>
    </row>
    <row r="624" spans="1:22" ht="12" customHeight="1">
      <c r="A624" s="70"/>
      <c r="B624" s="132"/>
      <c r="C624" s="132"/>
      <c r="D624" s="132"/>
      <c r="E624" s="132"/>
      <c r="F624" s="132"/>
      <c r="G624" s="132"/>
      <c r="H624" s="132"/>
      <c r="I624" s="132"/>
      <c r="J624" s="132"/>
      <c r="K624" s="132"/>
      <c r="L624" s="132"/>
      <c r="M624" s="132"/>
      <c r="N624" s="132"/>
      <c r="O624" s="132"/>
      <c r="P624" s="132"/>
      <c r="Q624" s="132"/>
      <c r="R624" s="132"/>
      <c r="S624" s="132"/>
      <c r="T624" s="132"/>
      <c r="U624" s="132"/>
      <c r="V624" s="132"/>
    </row>
    <row r="625" spans="1:22" ht="12" customHeight="1">
      <c r="A625" s="70" t="s">
        <v>22</v>
      </c>
      <c r="B625" s="132" t="s">
        <v>50</v>
      </c>
      <c r="C625" s="132">
        <f t="shared" ref="C625:F625" si="900">ROUND(C601/B601*100-100,1)</f>
        <v>3.3</v>
      </c>
      <c r="D625" s="132">
        <f t="shared" si="900"/>
        <v>0.5</v>
      </c>
      <c r="E625" s="132">
        <f t="shared" si="900"/>
        <v>1.1000000000000001</v>
      </c>
      <c r="F625" s="132">
        <f t="shared" si="900"/>
        <v>2</v>
      </c>
      <c r="G625" s="132">
        <f t="shared" si="897"/>
        <v>0.31358189773789036</v>
      </c>
      <c r="H625" s="132">
        <f t="shared" si="897"/>
        <v>1.127571822488278</v>
      </c>
      <c r="I625" s="132">
        <f t="shared" si="897"/>
        <v>0.72646019151029861</v>
      </c>
      <c r="J625" s="132">
        <f t="shared" si="897"/>
        <v>3.3299430186510364</v>
      </c>
      <c r="K625" s="132">
        <f t="shared" si="897"/>
        <v>3.0233495445629757</v>
      </c>
      <c r="L625" s="132">
        <f t="shared" si="897"/>
        <v>1.9817155336243815</v>
      </c>
      <c r="M625" s="132">
        <f t="shared" si="897"/>
        <v>3.5908618562888108</v>
      </c>
      <c r="N625" s="132">
        <f t="shared" si="897"/>
        <v>2.8819503877601989</v>
      </c>
      <c r="O625" s="132">
        <f t="shared" si="897"/>
        <v>4.4862242592215011</v>
      </c>
      <c r="P625" s="132">
        <f t="shared" si="897"/>
        <v>3.4278706445419544</v>
      </c>
      <c r="Q625" s="132">
        <f t="shared" si="897"/>
        <v>4.7785829009599752</v>
      </c>
      <c r="R625" s="132">
        <f t="shared" si="897"/>
        <v>5.7617375137041194</v>
      </c>
      <c r="S625" s="132">
        <f t="shared" si="897"/>
        <v>4.8696998457784701</v>
      </c>
      <c r="T625" s="132">
        <f t="shared" si="895"/>
        <v>4.7755374477901569</v>
      </c>
      <c r="U625" s="132">
        <f t="shared" si="895"/>
        <v>5.6469961771018689</v>
      </c>
      <c r="V625" s="132">
        <f t="shared" si="895"/>
        <v>1.5302778792682261</v>
      </c>
    </row>
    <row r="626" spans="1:22" ht="12" customHeight="1">
      <c r="A626" s="70" t="s">
        <v>23</v>
      </c>
      <c r="B626" s="132" t="s">
        <v>50</v>
      </c>
      <c r="C626" s="132">
        <f t="shared" ref="C626:F626" si="901">ROUND(C602/B602*100-100,1)</f>
        <v>1.5</v>
      </c>
      <c r="D626" s="132">
        <f t="shared" si="901"/>
        <v>0.6</v>
      </c>
      <c r="E626" s="132">
        <f t="shared" si="901"/>
        <v>1.1000000000000001</v>
      </c>
      <c r="F626" s="132">
        <f t="shared" si="901"/>
        <v>1.4</v>
      </c>
      <c r="G626" s="132">
        <f t="shared" si="897"/>
        <v>6.3584208089707062</v>
      </c>
      <c r="H626" s="132">
        <f t="shared" si="897"/>
        <v>5.7028526086511135</v>
      </c>
      <c r="I626" s="132">
        <f t="shared" si="897"/>
        <v>3.9626749920458053</v>
      </c>
      <c r="J626" s="132">
        <f t="shared" si="897"/>
        <v>4.6136324874196788</v>
      </c>
      <c r="K626" s="132">
        <f t="shared" si="897"/>
        <v>2.2684281216217528</v>
      </c>
      <c r="L626" s="132">
        <f t="shared" si="897"/>
        <v>4.3910062775485414</v>
      </c>
      <c r="M626" s="132">
        <f t="shared" si="897"/>
        <v>2.9763484873136576</v>
      </c>
      <c r="N626" s="132">
        <f t="shared" si="897"/>
        <v>4.5285806451165911</v>
      </c>
      <c r="O626" s="132">
        <f t="shared" si="897"/>
        <v>3.8744848041675652</v>
      </c>
      <c r="P626" s="132">
        <f t="shared" si="897"/>
        <v>4.4371190605354798</v>
      </c>
      <c r="Q626" s="132">
        <f t="shared" si="897"/>
        <v>5.6243289274511312</v>
      </c>
      <c r="R626" s="132">
        <f t="shared" si="897"/>
        <v>4.6873770544917619</v>
      </c>
      <c r="S626" s="132">
        <f t="shared" si="897"/>
        <v>7.445514459013225</v>
      </c>
      <c r="T626" s="132">
        <f t="shared" si="895"/>
        <v>3.9814396655395257</v>
      </c>
      <c r="U626" s="132">
        <f t="shared" si="895"/>
        <v>2.3967735664348879</v>
      </c>
      <c r="V626" s="132">
        <f t="shared" si="895"/>
        <v>3.3441980518868775</v>
      </c>
    </row>
    <row r="627" spans="1:22" ht="12" customHeight="1">
      <c r="A627" s="70" t="s">
        <v>24</v>
      </c>
      <c r="B627" s="132" t="s">
        <v>50</v>
      </c>
      <c r="C627" s="132">
        <f t="shared" ref="C627:F627" si="902">ROUND(C603/B603*100-100,1)</f>
        <v>-4.2</v>
      </c>
      <c r="D627" s="132">
        <f t="shared" si="902"/>
        <v>2.7</v>
      </c>
      <c r="E627" s="132">
        <f t="shared" si="902"/>
        <v>2.4</v>
      </c>
      <c r="F627" s="132">
        <f t="shared" si="902"/>
        <v>-3.8</v>
      </c>
      <c r="G627" s="132">
        <f t="shared" si="897"/>
        <v>5.1164678522400209</v>
      </c>
      <c r="H627" s="132">
        <f t="shared" si="897"/>
        <v>-2.3425491789225674</v>
      </c>
      <c r="I627" s="132">
        <f t="shared" si="897"/>
        <v>-1.8125278603836108</v>
      </c>
      <c r="J627" s="132">
        <f t="shared" si="897"/>
        <v>3.7078325007502002</v>
      </c>
      <c r="K627" s="132">
        <f t="shared" si="897"/>
        <v>3.2481443779636976</v>
      </c>
      <c r="L627" s="132">
        <f t="shared" si="897"/>
        <v>2.7752568996635745</v>
      </c>
      <c r="M627" s="132">
        <f t="shared" si="897"/>
        <v>1.5392635835243027</v>
      </c>
      <c r="N627" s="132">
        <f t="shared" si="897"/>
        <v>-0.17281178125536201</v>
      </c>
      <c r="O627" s="132">
        <f t="shared" si="897"/>
        <v>2.5407723646926144</v>
      </c>
      <c r="P627" s="132">
        <f t="shared" si="897"/>
        <v>1.7727623666554422</v>
      </c>
      <c r="Q627" s="132">
        <f t="shared" si="897"/>
        <v>4.2852563674488806</v>
      </c>
      <c r="R627" s="132">
        <f t="shared" si="897"/>
        <v>1.4352951723519709</v>
      </c>
      <c r="S627" s="132">
        <f t="shared" si="897"/>
        <v>7.0450063255818662</v>
      </c>
      <c r="T627" s="132">
        <f t="shared" si="895"/>
        <v>2.3861196952183121</v>
      </c>
      <c r="U627" s="132">
        <f t="shared" si="895"/>
        <v>4.4936351592650254</v>
      </c>
      <c r="V627" s="132">
        <f t="shared" si="895"/>
        <v>0.75915846523426467</v>
      </c>
    </row>
    <row r="628" spans="1:22" ht="12" customHeight="1">
      <c r="A628" s="70" t="s">
        <v>25</v>
      </c>
      <c r="B628" s="132" t="s">
        <v>50</v>
      </c>
      <c r="C628" s="132">
        <f t="shared" ref="C628:F628" si="903">ROUND(C604/B604*100-100,1)</f>
        <v>1.7</v>
      </c>
      <c r="D628" s="132">
        <f t="shared" si="903"/>
        <v>2.4</v>
      </c>
      <c r="E628" s="132">
        <f t="shared" si="903"/>
        <v>-1.1000000000000001</v>
      </c>
      <c r="F628" s="132">
        <f t="shared" si="903"/>
        <v>-0.6</v>
      </c>
      <c r="G628" s="132">
        <f t="shared" si="897"/>
        <v>-1.6287314317575436</v>
      </c>
      <c r="H628" s="132">
        <f t="shared" si="897"/>
        <v>1.0496022905725795</v>
      </c>
      <c r="I628" s="132">
        <f t="shared" si="897"/>
        <v>2.3312564150752308</v>
      </c>
      <c r="J628" s="132">
        <f t="shared" si="897"/>
        <v>5.5248525123754035</v>
      </c>
      <c r="K628" s="132">
        <f t="shared" si="897"/>
        <v>4.7805516731729938</v>
      </c>
      <c r="L628" s="132">
        <f t="shared" si="897"/>
        <v>2.1818818331538239</v>
      </c>
      <c r="M628" s="132">
        <f t="shared" si="897"/>
        <v>4.0967802438262026</v>
      </c>
      <c r="N628" s="132">
        <f t="shared" si="897"/>
        <v>6.4433751264243</v>
      </c>
      <c r="O628" s="132">
        <f t="shared" si="897"/>
        <v>3.7935758489475973</v>
      </c>
      <c r="P628" s="132">
        <f t="shared" si="897"/>
        <v>8.8667529923144031</v>
      </c>
      <c r="Q628" s="132">
        <f t="shared" si="897"/>
        <v>3.8800511720946389</v>
      </c>
      <c r="R628" s="132">
        <f t="shared" si="897"/>
        <v>5.4126260960853756</v>
      </c>
      <c r="S628" s="132">
        <f t="shared" si="897"/>
        <v>5.8173427695899562</v>
      </c>
      <c r="T628" s="132">
        <f t="shared" si="895"/>
        <v>5.1439066558875339</v>
      </c>
      <c r="U628" s="132">
        <f t="shared" si="895"/>
        <v>5.689172252282674</v>
      </c>
      <c r="V628" s="132">
        <f t="shared" si="895"/>
        <v>3.2704749820452719</v>
      </c>
    </row>
    <row r="629" spans="1:22" ht="12" customHeight="1">
      <c r="A629" s="70" t="s">
        <v>26</v>
      </c>
      <c r="B629" s="132" t="s">
        <v>50</v>
      </c>
      <c r="C629" s="132">
        <f t="shared" ref="C629:F629" si="904">ROUND(C605/B605*100-100,1)</f>
        <v>1.2</v>
      </c>
      <c r="D629" s="132">
        <f t="shared" si="904"/>
        <v>2.4</v>
      </c>
      <c r="E629" s="132">
        <f t="shared" si="904"/>
        <v>-0.8</v>
      </c>
      <c r="F629" s="132">
        <f t="shared" si="904"/>
        <v>0.1</v>
      </c>
      <c r="G629" s="132">
        <f t="shared" si="897"/>
        <v>-1.3604476760526296</v>
      </c>
      <c r="H629" s="132">
        <f t="shared" si="897"/>
        <v>-0.67084558139009687</v>
      </c>
      <c r="I629" s="132">
        <f t="shared" si="897"/>
        <v>0.93354160749787241</v>
      </c>
      <c r="J629" s="132">
        <f t="shared" si="897"/>
        <v>5.9925283329628485</v>
      </c>
      <c r="K629" s="132">
        <f t="shared" si="897"/>
        <v>3.8601797617983777</v>
      </c>
      <c r="L629" s="132">
        <f t="shared" si="897"/>
        <v>1.522996609788251</v>
      </c>
      <c r="M629" s="132">
        <f t="shared" si="897"/>
        <v>-0.51873697073051517</v>
      </c>
      <c r="N629" s="132">
        <f t="shared" si="897"/>
        <v>0.46458185523977136</v>
      </c>
      <c r="O629" s="132">
        <f t="shared" si="897"/>
        <v>5.5667518142137595</v>
      </c>
      <c r="P629" s="132">
        <f t="shared" si="897"/>
        <v>3.1274285755194029</v>
      </c>
      <c r="Q629" s="132">
        <f t="shared" si="897"/>
        <v>4.128010835459591</v>
      </c>
      <c r="R629" s="132">
        <f t="shared" si="897"/>
        <v>6.3112452342698475</v>
      </c>
      <c r="S629" s="132">
        <f t="shared" si="897"/>
        <v>5.1268634097568082</v>
      </c>
      <c r="T629" s="132">
        <f t="shared" si="895"/>
        <v>5.4661164671464348</v>
      </c>
      <c r="U629" s="132">
        <f t="shared" si="895"/>
        <v>5.2830527796246685</v>
      </c>
      <c r="V629" s="132">
        <f t="shared" si="895"/>
        <v>1.9124050557354479</v>
      </c>
    </row>
    <row r="630" spans="1:22" ht="12" customHeight="1">
      <c r="A630" s="70" t="s">
        <v>27</v>
      </c>
      <c r="B630" s="132" t="s">
        <v>50</v>
      </c>
      <c r="C630" s="132">
        <f t="shared" ref="C630:F630" si="905">ROUND(C606/B606*100-100,1)</f>
        <v>1.1000000000000001</v>
      </c>
      <c r="D630" s="132">
        <f t="shared" si="905"/>
        <v>2.2999999999999998</v>
      </c>
      <c r="E630" s="132">
        <f t="shared" si="905"/>
        <v>0.7</v>
      </c>
      <c r="F630" s="132">
        <f t="shared" si="905"/>
        <v>2</v>
      </c>
      <c r="G630" s="132">
        <f t="shared" si="897"/>
        <v>-1.1625944607999514</v>
      </c>
      <c r="H630" s="132">
        <f t="shared" si="897"/>
        <v>2.5649214449988449</v>
      </c>
      <c r="I630" s="132">
        <f t="shared" si="897"/>
        <v>4.6659274460819375</v>
      </c>
      <c r="J630" s="132">
        <f t="shared" si="897"/>
        <v>2.1424623048970943</v>
      </c>
      <c r="K630" s="132">
        <f t="shared" si="897"/>
        <v>3.9272456028037794</v>
      </c>
      <c r="L630" s="132">
        <f t="shared" si="897"/>
        <v>5.0473650037274069</v>
      </c>
      <c r="M630" s="132">
        <f t="shared" si="897"/>
        <v>2.9288161380727473</v>
      </c>
      <c r="N630" s="132">
        <f t="shared" si="897"/>
        <v>5.6335558287204748</v>
      </c>
      <c r="O630" s="132">
        <f t="shared" si="897"/>
        <v>7.7288297553588734</v>
      </c>
      <c r="P630" s="132">
        <f t="shared" si="897"/>
        <v>-0.13275091313232679</v>
      </c>
      <c r="Q630" s="132">
        <f t="shared" si="897"/>
        <v>5.0172180844457444</v>
      </c>
      <c r="R630" s="132">
        <f t="shared" si="897"/>
        <v>4.7330097957212018</v>
      </c>
      <c r="S630" s="132">
        <f t="shared" si="897"/>
        <v>7.0577921704638982</v>
      </c>
      <c r="T630" s="132">
        <f t="shared" si="895"/>
        <v>6.5910365023041209</v>
      </c>
      <c r="U630" s="132">
        <f t="shared" si="895"/>
        <v>5.9948125159297661</v>
      </c>
      <c r="V630" s="132">
        <f t="shared" si="895"/>
        <v>2.0013726090378299</v>
      </c>
    </row>
    <row r="631" spans="1:22" ht="12" customHeight="1">
      <c r="A631" s="70" t="s">
        <v>28</v>
      </c>
      <c r="B631" s="132" t="s">
        <v>50</v>
      </c>
      <c r="C631" s="132">
        <f t="shared" ref="C631:F631" si="906">ROUND(C607/B607*100-100,1)</f>
        <v>3.4</v>
      </c>
      <c r="D631" s="132">
        <f t="shared" si="906"/>
        <v>-0.8</v>
      </c>
      <c r="E631" s="132">
        <f t="shared" si="906"/>
        <v>-2</v>
      </c>
      <c r="F631" s="132">
        <f t="shared" si="906"/>
        <v>2.6</v>
      </c>
      <c r="G631" s="132">
        <f t="shared" si="897"/>
        <v>-1.5085476045420734</v>
      </c>
      <c r="H631" s="132">
        <f t="shared" si="897"/>
        <v>3.3156508557792534</v>
      </c>
      <c r="I631" s="132">
        <f t="shared" si="897"/>
        <v>2.2341355600631374</v>
      </c>
      <c r="J631" s="132">
        <f t="shared" si="897"/>
        <v>3.30336983517725</v>
      </c>
      <c r="K631" s="132">
        <f t="shared" si="897"/>
        <v>3.2739611692659878</v>
      </c>
      <c r="L631" s="132">
        <f t="shared" si="897"/>
        <v>2.1728376119023949</v>
      </c>
      <c r="M631" s="132">
        <f t="shared" si="897"/>
        <v>4.2405717962360967</v>
      </c>
      <c r="N631" s="132">
        <f t="shared" si="897"/>
        <v>4.9027631678628723</v>
      </c>
      <c r="O631" s="132">
        <f t="shared" si="897"/>
        <v>4.9185723283246858</v>
      </c>
      <c r="P631" s="132">
        <f t="shared" si="897"/>
        <v>2.6767559369999816</v>
      </c>
      <c r="Q631" s="132">
        <f t="shared" si="897"/>
        <v>3.726053471422432</v>
      </c>
      <c r="R631" s="132">
        <f t="shared" si="897"/>
        <v>1.7496442757262969</v>
      </c>
      <c r="S631" s="132">
        <f t="shared" si="897"/>
        <v>5.3077846605918779</v>
      </c>
      <c r="T631" s="132">
        <f t="shared" si="895"/>
        <v>3.2366065910769635</v>
      </c>
      <c r="U631" s="132">
        <f t="shared" si="895"/>
        <v>0.69497255931116797</v>
      </c>
      <c r="V631" s="132">
        <f t="shared" si="895"/>
        <v>1.327085984746887</v>
      </c>
    </row>
    <row r="632" spans="1:22" ht="12" customHeight="1">
      <c r="A632" s="70" t="s">
        <v>29</v>
      </c>
      <c r="B632" s="132" t="s">
        <v>50</v>
      </c>
      <c r="C632" s="132">
        <f t="shared" ref="C632:F632" si="907">ROUND(C608/B608*100-100,1)</f>
        <v>1.8</v>
      </c>
      <c r="D632" s="132">
        <f t="shared" si="907"/>
        <v>2.2999999999999998</v>
      </c>
      <c r="E632" s="132">
        <f t="shared" si="907"/>
        <v>0.4</v>
      </c>
      <c r="F632" s="132">
        <f t="shared" si="907"/>
        <v>4.5999999999999996</v>
      </c>
      <c r="G632" s="132">
        <f t="shared" si="897"/>
        <v>-0.64831100147334553</v>
      </c>
      <c r="H632" s="132">
        <f t="shared" si="897"/>
        <v>1.4124536751299814</v>
      </c>
      <c r="I632" s="132">
        <f t="shared" si="897"/>
        <v>1.4163608928935929</v>
      </c>
      <c r="J632" s="132">
        <f t="shared" si="897"/>
        <v>2.2425052244251305</v>
      </c>
      <c r="K632" s="132">
        <f t="shared" si="897"/>
        <v>1.3350291220248778</v>
      </c>
      <c r="L632" s="132">
        <f t="shared" si="897"/>
        <v>3.8965312622792254</v>
      </c>
      <c r="M632" s="132">
        <f t="shared" si="897"/>
        <v>3.8256940964346029</v>
      </c>
      <c r="N632" s="132">
        <f t="shared" si="897"/>
        <v>-0.56793747507512649</v>
      </c>
      <c r="O632" s="132">
        <f t="shared" si="897"/>
        <v>1.2322534335388582</v>
      </c>
      <c r="P632" s="132">
        <f t="shared" si="897"/>
        <v>5.69652877223281</v>
      </c>
      <c r="Q632" s="132">
        <f t="shared" si="897"/>
        <v>5.5974149130949371</v>
      </c>
      <c r="R632" s="132">
        <f t="shared" si="897"/>
        <v>3.5898959750626886</v>
      </c>
      <c r="S632" s="132">
        <f t="shared" si="897"/>
        <v>5.7071153829849237</v>
      </c>
      <c r="T632" s="132">
        <f t="shared" si="895"/>
        <v>3.4912694869169201</v>
      </c>
      <c r="U632" s="132">
        <f t="shared" si="895"/>
        <v>3.9014677408313077</v>
      </c>
      <c r="V632" s="132">
        <f t="shared" si="895"/>
        <v>2.7777656912868451</v>
      </c>
    </row>
    <row r="633" spans="1:22" ht="12" customHeight="1">
      <c r="A633" s="70" t="s">
        <v>30</v>
      </c>
      <c r="B633" s="132" t="s">
        <v>50</v>
      </c>
      <c r="C633" s="132">
        <f t="shared" ref="C633:F633" si="908">ROUND(C609/B609*100-100,1)</f>
        <v>3.7</v>
      </c>
      <c r="D633" s="132">
        <f t="shared" si="908"/>
        <v>2.2999999999999998</v>
      </c>
      <c r="E633" s="132">
        <f t="shared" si="908"/>
        <v>-0.1</v>
      </c>
      <c r="F633" s="132">
        <f t="shared" si="908"/>
        <v>-0.7</v>
      </c>
      <c r="G633" s="132">
        <f t="shared" si="897"/>
        <v>-3.4638279736318935</v>
      </c>
      <c r="H633" s="132">
        <f t="shared" si="897"/>
        <v>2.3503475999123111</v>
      </c>
      <c r="I633" s="132">
        <f t="shared" si="897"/>
        <v>2.1512196298613731</v>
      </c>
      <c r="J633" s="132">
        <f t="shared" si="897"/>
        <v>3.912357415504971</v>
      </c>
      <c r="K633" s="132">
        <f t="shared" si="897"/>
        <v>1.6646392813698867</v>
      </c>
      <c r="L633" s="132">
        <f t="shared" si="897"/>
        <v>1.1368193514370546</v>
      </c>
      <c r="M633" s="132">
        <f t="shared" si="897"/>
        <v>1.289800036141969</v>
      </c>
      <c r="N633" s="132">
        <f t="shared" si="897"/>
        <v>2.5076048311535146</v>
      </c>
      <c r="O633" s="132">
        <f t="shared" si="897"/>
        <v>3.0833396982646804</v>
      </c>
      <c r="P633" s="132">
        <f t="shared" si="897"/>
        <v>2.9726505942143007</v>
      </c>
      <c r="Q633" s="132">
        <f t="shared" si="897"/>
        <v>5.1306701897386517</v>
      </c>
      <c r="R633" s="132">
        <f t="shared" si="897"/>
        <v>2.5291728378439018</v>
      </c>
      <c r="S633" s="132">
        <f t="shared" si="897"/>
        <v>5.2468808171761054</v>
      </c>
      <c r="T633" s="132">
        <f t="shared" si="895"/>
        <v>3.7408783790809537</v>
      </c>
      <c r="U633" s="132">
        <f t="shared" si="895"/>
        <v>5.7300619523044531</v>
      </c>
      <c r="V633" s="132">
        <f t="shared" si="895"/>
        <v>0.97547380156075292</v>
      </c>
    </row>
    <row r="634" spans="1:22" ht="12" customHeight="1">
      <c r="A634" s="70" t="s">
        <v>31</v>
      </c>
      <c r="B634" s="132" t="s">
        <v>50</v>
      </c>
      <c r="C634" s="132">
        <f t="shared" ref="C634:F634" si="909">ROUND(C610/B610*100-100,1)</f>
        <v>-0.6</v>
      </c>
      <c r="D634" s="132">
        <f t="shared" si="909"/>
        <v>1.4</v>
      </c>
      <c r="E634" s="132">
        <f t="shared" si="909"/>
        <v>-1.4</v>
      </c>
      <c r="F634" s="132">
        <f t="shared" si="909"/>
        <v>1.1000000000000001</v>
      </c>
      <c r="G634" s="132">
        <f t="shared" si="897"/>
        <v>2.5617906973685933</v>
      </c>
      <c r="H634" s="132">
        <f t="shared" si="897"/>
        <v>1.3643390228207437</v>
      </c>
      <c r="I634" s="132">
        <f t="shared" si="897"/>
        <v>3.5115528563138554</v>
      </c>
      <c r="J634" s="132">
        <f t="shared" si="897"/>
        <v>3.4504723519990677</v>
      </c>
      <c r="K634" s="132">
        <f t="shared" si="897"/>
        <v>2.0370977411190694</v>
      </c>
      <c r="L634" s="132">
        <f t="shared" si="897"/>
        <v>2.5670227514130914</v>
      </c>
      <c r="M634" s="132">
        <f t="shared" si="897"/>
        <v>4.7377651236714513</v>
      </c>
      <c r="N634" s="132">
        <f t="shared" si="897"/>
        <v>3.3257762816342193</v>
      </c>
      <c r="O634" s="132">
        <f t="shared" si="897"/>
        <v>6.3787250241838223</v>
      </c>
      <c r="P634" s="132">
        <f t="shared" si="897"/>
        <v>6.3976655990205558</v>
      </c>
      <c r="Q634" s="132">
        <f t="shared" si="897"/>
        <v>5.1534689246664556</v>
      </c>
      <c r="R634" s="132">
        <f t="shared" si="897"/>
        <v>3.2268665103539291</v>
      </c>
      <c r="S634" s="132">
        <f t="shared" si="897"/>
        <v>7.0627098428221586</v>
      </c>
      <c r="T634" s="132">
        <f t="shared" si="895"/>
        <v>4.5635024862998392</v>
      </c>
      <c r="U634" s="132">
        <f t="shared" si="895"/>
        <v>5.4100987562223111</v>
      </c>
      <c r="V634" s="132">
        <f t="shared" si="895"/>
        <v>2.2725668396060854</v>
      </c>
    </row>
    <row r="635" spans="1:22" ht="12" customHeight="1">
      <c r="A635" s="70" t="s">
        <v>32</v>
      </c>
      <c r="B635" s="132" t="s">
        <v>50</v>
      </c>
      <c r="C635" s="132">
        <f t="shared" ref="C635:F635" si="910">ROUND(C611/B611*100-100,1)</f>
        <v>2.4</v>
      </c>
      <c r="D635" s="132">
        <f t="shared" si="910"/>
        <v>3.6</v>
      </c>
      <c r="E635" s="132">
        <f t="shared" si="910"/>
        <v>-2.6</v>
      </c>
      <c r="F635" s="132">
        <f t="shared" si="910"/>
        <v>0.2</v>
      </c>
      <c r="G635" s="132">
        <f t="shared" si="897"/>
        <v>-2.7824749520451206</v>
      </c>
      <c r="H635" s="132">
        <f t="shared" si="897"/>
        <v>2.4816511081247512</v>
      </c>
      <c r="I635" s="132">
        <f t="shared" si="897"/>
        <v>2.3678318703415755</v>
      </c>
      <c r="J635" s="132">
        <f t="shared" si="897"/>
        <v>5.706610800146521</v>
      </c>
      <c r="K635" s="132">
        <f t="shared" si="897"/>
        <v>1.0634956339532238</v>
      </c>
      <c r="L635" s="132">
        <f t="shared" si="897"/>
        <v>2.9098783874557625</v>
      </c>
      <c r="M635" s="132">
        <f t="shared" si="897"/>
        <v>4.4475446537302332</v>
      </c>
      <c r="N635" s="132">
        <f t="shared" si="897"/>
        <v>2.187656817516185</v>
      </c>
      <c r="O635" s="132">
        <f t="shared" si="897"/>
        <v>-1.7304392274270555</v>
      </c>
      <c r="P635" s="132">
        <f t="shared" si="897"/>
        <v>2.343484407422622</v>
      </c>
      <c r="Q635" s="132">
        <f t="shared" si="897"/>
        <v>4.5202898445497937</v>
      </c>
      <c r="R635" s="132">
        <f t="shared" si="897"/>
        <v>5.2058025178050684</v>
      </c>
      <c r="S635" s="132">
        <f t="shared" si="897"/>
        <v>4.1631244893074495</v>
      </c>
      <c r="T635" s="132">
        <f t="shared" si="895"/>
        <v>3.9935659215708057</v>
      </c>
      <c r="U635" s="132">
        <f t="shared" si="895"/>
        <v>3.663585867436737</v>
      </c>
      <c r="V635" s="132">
        <f t="shared" si="895"/>
        <v>3.235252610781842</v>
      </c>
    </row>
    <row r="636" spans="1:22" ht="12" customHeight="1">
      <c r="A636" s="70" t="s">
        <v>33</v>
      </c>
      <c r="B636" s="132" t="s">
        <v>50</v>
      </c>
      <c r="C636" s="132">
        <f t="shared" ref="C636:F636" si="911">ROUND(C612/B612*100-100,1)</f>
        <v>5.7</v>
      </c>
      <c r="D636" s="132">
        <f t="shared" si="911"/>
        <v>-0.5</v>
      </c>
      <c r="E636" s="132">
        <f t="shared" si="911"/>
        <v>-4.9000000000000004</v>
      </c>
      <c r="F636" s="132">
        <f t="shared" si="911"/>
        <v>-1.3</v>
      </c>
      <c r="G636" s="132">
        <f t="shared" si="897"/>
        <v>-2.9847865535789708</v>
      </c>
      <c r="H636" s="132">
        <f t="shared" si="897"/>
        <v>0.38711044919314475</v>
      </c>
      <c r="I636" s="132">
        <f t="shared" si="897"/>
        <v>0.6595507053914389</v>
      </c>
      <c r="J636" s="132">
        <f t="shared" si="897"/>
        <v>2.0543761063086805</v>
      </c>
      <c r="K636" s="132">
        <f t="shared" si="897"/>
        <v>3.1784638296261249</v>
      </c>
      <c r="L636" s="132">
        <f t="shared" si="897"/>
        <v>1.6986796396094093</v>
      </c>
      <c r="M636" s="132">
        <f t="shared" si="897"/>
        <v>-1.7680746543319685</v>
      </c>
      <c r="N636" s="132">
        <f t="shared" si="897"/>
        <v>1.5163573838681117</v>
      </c>
      <c r="O636" s="132">
        <f t="shared" si="897"/>
        <v>2.9205607476635294</v>
      </c>
      <c r="P636" s="132">
        <f t="shared" si="897"/>
        <v>2.9316042710917856</v>
      </c>
      <c r="Q636" s="132">
        <f t="shared" si="897"/>
        <v>1.4495087251902561</v>
      </c>
      <c r="R636" s="132">
        <f t="shared" si="897"/>
        <v>4.5581419210858343</v>
      </c>
      <c r="S636" s="132">
        <f t="shared" si="897"/>
        <v>3.1954760400630278</v>
      </c>
      <c r="T636" s="132">
        <f t="shared" ref="T636:V636" si="912">T612/S612*100-100</f>
        <v>3.7703636785079624</v>
      </c>
      <c r="U636" s="132">
        <f t="shared" si="912"/>
        <v>3.9747303429187468</v>
      </c>
      <c r="V636" s="132">
        <f t="shared" si="912"/>
        <v>1.2826621643581575</v>
      </c>
    </row>
    <row r="637" spans="1:22" ht="12" customHeight="1">
      <c r="A637" s="70" t="s">
        <v>34</v>
      </c>
      <c r="B637" s="132" t="s">
        <v>50</v>
      </c>
      <c r="C637" s="132">
        <f t="shared" ref="C637:F637" si="913">ROUND(C613/B613*100-100,1)</f>
        <v>5</v>
      </c>
      <c r="D637" s="132">
        <f t="shared" si="913"/>
        <v>2.7</v>
      </c>
      <c r="E637" s="132">
        <f t="shared" si="913"/>
        <v>3.3</v>
      </c>
      <c r="F637" s="132">
        <f t="shared" si="913"/>
        <v>0.1</v>
      </c>
      <c r="G637" s="132">
        <f t="shared" si="897"/>
        <v>-2.2498366529782032</v>
      </c>
      <c r="H637" s="132">
        <f t="shared" si="897"/>
        <v>3.7564898248113536</v>
      </c>
      <c r="I637" s="132">
        <f t="shared" si="897"/>
        <v>5.3739119854337503</v>
      </c>
      <c r="J637" s="132">
        <f t="shared" si="897"/>
        <v>3.6668900458786595</v>
      </c>
      <c r="K637" s="132">
        <f t="shared" si="897"/>
        <v>1.5993762412768859</v>
      </c>
      <c r="L637" s="132">
        <f t="shared" si="897"/>
        <v>3.8489661794892243</v>
      </c>
      <c r="M637" s="132">
        <f t="shared" si="897"/>
        <v>4.0293330317083189</v>
      </c>
      <c r="N637" s="132">
        <f t="shared" si="897"/>
        <v>4.8616975394774755</v>
      </c>
      <c r="O637" s="132">
        <f t="shared" si="897"/>
        <v>5.6736007603741285</v>
      </c>
      <c r="P637" s="132">
        <f t="shared" si="897"/>
        <v>4.3447722665899136</v>
      </c>
      <c r="Q637" s="132">
        <f t="shared" si="897"/>
        <v>6.4120778326227139</v>
      </c>
      <c r="R637" s="132">
        <f t="shared" si="897"/>
        <v>5.1317096591992737</v>
      </c>
      <c r="S637" s="132">
        <f t="shared" ref="S637:V641" si="914">S613/R613*100-100</f>
        <v>5.7509097213223299</v>
      </c>
      <c r="T637" s="132">
        <f t="shared" si="914"/>
        <v>8.6355438066365195</v>
      </c>
      <c r="U637" s="132">
        <f t="shared" si="914"/>
        <v>3.8167538660493108</v>
      </c>
      <c r="V637" s="132">
        <f t="shared" si="914"/>
        <v>-0.57150072531435114</v>
      </c>
    </row>
    <row r="638" spans="1:22" ht="12" customHeight="1">
      <c r="A638" s="70" t="s">
        <v>35</v>
      </c>
      <c r="B638" s="132" t="s">
        <v>50</v>
      </c>
      <c r="C638" s="132">
        <f t="shared" ref="C638:F638" si="915">ROUND(C614/B614*100-100,1)</f>
        <v>-1.1000000000000001</v>
      </c>
      <c r="D638" s="132">
        <f t="shared" si="915"/>
        <v>2</v>
      </c>
      <c r="E638" s="132">
        <f t="shared" si="915"/>
        <v>-4.5999999999999996</v>
      </c>
      <c r="F638" s="132">
        <f t="shared" si="915"/>
        <v>-2.9</v>
      </c>
      <c r="G638" s="132">
        <f t="shared" si="897"/>
        <v>-0.99865624236500139</v>
      </c>
      <c r="H638" s="132">
        <f t="shared" si="897"/>
        <v>1.085715895175781</v>
      </c>
      <c r="I638" s="132">
        <f t="shared" si="897"/>
        <v>2.2318312931379722</v>
      </c>
      <c r="J638" s="132">
        <f t="shared" si="897"/>
        <v>2.5040655049207885</v>
      </c>
      <c r="K638" s="132">
        <f t="shared" si="897"/>
        <v>1.7152421939197211</v>
      </c>
      <c r="L638" s="132">
        <f t="shared" si="897"/>
        <v>2.0667257527248637</v>
      </c>
      <c r="M638" s="132">
        <f t="shared" si="897"/>
        <v>0.98018052298247937</v>
      </c>
      <c r="N638" s="132">
        <f t="shared" si="897"/>
        <v>2.1264800939144095</v>
      </c>
      <c r="O638" s="132">
        <f t="shared" si="897"/>
        <v>3.2060265257008354</v>
      </c>
      <c r="P638" s="132">
        <f t="shared" si="897"/>
        <v>3.0788181573383753</v>
      </c>
      <c r="Q638" s="132">
        <f t="shared" si="897"/>
        <v>5.2680490987956574</v>
      </c>
      <c r="R638" s="132">
        <f t="shared" si="897"/>
        <v>1.4066004621083721</v>
      </c>
      <c r="S638" s="132">
        <f t="shared" si="914"/>
        <v>6.6410561875445069</v>
      </c>
      <c r="T638" s="132">
        <f t="shared" si="914"/>
        <v>2.3703758677495301</v>
      </c>
      <c r="U638" s="132">
        <f t="shared" si="914"/>
        <v>5.4952109591340985</v>
      </c>
      <c r="V638" s="132">
        <f t="shared" si="914"/>
        <v>1.4572232284059083</v>
      </c>
    </row>
    <row r="639" spans="1:22" ht="12" customHeight="1">
      <c r="A639" s="72" t="s">
        <v>5</v>
      </c>
      <c r="B639" s="132" t="s">
        <v>50</v>
      </c>
      <c r="C639" s="133">
        <f t="shared" ref="C639:F639" si="916">ROUND(C615/B615*100-100,1)</f>
        <v>2.1</v>
      </c>
      <c r="D639" s="133">
        <f t="shared" si="916"/>
        <v>1.3</v>
      </c>
      <c r="E639" s="133">
        <f t="shared" si="916"/>
        <v>0.1</v>
      </c>
      <c r="F639" s="133">
        <f t="shared" si="916"/>
        <v>1</v>
      </c>
      <c r="G639" s="133">
        <f t="shared" si="897"/>
        <v>5.6907382297893605E-2</v>
      </c>
      <c r="H639" s="133">
        <f t="shared" si="897"/>
        <v>1.6097330362264728</v>
      </c>
      <c r="I639" s="133">
        <f t="shared" si="897"/>
        <v>2.3068714548509774</v>
      </c>
      <c r="J639" s="133">
        <f t="shared" si="897"/>
        <v>4.0410346102796666</v>
      </c>
      <c r="K639" s="133">
        <f t="shared" si="897"/>
        <v>2.7586561660090609</v>
      </c>
      <c r="L639" s="133">
        <f t="shared" si="897"/>
        <v>2.8174190662442697</v>
      </c>
      <c r="M639" s="133">
        <f t="shared" si="897"/>
        <v>2.5330218109087781</v>
      </c>
      <c r="N639" s="133">
        <f t="shared" si="897"/>
        <v>2.5806646537870108</v>
      </c>
      <c r="O639" s="133">
        <f t="shared" si="897"/>
        <v>3.5768993227904389</v>
      </c>
      <c r="P639" s="133">
        <f t="shared" si="897"/>
        <v>3.3881854570318524</v>
      </c>
      <c r="Q639" s="133">
        <f t="shared" si="897"/>
        <v>4.9641770555318487</v>
      </c>
      <c r="R639" s="133">
        <f t="shared" si="897"/>
        <v>4.1196883836067855</v>
      </c>
      <c r="S639" s="133">
        <f t="shared" si="914"/>
        <v>5.6515789978916189</v>
      </c>
      <c r="T639" s="133">
        <f t="shared" si="914"/>
        <v>4.7669522430324918</v>
      </c>
      <c r="U639" s="133">
        <f t="shared" si="914"/>
        <v>4.6829662186667065</v>
      </c>
      <c r="V639" s="133">
        <f t="shared" si="914"/>
        <v>2.0348859523561487</v>
      </c>
    </row>
    <row r="640" spans="1:22" ht="12" customHeight="1">
      <c r="A640" s="73" t="s">
        <v>3</v>
      </c>
      <c r="B640" s="132" t="s">
        <v>50</v>
      </c>
      <c r="C640" s="132">
        <f t="shared" ref="C640:F640" si="917">ROUND(C616/B616*100-100,1)</f>
        <v>3.2</v>
      </c>
      <c r="D640" s="132">
        <f t="shared" si="917"/>
        <v>0.5</v>
      </c>
      <c r="E640" s="132">
        <f t="shared" si="917"/>
        <v>1.1000000000000001</v>
      </c>
      <c r="F640" s="132">
        <f t="shared" si="917"/>
        <v>1.7</v>
      </c>
      <c r="G640" s="132">
        <f t="shared" si="897"/>
        <v>0.19590385501291507</v>
      </c>
      <c r="H640" s="132">
        <f t="shared" si="897"/>
        <v>1.2470959460826947</v>
      </c>
      <c r="I640" s="132">
        <f t="shared" si="897"/>
        <v>2.1667182016913245</v>
      </c>
      <c r="J640" s="132">
        <f t="shared" si="897"/>
        <v>4.7909718049263574</v>
      </c>
      <c r="K640" s="132">
        <f t="shared" si="897"/>
        <v>3.0351313774482236</v>
      </c>
      <c r="L640" s="132">
        <f t="shared" si="897"/>
        <v>2.7395030045893805</v>
      </c>
      <c r="M640" s="132">
        <f t="shared" si="897"/>
        <v>2.0542297752677285</v>
      </c>
      <c r="N640" s="132">
        <f t="shared" si="897"/>
        <v>1.6656939264483981</v>
      </c>
      <c r="O640" s="132">
        <f t="shared" si="897"/>
        <v>2.1156324354471394</v>
      </c>
      <c r="P640" s="132">
        <f t="shared" si="897"/>
        <v>2.285746539063723</v>
      </c>
      <c r="Q640" s="132">
        <f t="shared" si="897"/>
        <v>5.242264524549654</v>
      </c>
      <c r="R640" s="132">
        <f t="shared" si="897"/>
        <v>4.1107325494664053</v>
      </c>
      <c r="S640" s="132">
        <f t="shared" si="914"/>
        <v>4.944997399022057</v>
      </c>
      <c r="T640" s="132">
        <f t="shared" si="914"/>
        <v>4.9976635130351212</v>
      </c>
      <c r="U640" s="132">
        <f t="shared" si="914"/>
        <v>5.0900548444562332</v>
      </c>
      <c r="V640" s="132">
        <f t="shared" si="914"/>
        <v>2.3740039387342335</v>
      </c>
    </row>
    <row r="641" spans="1:22" ht="12" customHeight="1">
      <c r="A641" s="73" t="s">
        <v>4</v>
      </c>
      <c r="B641" s="132" t="s">
        <v>50</v>
      </c>
      <c r="C641" s="132">
        <f t="shared" ref="C641:F641" si="918">ROUND(C617/B617*100-100,1)</f>
        <v>1.6</v>
      </c>
      <c r="D641" s="132">
        <f t="shared" si="918"/>
        <v>1.7</v>
      </c>
      <c r="E641" s="132">
        <f t="shared" si="918"/>
        <v>-0.4</v>
      </c>
      <c r="F641" s="132">
        <f t="shared" si="918"/>
        <v>0.6</v>
      </c>
      <c r="G641" s="132">
        <f t="shared" si="897"/>
        <v>-7.3996680527557146E-3</v>
      </c>
      <c r="H641" s="132">
        <f t="shared" si="897"/>
        <v>1.7778490703658463</v>
      </c>
      <c r="I641" s="132">
        <f t="shared" si="897"/>
        <v>2.3715067006729242</v>
      </c>
      <c r="J641" s="132">
        <f t="shared" si="897"/>
        <v>3.695873812728351</v>
      </c>
      <c r="K641" s="132">
        <f t="shared" si="897"/>
        <v>2.6300638076865823</v>
      </c>
      <c r="L641" s="132">
        <f t="shared" si="897"/>
        <v>2.8538019136653361</v>
      </c>
      <c r="M641" s="132">
        <f t="shared" si="897"/>
        <v>2.7563449485678433</v>
      </c>
      <c r="N641" s="132">
        <f t="shared" si="897"/>
        <v>3.0045187305044436</v>
      </c>
      <c r="O641" s="132">
        <f t="shared" si="897"/>
        <v>4.2450229957385943</v>
      </c>
      <c r="P641" s="132">
        <f t="shared" si="897"/>
        <v>3.8819486978251234</v>
      </c>
      <c r="Q641" s="132">
        <f t="shared" si="897"/>
        <v>4.8415402951531803</v>
      </c>
      <c r="R641" s="132">
        <f t="shared" si="897"/>
        <v>4.1236530083178451</v>
      </c>
      <c r="S641" s="132">
        <f t="shared" si="914"/>
        <v>5.9643341486468557</v>
      </c>
      <c r="T641" s="132">
        <f t="shared" si="914"/>
        <v>4.6658145634868191</v>
      </c>
      <c r="U641" s="132">
        <f t="shared" si="914"/>
        <v>4.5039435937287919</v>
      </c>
      <c r="V641" s="132">
        <f t="shared" si="914"/>
        <v>1.8849179119851556</v>
      </c>
    </row>
    <row r="642" spans="1:22" ht="12" customHeight="1">
      <c r="A642" s="14"/>
      <c r="B642" s="134"/>
      <c r="C642" s="135"/>
      <c r="D642" s="135"/>
      <c r="E642" s="124"/>
      <c r="F642" s="124"/>
      <c r="G642" s="124"/>
      <c r="H642" s="124"/>
      <c r="I642" s="124"/>
      <c r="J642" s="124"/>
      <c r="K642" s="124"/>
      <c r="L642" s="124"/>
      <c r="M642" s="124"/>
    </row>
    <row r="643" spans="1:22" ht="12" customHeight="1">
      <c r="A643" s="127"/>
      <c r="B643" s="185" t="s">
        <v>75</v>
      </c>
      <c r="C643" s="185"/>
      <c r="D643" s="185"/>
      <c r="E643" s="185"/>
      <c r="F643" s="185"/>
      <c r="G643" s="185"/>
      <c r="H643" s="185"/>
      <c r="I643" s="185"/>
      <c r="J643" s="185"/>
      <c r="K643" s="185"/>
      <c r="L643" s="185"/>
      <c r="M643" s="185"/>
      <c r="N643" s="185"/>
      <c r="O643" s="185"/>
      <c r="P643" s="185"/>
      <c r="Q643" s="185"/>
      <c r="R643" s="185"/>
      <c r="S643" s="185"/>
      <c r="T643" s="185"/>
      <c r="U643" s="185"/>
      <c r="V643" s="185"/>
    </row>
    <row r="644" spans="1:22" s="131" customFormat="1" ht="12" customHeight="1">
      <c r="A644" s="127"/>
      <c r="B644" s="184" t="s">
        <v>69</v>
      </c>
      <c r="C644" s="184"/>
      <c r="D644" s="184"/>
      <c r="E644" s="184"/>
      <c r="F644" s="184"/>
      <c r="G644" s="184"/>
      <c r="H644" s="184"/>
      <c r="I644" s="184"/>
      <c r="J644" s="184"/>
      <c r="K644" s="184"/>
      <c r="L644" s="184"/>
      <c r="M644" s="184"/>
      <c r="N644" s="184"/>
      <c r="O644" s="184"/>
      <c r="P644" s="184"/>
      <c r="Q644" s="184"/>
      <c r="R644" s="184"/>
      <c r="S644" s="184"/>
      <c r="T644" s="184"/>
      <c r="U644" s="184"/>
      <c r="V644" s="184"/>
    </row>
    <row r="645" spans="1:22" ht="12" customHeight="1">
      <c r="A645" s="70" t="s">
        <v>18</v>
      </c>
      <c r="B645" s="136">
        <f>B596/B$615*100</f>
        <v>3.5572532621079387</v>
      </c>
      <c r="C645" s="136">
        <f t="shared" ref="C645:R660" si="919">C596/C$615*100</f>
        <v>3.600272194005758</v>
      </c>
      <c r="D645" s="136">
        <f t="shared" si="919"/>
        <v>3.6256222997158956</v>
      </c>
      <c r="E645" s="136">
        <f t="shared" si="919"/>
        <v>3.8200937205769074</v>
      </c>
      <c r="F645" s="136">
        <f t="shared" si="919"/>
        <v>3.8212456342404186</v>
      </c>
      <c r="G645" s="136">
        <f t="shared" si="919"/>
        <v>3.7231717406407014</v>
      </c>
      <c r="H645" s="136">
        <f t="shared" si="919"/>
        <v>3.7354535019032573</v>
      </c>
      <c r="I645" s="136">
        <f t="shared" si="919"/>
        <v>3.7102289478885822</v>
      </c>
      <c r="J645" s="136">
        <f t="shared" si="919"/>
        <v>3.7243076293240849</v>
      </c>
      <c r="K645" s="136">
        <f t="shared" si="919"/>
        <v>3.7915348621455998</v>
      </c>
      <c r="L645" s="136">
        <f t="shared" si="919"/>
        <v>3.7977542171621694</v>
      </c>
      <c r="M645" s="136">
        <f t="shared" si="919"/>
        <v>3.7730003583778058</v>
      </c>
      <c r="N645" s="136">
        <f t="shared" si="919"/>
        <v>3.7974103659713885</v>
      </c>
      <c r="O645" s="136">
        <f t="shared" si="919"/>
        <v>3.7894500597344338</v>
      </c>
      <c r="P645" s="136">
        <f t="shared" si="919"/>
        <v>3.7635582188192602</v>
      </c>
      <c r="Q645" s="136">
        <f t="shared" si="919"/>
        <v>3.8219419029904174</v>
      </c>
      <c r="R645" s="136">
        <f t="shared" si="919"/>
        <v>3.7830925919345066</v>
      </c>
      <c r="S645" s="136">
        <f t="shared" ref="S645:T645" si="920">S596/S$615*100</f>
        <v>3.6960175939208364</v>
      </c>
      <c r="T645" s="136">
        <f t="shared" si="920"/>
        <v>3.6815855069932826</v>
      </c>
      <c r="U645" s="136">
        <f t="shared" ref="U645:V645" si="921">U596/U$615*100</f>
        <v>3.6712723887137209</v>
      </c>
      <c r="V645" s="136">
        <f t="shared" si="921"/>
        <v>3.7230144582742444</v>
      </c>
    </row>
    <row r="646" spans="1:22" ht="12" customHeight="1">
      <c r="A646" s="70" t="s">
        <v>19</v>
      </c>
      <c r="B646" s="136">
        <f t="shared" ref="B646:Q666" si="922">B597/B$615*100</f>
        <v>8.699941042665376</v>
      </c>
      <c r="C646" s="136">
        <f t="shared" si="922"/>
        <v>8.6525487670105026</v>
      </c>
      <c r="D646" s="136">
        <f t="shared" si="922"/>
        <v>8.4567374982203756</v>
      </c>
      <c r="E646" s="136">
        <f t="shared" si="922"/>
        <v>8.5247832788829587</v>
      </c>
      <c r="F646" s="136">
        <f t="shared" si="922"/>
        <v>8.5275409521155954</v>
      </c>
      <c r="G646" s="136">
        <f t="shared" si="922"/>
        <v>8.3732765255793442</v>
      </c>
      <c r="H646" s="136">
        <f t="shared" si="922"/>
        <v>8.2504234646120445</v>
      </c>
      <c r="I646" s="136">
        <f t="shared" si="922"/>
        <v>8.0076522276181663</v>
      </c>
      <c r="J646" s="136">
        <f t="shared" si="922"/>
        <v>7.9343648484551261</v>
      </c>
      <c r="K646" s="136">
        <f t="shared" si="922"/>
        <v>7.8374354391502106</v>
      </c>
      <c r="L646" s="136">
        <f t="shared" si="922"/>
        <v>7.7802453087731926</v>
      </c>
      <c r="M646" s="136">
        <f t="shared" si="922"/>
        <v>7.670554595928408</v>
      </c>
      <c r="N646" s="136">
        <f t="shared" si="922"/>
        <v>7.4898298641383532</v>
      </c>
      <c r="O646" s="136">
        <f t="shared" si="922"/>
        <v>7.3663839168856802</v>
      </c>
      <c r="P646" s="136">
        <f t="shared" si="922"/>
        <v>7.3560480528848533</v>
      </c>
      <c r="Q646" s="136">
        <f t="shared" si="922"/>
        <v>7.451202980196113</v>
      </c>
      <c r="R646" s="136">
        <f t="shared" si="919"/>
        <v>7.2625455372370293</v>
      </c>
      <c r="S646" s="136">
        <f t="shared" ref="S646" si="923">S597/S$615*100</f>
        <v>7.2242096733045269</v>
      </c>
      <c r="T646" s="136">
        <f t="shared" ref="T646:U646" si="924">T597/T$615*100</f>
        <v>7.160156110847085</v>
      </c>
      <c r="U646" s="136">
        <f t="shared" si="924"/>
        <v>7.0050083933080636</v>
      </c>
      <c r="V646" s="136">
        <f t="shared" ref="V646" si="925">V597/V$615*100</f>
        <v>6.8844233195878166</v>
      </c>
    </row>
    <row r="647" spans="1:22" ht="12" customHeight="1">
      <c r="A647" s="70" t="s">
        <v>20</v>
      </c>
      <c r="B647" s="136">
        <f t="shared" si="922"/>
        <v>5.5741534806316331</v>
      </c>
      <c r="C647" s="136">
        <f t="shared" si="919"/>
        <v>5.5992382440133781</v>
      </c>
      <c r="D647" s="136">
        <f t="shared" si="919"/>
        <v>5.5800340067450538</v>
      </c>
      <c r="E647" s="136">
        <f t="shared" si="919"/>
        <v>5.484613007448794</v>
      </c>
      <c r="F647" s="136">
        <f t="shared" si="919"/>
        <v>5.4495178447763895</v>
      </c>
      <c r="G647" s="136">
        <f t="shared" si="919"/>
        <v>5.3957411480508854</v>
      </c>
      <c r="H647" s="136">
        <f t="shared" si="919"/>
        <v>5.2856576835372202</v>
      </c>
      <c r="I647" s="136">
        <f t="shared" si="919"/>
        <v>5.2343575125889945</v>
      </c>
      <c r="J647" s="136">
        <f t="shared" si="919"/>
        <v>5.3519077841259826</v>
      </c>
      <c r="K647" s="136">
        <f t="shared" si="919"/>
        <v>5.1930778121809498</v>
      </c>
      <c r="L647" s="136">
        <f t="shared" si="919"/>
        <v>5.1604276914696925</v>
      </c>
      <c r="M647" s="136">
        <f t="shared" si="919"/>
        <v>5.024257054957185</v>
      </c>
      <c r="N647" s="136">
        <f t="shared" si="919"/>
        <v>4.8818570916325585</v>
      </c>
      <c r="O647" s="136">
        <f t="shared" si="919"/>
        <v>4.7241934554624168</v>
      </c>
      <c r="P647" s="136">
        <f t="shared" si="919"/>
        <v>4.6070607715408576</v>
      </c>
      <c r="Q647" s="136">
        <f t="shared" si="919"/>
        <v>4.5392980501250104</v>
      </c>
      <c r="R647" s="136">
        <f t="shared" si="919"/>
        <v>4.4939159558412527</v>
      </c>
      <c r="S647" s="136">
        <f t="shared" ref="S647" si="926">S598/S$615*100</f>
        <v>4.4007458670362896</v>
      </c>
      <c r="T647" s="136">
        <f t="shared" ref="T647:U647" si="927">T598/T$615*100</f>
        <v>4.3638576297632348</v>
      </c>
      <c r="U647" s="136">
        <f t="shared" si="927"/>
        <v>4.3873645649408228</v>
      </c>
      <c r="V647" s="136">
        <f t="shared" ref="V647" si="928">V598/V$615*100</f>
        <v>4.3389591426502632</v>
      </c>
    </row>
    <row r="648" spans="1:22" ht="12" customHeight="1">
      <c r="A648" s="70" t="s">
        <v>21</v>
      </c>
      <c r="B648" s="136">
        <f t="shared" si="922"/>
        <v>13.160867206274057</v>
      </c>
      <c r="C648" s="136">
        <f t="shared" si="919"/>
        <v>13.465823277663977</v>
      </c>
      <c r="D648" s="136">
        <f t="shared" si="919"/>
        <v>13.404108747223193</v>
      </c>
      <c r="E648" s="136">
        <f t="shared" si="919"/>
        <v>13.560589832287718</v>
      </c>
      <c r="F648" s="136">
        <f t="shared" si="919"/>
        <v>13.832751135912307</v>
      </c>
      <c r="G648" s="136">
        <f t="shared" si="919"/>
        <v>14.182807198595565</v>
      </c>
      <c r="H648" s="136">
        <f t="shared" si="919"/>
        <v>14.290416408428861</v>
      </c>
      <c r="I648" s="136">
        <f t="shared" si="919"/>
        <v>14.566474706541484</v>
      </c>
      <c r="J648" s="136">
        <f t="shared" si="919"/>
        <v>14.735322871767098</v>
      </c>
      <c r="K648" s="136">
        <f t="shared" si="919"/>
        <v>15.009268313913871</v>
      </c>
      <c r="L648" s="136">
        <f t="shared" si="919"/>
        <v>15.068767122154187</v>
      </c>
      <c r="M648" s="136">
        <f t="shared" si="919"/>
        <v>15.190854265318363</v>
      </c>
      <c r="N648" s="136">
        <f t="shared" si="919"/>
        <v>15.20718871085538</v>
      </c>
      <c r="O648" s="136">
        <f t="shared" si="919"/>
        <v>15.05360074797256</v>
      </c>
      <c r="P648" s="136">
        <f t="shared" si="919"/>
        <v>14.877112659163499</v>
      </c>
      <c r="Q648" s="136">
        <f t="shared" si="919"/>
        <v>14.872417075526798</v>
      </c>
      <c r="R648" s="136">
        <f t="shared" si="919"/>
        <v>15.142666571738289</v>
      </c>
      <c r="S648" s="136">
        <f t="shared" ref="S648" si="929">S599/S$615*100</f>
        <v>15.156049524180778</v>
      </c>
      <c r="T648" s="136">
        <f t="shared" ref="T648:U648" si="930">T599/T$615*100</f>
        <v>15.338538015710768</v>
      </c>
      <c r="U648" s="136">
        <f t="shared" si="930"/>
        <v>15.59927122986946</v>
      </c>
      <c r="V648" s="136">
        <f t="shared" ref="V648" si="931">V599/V$615*100</f>
        <v>15.818429375029771</v>
      </c>
    </row>
    <row r="649" spans="1:22" ht="12" customHeight="1">
      <c r="A649" s="70"/>
      <c r="B649" s="136"/>
      <c r="C649" s="136"/>
      <c r="D649" s="136"/>
      <c r="E649" s="136"/>
      <c r="F649" s="136"/>
      <c r="G649" s="136"/>
      <c r="H649" s="136"/>
      <c r="I649" s="136"/>
      <c r="J649" s="136"/>
      <c r="K649" s="136"/>
      <c r="L649" s="136"/>
      <c r="M649" s="136"/>
      <c r="N649" s="136"/>
      <c r="O649" s="136"/>
      <c r="P649" s="136"/>
      <c r="Q649" s="136"/>
      <c r="R649" s="136"/>
      <c r="S649" s="136"/>
      <c r="T649" s="136"/>
      <c r="U649" s="136"/>
      <c r="V649" s="136"/>
    </row>
    <row r="650" spans="1:22" ht="12" customHeight="1">
      <c r="A650" s="70" t="s">
        <v>22</v>
      </c>
      <c r="B650" s="136">
        <f t="shared" si="922"/>
        <v>5.9507245435086258</v>
      </c>
      <c r="C650" s="136">
        <f t="shared" si="919"/>
        <v>6.0223809207302255</v>
      </c>
      <c r="D650" s="136">
        <f t="shared" si="919"/>
        <v>5.9762043696167328</v>
      </c>
      <c r="E650" s="136">
        <f t="shared" si="919"/>
        <v>6.0385461370984652</v>
      </c>
      <c r="F650" s="136">
        <f t="shared" si="919"/>
        <v>6.100073347933697</v>
      </c>
      <c r="G650" s="136">
        <f t="shared" si="919"/>
        <v>6.1157217765299041</v>
      </c>
      <c r="H650" s="136">
        <f t="shared" si="919"/>
        <v>6.086701290533691</v>
      </c>
      <c r="I650" s="136">
        <f t="shared" si="919"/>
        <v>5.9926754334299011</v>
      </c>
      <c r="J650" s="136">
        <f t="shared" si="919"/>
        <v>5.9517171603020556</v>
      </c>
      <c r="K650" s="136">
        <f t="shared" si="919"/>
        <v>5.9670480354043214</v>
      </c>
      <c r="L650" s="136">
        <f t="shared" si="919"/>
        <v>5.9185476629208704</v>
      </c>
      <c r="M650" s="136">
        <f t="shared" si="919"/>
        <v>5.9796097151041598</v>
      </c>
      <c r="N650" s="136">
        <f t="shared" si="919"/>
        <v>5.9971721973513628</v>
      </c>
      <c r="O650" s="136">
        <f t="shared" si="919"/>
        <v>6.0498227233159172</v>
      </c>
      <c r="P650" s="136">
        <f t="shared" si="919"/>
        <v>6.0521449262650862</v>
      </c>
      <c r="Q650" s="136">
        <f t="shared" si="919"/>
        <v>6.0414437256036244</v>
      </c>
      <c r="R650" s="136">
        <f t="shared" si="919"/>
        <v>6.1367220304868466</v>
      </c>
      <c r="S650" s="136">
        <f t="shared" ref="S650" si="932">S601/S$615*100</f>
        <v>6.0913069494869996</v>
      </c>
      <c r="T650" s="136">
        <f t="shared" ref="T650:U650" si="933">T601/T$615*100</f>
        <v>6.0918061061035038</v>
      </c>
      <c r="U650" s="136">
        <f t="shared" si="933"/>
        <v>6.1479058117136303</v>
      </c>
      <c r="V650" s="136">
        <f t="shared" ref="V650" si="934">V601/V$615*100</f>
        <v>6.1175016722252655</v>
      </c>
    </row>
    <row r="651" spans="1:22" ht="12" customHeight="1">
      <c r="A651" s="70" t="s">
        <v>23</v>
      </c>
      <c r="B651" s="136">
        <f t="shared" si="922"/>
        <v>6.1907431619949964</v>
      </c>
      <c r="C651" s="136">
        <f t="shared" si="919"/>
        <v>6.1520791922109259</v>
      </c>
      <c r="D651" s="136">
        <f t="shared" si="919"/>
        <v>6.107437514194002</v>
      </c>
      <c r="E651" s="136">
        <f t="shared" si="919"/>
        <v>6.1683848617121191</v>
      </c>
      <c r="F651" s="136">
        <f t="shared" si="919"/>
        <v>6.1928211322809643</v>
      </c>
      <c r="G651" s="136">
        <f t="shared" si="919"/>
        <v>6.5828406375305928</v>
      </c>
      <c r="H651" s="136">
        <f t="shared" si="919"/>
        <v>6.8480155676332268</v>
      </c>
      <c r="I651" s="136">
        <f t="shared" si="919"/>
        <v>6.9588484788385756</v>
      </c>
      <c r="J651" s="136">
        <f t="shared" si="919"/>
        <v>6.997147039413715</v>
      </c>
      <c r="K651" s="136">
        <f t="shared" si="919"/>
        <v>6.9637659322894594</v>
      </c>
      <c r="L651" s="136">
        <f t="shared" si="919"/>
        <v>7.0703441085662515</v>
      </c>
      <c r="M651" s="136">
        <f t="shared" si="919"/>
        <v>7.1009144760374276</v>
      </c>
      <c r="N651" s="136">
        <f t="shared" si="919"/>
        <v>7.2357545544052186</v>
      </c>
      <c r="O651" s="136">
        <f t="shared" si="919"/>
        <v>7.2565435094355202</v>
      </c>
      <c r="P651" s="136">
        <f t="shared" si="919"/>
        <v>7.3301653870096874</v>
      </c>
      <c r="Q651" s="136">
        <f t="shared" si="919"/>
        <v>7.3762670431885597</v>
      </c>
      <c r="R651" s="136">
        <f t="shared" si="919"/>
        <v>7.4164844439400177</v>
      </c>
      <c r="S651" s="136">
        <f t="shared" ref="S651" si="935">S602/S$615*100</f>
        <v>7.5424143596784869</v>
      </c>
      <c r="T651" s="136">
        <f t="shared" ref="T651:U651" si="936">T602/T$615*100</f>
        <v>7.4858634987691488</v>
      </c>
      <c r="U651" s="136">
        <f t="shared" si="936"/>
        <v>7.322378198870906</v>
      </c>
      <c r="V651" s="136">
        <f t="shared" ref="V651" si="937">V602/V$615*100</f>
        <v>7.4163389877093273</v>
      </c>
    </row>
    <row r="652" spans="1:22" ht="12" customHeight="1">
      <c r="A652" s="70" t="s">
        <v>24</v>
      </c>
      <c r="B652" s="136">
        <f t="shared" si="922"/>
        <v>3.9723958395808356</v>
      </c>
      <c r="C652" s="136">
        <f t="shared" si="919"/>
        <v>3.7258443462544819</v>
      </c>
      <c r="D652" s="136">
        <f t="shared" si="919"/>
        <v>3.7770599521420651</v>
      </c>
      <c r="E652" s="136">
        <f t="shared" si="919"/>
        <v>3.8642236275610578</v>
      </c>
      <c r="F652" s="136">
        <f t="shared" si="919"/>
        <v>3.681045226803175</v>
      </c>
      <c r="G652" s="136">
        <f t="shared" si="919"/>
        <v>3.8671840092706562</v>
      </c>
      <c r="H652" s="136">
        <f t="shared" si="919"/>
        <v>3.7167633544196104</v>
      </c>
      <c r="I652" s="136">
        <f t="shared" si="919"/>
        <v>3.5671074007250247</v>
      </c>
      <c r="J652" s="136">
        <f t="shared" si="919"/>
        <v>3.5556833725491037</v>
      </c>
      <c r="K652" s="136">
        <f t="shared" si="919"/>
        <v>3.57262077871267</v>
      </c>
      <c r="L652" s="136">
        <f t="shared" si="919"/>
        <v>3.5711557601023047</v>
      </c>
      <c r="M652" s="136">
        <f t="shared" si="919"/>
        <v>3.536543833571768</v>
      </c>
      <c r="N652" s="136">
        <f t="shared" si="919"/>
        <v>3.4416157090553243</v>
      </c>
      <c r="O652" s="136">
        <f t="shared" si="919"/>
        <v>3.4071876576376803</v>
      </c>
      <c r="P652" s="136">
        <f t="shared" si="919"/>
        <v>3.3539509208571419</v>
      </c>
      <c r="Q652" s="136">
        <f t="shared" si="919"/>
        <v>3.3322571703713915</v>
      </c>
      <c r="R652" s="136">
        <f t="shared" si="919"/>
        <v>3.2463455751182071</v>
      </c>
      <c r="S652" s="136">
        <f t="shared" ref="S652" si="938">S603/S$615*100</f>
        <v>3.2891612782283928</v>
      </c>
      <c r="T652" s="136">
        <f t="shared" ref="T652:U652" si="939">T603/T$615*100</f>
        <v>3.2144149764742815</v>
      </c>
      <c r="U652" s="136">
        <f t="shared" si="939"/>
        <v>3.2086013411252288</v>
      </c>
      <c r="V652" s="136">
        <f t="shared" ref="V652" si="940">V603/V$615*100</f>
        <v>3.1684846605616719</v>
      </c>
    </row>
    <row r="653" spans="1:22" ht="12" customHeight="1">
      <c r="A653" s="70" t="s">
        <v>25</v>
      </c>
      <c r="B653" s="136">
        <f t="shared" si="922"/>
        <v>4.0973629657884105</v>
      </c>
      <c r="C653" s="136">
        <f t="shared" si="919"/>
        <v>4.0800412824427186</v>
      </c>
      <c r="D653" s="136">
        <f t="shared" si="919"/>
        <v>4.1243828431967593</v>
      </c>
      <c r="E653" s="136">
        <f t="shared" si="919"/>
        <v>4.0772027008877592</v>
      </c>
      <c r="F653" s="136">
        <f t="shared" si="919"/>
        <v>4.0142577076621908</v>
      </c>
      <c r="G653" s="136">
        <f t="shared" si="919"/>
        <v>3.9466303066292689</v>
      </c>
      <c r="H653" s="136">
        <f t="shared" si="919"/>
        <v>3.9248742315918079</v>
      </c>
      <c r="I653" s="136">
        <f t="shared" si="919"/>
        <v>3.9258097298693104</v>
      </c>
      <c r="J653" s="136">
        <f t="shared" si="919"/>
        <v>3.9817990496528157</v>
      </c>
      <c r="K653" s="136">
        <f t="shared" si="919"/>
        <v>4.060145555040318</v>
      </c>
      <c r="L653" s="136">
        <f t="shared" si="919"/>
        <v>4.0350488963668267</v>
      </c>
      <c r="M653" s="136">
        <f t="shared" si="919"/>
        <v>4.0965885021200288</v>
      </c>
      <c r="N653" s="136">
        <f t="shared" si="919"/>
        <v>4.2508469616711615</v>
      </c>
      <c r="O653" s="136">
        <f t="shared" si="919"/>
        <v>4.2597394730216918</v>
      </c>
      <c r="P653" s="136">
        <f t="shared" si="919"/>
        <v>4.4854642043582054</v>
      </c>
      <c r="Q653" s="136">
        <f t="shared" si="919"/>
        <v>4.4391359428542536</v>
      </c>
      <c r="R653" s="136">
        <f t="shared" si="919"/>
        <v>4.494260255656549</v>
      </c>
      <c r="S653" s="136">
        <f t="shared" ref="S653" si="941">S604/S$615*100</f>
        <v>4.5013115987414114</v>
      </c>
      <c r="T653" s="136">
        <f t="shared" ref="T653:U653" si="942">T604/T$615*100</f>
        <v>4.5175074432749538</v>
      </c>
      <c r="U653" s="136">
        <f t="shared" si="942"/>
        <v>4.5609294383761751</v>
      </c>
      <c r="V653" s="136">
        <f t="shared" ref="V653" si="943">V604/V$615*100</f>
        <v>4.6161599051586357</v>
      </c>
    </row>
    <row r="654" spans="1:22" ht="12" customHeight="1">
      <c r="A654" s="70" t="s">
        <v>26</v>
      </c>
      <c r="B654" s="136">
        <f t="shared" si="922"/>
        <v>6.3147820160900894</v>
      </c>
      <c r="C654" s="136">
        <f t="shared" si="919"/>
        <v>6.2582072289372821</v>
      </c>
      <c r="D654" s="136">
        <f t="shared" si="919"/>
        <v>6.3241158546410672</v>
      </c>
      <c r="E654" s="136">
        <f t="shared" si="919"/>
        <v>6.2714614215386337</v>
      </c>
      <c r="F654" s="136">
        <f t="shared" si="919"/>
        <v>6.2191490889771295</v>
      </c>
      <c r="G654" s="136">
        <f t="shared" si="919"/>
        <v>6.131051798639958</v>
      </c>
      <c r="H654" s="136">
        <f t="shared" si="919"/>
        <v>5.9934434690275493</v>
      </c>
      <c r="I654" s="136">
        <f t="shared" si="919"/>
        <v>5.912989686330544</v>
      </c>
      <c r="J654" s="136">
        <f t="shared" si="919"/>
        <v>6.0238994086183713</v>
      </c>
      <c r="K654" s="136">
        <f t="shared" si="919"/>
        <v>6.0884727261842873</v>
      </c>
      <c r="L654" s="136">
        <f t="shared" si="919"/>
        <v>6.0118217472561426</v>
      </c>
      <c r="M654" s="136">
        <f t="shared" si="919"/>
        <v>5.8328878829575377</v>
      </c>
      <c r="N654" s="136">
        <f t="shared" si="919"/>
        <v>5.7125642941346477</v>
      </c>
      <c r="O654" s="136">
        <f t="shared" si="919"/>
        <v>5.8223103897160069</v>
      </c>
      <c r="P654" s="136">
        <f t="shared" si="919"/>
        <v>5.8076258540148658</v>
      </c>
      <c r="Q654" s="136">
        <f t="shared" si="919"/>
        <v>5.7613611121365365</v>
      </c>
      <c r="R654" s="136">
        <f t="shared" si="919"/>
        <v>5.882628766798808</v>
      </c>
      <c r="S654" s="136">
        <f t="shared" ref="S654" si="944">S605/S$615*100</f>
        <v>5.8534128568954529</v>
      </c>
      <c r="T654" s="136">
        <f t="shared" ref="T654:U654" si="945">T605/T$615*100</f>
        <v>5.8924757175675513</v>
      </c>
      <c r="U654" s="136">
        <f t="shared" si="945"/>
        <v>5.9262538537496807</v>
      </c>
      <c r="V654" s="136">
        <f t="shared" ref="V654" si="946">V605/V$615*100</f>
        <v>5.9191400820348958</v>
      </c>
    </row>
    <row r="655" spans="1:22" ht="12" customHeight="1">
      <c r="A655" s="70" t="s">
        <v>27</v>
      </c>
      <c r="B655" s="136">
        <f t="shared" si="922"/>
        <v>5.4454310717872003</v>
      </c>
      <c r="C655" s="136">
        <f t="shared" si="919"/>
        <v>5.3888120660712699</v>
      </c>
      <c r="D655" s="136">
        <f t="shared" si="919"/>
        <v>5.444371838237827</v>
      </c>
      <c r="E655" s="136">
        <f t="shared" si="919"/>
        <v>5.4787131003912579</v>
      </c>
      <c r="F655" s="136">
        <f t="shared" si="919"/>
        <v>5.5374199929219099</v>
      </c>
      <c r="G655" s="136">
        <f t="shared" si="919"/>
        <v>5.4699294611430931</v>
      </c>
      <c r="H655" s="136">
        <f t="shared" si="919"/>
        <v>5.5213498621417223</v>
      </c>
      <c r="I655" s="136">
        <f t="shared" si="919"/>
        <v>5.6486646093013588</v>
      </c>
      <c r="J655" s="136">
        <f t="shared" si="919"/>
        <v>5.545586066976341</v>
      </c>
      <c r="K655" s="136">
        <f t="shared" si="919"/>
        <v>5.6086514430769698</v>
      </c>
      <c r="L655" s="136">
        <f t="shared" si="919"/>
        <v>5.7302941531725251</v>
      </c>
      <c r="M655" s="136">
        <f t="shared" si="919"/>
        <v>5.7524140310299181</v>
      </c>
      <c r="N655" s="136">
        <f t="shared" si="919"/>
        <v>5.9236109528783496</v>
      </c>
      <c r="O655" s="136">
        <f t="shared" si="919"/>
        <v>6.1610617816515152</v>
      </c>
      <c r="P655" s="136">
        <f t="shared" si="919"/>
        <v>5.951243740934852</v>
      </c>
      <c r="Q655" s="136">
        <f t="shared" si="919"/>
        <v>5.9542510535265532</v>
      </c>
      <c r="R655" s="136">
        <f t="shared" si="919"/>
        <v>5.9893248202744722</v>
      </c>
      <c r="S655" s="136">
        <f t="shared" ref="S655" si="947">S606/S$615*100</f>
        <v>6.0690422039328098</v>
      </c>
      <c r="T655" s="136">
        <f t="shared" ref="T655:U655" si="948">T606/T$615*100</f>
        <v>6.1747095361977449</v>
      </c>
      <c r="U655" s="136">
        <f t="shared" si="948"/>
        <v>6.2520885992328497</v>
      </c>
      <c r="V655" s="136">
        <f t="shared" ref="V655" si="949">V606/V$615*100</f>
        <v>6.2500351016498712</v>
      </c>
    </row>
    <row r="656" spans="1:22" ht="12" customHeight="1">
      <c r="A656" s="70" t="s">
        <v>28</v>
      </c>
      <c r="B656" s="136">
        <f t="shared" si="922"/>
        <v>3.977103505294135</v>
      </c>
      <c r="C656" s="136">
        <f t="shared" si="919"/>
        <v>4.0276649506182043</v>
      </c>
      <c r="D656" s="136">
        <f t="shared" si="919"/>
        <v>3.9457416595797428</v>
      </c>
      <c r="E656" s="136">
        <f t="shared" si="919"/>
        <v>3.8657612143954001</v>
      </c>
      <c r="F656" s="136">
        <f t="shared" si="919"/>
        <v>3.9294936858187546</v>
      </c>
      <c r="G656" s="136">
        <f t="shared" si="919"/>
        <v>3.8680142173127208</v>
      </c>
      <c r="H656" s="136">
        <f t="shared" si="919"/>
        <v>3.9329540039101789</v>
      </c>
      <c r="I656" s="136">
        <f t="shared" si="919"/>
        <v>3.9301578385640412</v>
      </c>
      <c r="J656" s="136">
        <f t="shared" si="919"/>
        <v>3.9022924966923354</v>
      </c>
      <c r="K656" s="136">
        <f t="shared" si="919"/>
        <v>3.9218613673135021</v>
      </c>
      <c r="L656" s="136">
        <f t="shared" si="919"/>
        <v>3.8972744915989752</v>
      </c>
      <c r="M656" s="136">
        <f t="shared" si="919"/>
        <v>3.962178372157759</v>
      </c>
      <c r="N656" s="136">
        <f t="shared" si="919"/>
        <v>4.0518694317891546</v>
      </c>
      <c r="O656" s="136">
        <f t="shared" si="919"/>
        <v>4.1043549172026461</v>
      </c>
      <c r="P656" s="136">
        <f t="shared" si="919"/>
        <v>4.0761122390293307</v>
      </c>
      <c r="Q656" s="136">
        <f t="shared" si="919"/>
        <v>4.028031733506487</v>
      </c>
      <c r="R656" s="136">
        <f t="shared" si="919"/>
        <v>3.9363428990069038</v>
      </c>
      <c r="S656" s="136">
        <f t="shared" ref="S656" si="950">S607/S$615*100</f>
        <v>3.9235338864849463</v>
      </c>
      <c r="T656" s="136">
        <f t="shared" ref="T656:U656" si="951">T607/T$615*100</f>
        <v>3.8662222734721539</v>
      </c>
      <c r="U656" s="136">
        <f t="shared" si="951"/>
        <v>3.7189349881648259</v>
      </c>
      <c r="V656" s="136">
        <f t="shared" ref="V656" si="952">V607/V$615*100</f>
        <v>3.6931373206357696</v>
      </c>
    </row>
    <row r="657" spans="1:22" ht="12" customHeight="1">
      <c r="A657" s="70" t="s">
        <v>29</v>
      </c>
      <c r="B657" s="136">
        <f t="shared" si="922"/>
        <v>5.8668605831128131</v>
      </c>
      <c r="C657" s="136">
        <f t="shared" si="919"/>
        <v>5.8484109836703668</v>
      </c>
      <c r="D657" s="136">
        <f t="shared" si="919"/>
        <v>5.9070708026679268</v>
      </c>
      <c r="E657" s="136">
        <f t="shared" si="919"/>
        <v>5.9270186738756196</v>
      </c>
      <c r="F657" s="136">
        <f t="shared" si="919"/>
        <v>6.1431187495258914</v>
      </c>
      <c r="G657" s="136">
        <f t="shared" si="919"/>
        <v>6.0998209863909301</v>
      </c>
      <c r="H657" s="136">
        <f t="shared" si="919"/>
        <v>6.0879779399519727</v>
      </c>
      <c r="I657" s="136">
        <f t="shared" si="919"/>
        <v>6.0349863023483987</v>
      </c>
      <c r="J657" s="136">
        <f t="shared" si="919"/>
        <v>5.9306611171110468</v>
      </c>
      <c r="K657" s="136">
        <f t="shared" si="919"/>
        <v>5.8484972404116018</v>
      </c>
      <c r="L657" s="136">
        <f t="shared" si="919"/>
        <v>5.9098796866733458</v>
      </c>
      <c r="M657" s="136">
        <f t="shared" si="919"/>
        <v>5.984387757798407</v>
      </c>
      <c r="N657" s="136">
        <f t="shared" si="919"/>
        <v>5.8007034728726419</v>
      </c>
      <c r="O657" s="136">
        <f t="shared" si="919"/>
        <v>5.6693943137709306</v>
      </c>
      <c r="P657" s="136">
        <f t="shared" si="919"/>
        <v>5.7959746228031479</v>
      </c>
      <c r="Q657" s="136">
        <f t="shared" si="919"/>
        <v>5.830941129049295</v>
      </c>
      <c r="R657" s="136">
        <f t="shared" si="919"/>
        <v>5.8012715402059589</v>
      </c>
      <c r="S657" s="136">
        <f t="shared" ref="S657" si="953">S608/S$615*100</f>
        <v>5.8043210133264145</v>
      </c>
      <c r="T657" s="136">
        <f t="shared" ref="T657:U657" si="954">T608/T$615*100</f>
        <v>5.7336453654323796</v>
      </c>
      <c r="U657" s="136">
        <f t="shared" si="954"/>
        <v>5.6908415045236849</v>
      </c>
      <c r="V657" s="136">
        <f t="shared" ref="V657" si="955">V608/V$615*100</f>
        <v>5.7322744988541787</v>
      </c>
    </row>
    <row r="658" spans="1:22" ht="12" customHeight="1">
      <c r="A658" s="70" t="s">
        <v>30</v>
      </c>
      <c r="B658" s="136">
        <f t="shared" si="922"/>
        <v>4.0826251390675194</v>
      </c>
      <c r="C658" s="136">
        <f t="shared" si="919"/>
        <v>4.1465373241426136</v>
      </c>
      <c r="D658" s="136">
        <f t="shared" si="919"/>
        <v>4.1883006517017325</v>
      </c>
      <c r="E658" s="136">
        <f t="shared" si="919"/>
        <v>4.1815897040389967</v>
      </c>
      <c r="F658" s="136">
        <f t="shared" si="919"/>
        <v>4.114671980714367</v>
      </c>
      <c r="G658" s="136">
        <f t="shared" si="919"/>
        <v>3.9698876624743078</v>
      </c>
      <c r="H658" s="136">
        <f t="shared" si="919"/>
        <v>3.9988234398961118</v>
      </c>
      <c r="I658" s="136">
        <f t="shared" si="919"/>
        <v>3.9927395458489201</v>
      </c>
      <c r="J658" s="136">
        <f t="shared" si="919"/>
        <v>3.9878013546232145</v>
      </c>
      <c r="K658" s="136">
        <f t="shared" si="919"/>
        <v>3.945345349676082</v>
      </c>
      <c r="L658" s="136">
        <f t="shared" si="919"/>
        <v>3.8808567996842798</v>
      </c>
      <c r="M658" s="136">
        <f t="shared" si="919"/>
        <v>3.8338010746807085</v>
      </c>
      <c r="N658" s="136">
        <f t="shared" si="919"/>
        <v>3.8310705715447266</v>
      </c>
      <c r="O658" s="136">
        <f t="shared" si="919"/>
        <v>3.8128149395921755</v>
      </c>
      <c r="P658" s="136">
        <f t="shared" si="919"/>
        <v>3.7974905819214375</v>
      </c>
      <c r="Q658" s="136">
        <f t="shared" si="919"/>
        <v>3.8035141237319965</v>
      </c>
      <c r="R658" s="136">
        <f t="shared" si="919"/>
        <v>3.7454122561962797</v>
      </c>
      <c r="S658" s="136">
        <f t="shared" ref="S658" si="956">S609/S$615*100</f>
        <v>3.7310654613779795</v>
      </c>
      <c r="T658" s="136">
        <f t="shared" ref="T658:U658" si="957">T609/T$615*100</f>
        <v>3.6945238929477799</v>
      </c>
      <c r="U658" s="136">
        <f t="shared" si="957"/>
        <v>3.7314785222047266</v>
      </c>
      <c r="V658" s="136">
        <f t="shared" ref="V658" si="958">V609/V$615*100</f>
        <v>3.6927351684002088</v>
      </c>
    </row>
    <row r="659" spans="1:22" ht="12" customHeight="1">
      <c r="A659" s="70" t="s">
        <v>31</v>
      </c>
      <c r="B659" s="136">
        <f t="shared" si="922"/>
        <v>7.2944044540665942</v>
      </c>
      <c r="C659" s="136">
        <f t="shared" si="919"/>
        <v>7.1018835055461764</v>
      </c>
      <c r="D659" s="136">
        <f t="shared" si="919"/>
        <v>7.1103841554699283</v>
      </c>
      <c r="E659" s="136">
        <f t="shared" si="919"/>
        <v>7.0069986992248356</v>
      </c>
      <c r="F659" s="136">
        <f t="shared" si="919"/>
        <v>7.0186040702767238</v>
      </c>
      <c r="G659" s="136">
        <f t="shared" si="919"/>
        <v>7.1943119218451379</v>
      </c>
      <c r="H659" s="136">
        <f t="shared" si="919"/>
        <v>7.1769371977567973</v>
      </c>
      <c r="I659" s="136">
        <f t="shared" si="919"/>
        <v>7.2614468952840099</v>
      </c>
      <c r="J659" s="136">
        <f t="shared" si="919"/>
        <v>7.2202291537176455</v>
      </c>
      <c r="K659" s="136">
        <f t="shared" si="919"/>
        <v>7.1695296081038462</v>
      </c>
      <c r="L659" s="136">
        <f t="shared" si="919"/>
        <v>7.152069300217831</v>
      </c>
      <c r="M659" s="136">
        <f t="shared" si="919"/>
        <v>7.3058585544851118</v>
      </c>
      <c r="N659" s="136">
        <f t="shared" si="919"/>
        <v>7.3589258667191144</v>
      </c>
      <c r="O659" s="136">
        <f t="shared" si="919"/>
        <v>7.5579898256021281</v>
      </c>
      <c r="P659" s="136">
        <f t="shared" si="919"/>
        <v>7.7779919486005555</v>
      </c>
      <c r="Q659" s="136">
        <f t="shared" si="919"/>
        <v>7.7920187401723666</v>
      </c>
      <c r="R659" s="136">
        <f t="shared" si="919"/>
        <v>7.7252025128476092</v>
      </c>
      <c r="S659" s="136">
        <f t="shared" ref="S659" si="959">S610/S$615*100</f>
        <v>7.8283838533690959</v>
      </c>
      <c r="T659" s="136">
        <f t="shared" ref="T659:U659" si="960">T610/T$615*100</f>
        <v>7.8131817046334611</v>
      </c>
      <c r="U659" s="136">
        <f t="shared" si="960"/>
        <v>7.8674524121276095</v>
      </c>
      <c r="V659" s="136">
        <f t="shared" ref="V659" si="961">V610/V$615*100</f>
        <v>7.8857789193046184</v>
      </c>
    </row>
    <row r="660" spans="1:22" ht="12" customHeight="1">
      <c r="A660" s="70" t="s">
        <v>32</v>
      </c>
      <c r="B660" s="136">
        <f t="shared" si="922"/>
        <v>2.6656057038825223</v>
      </c>
      <c r="C660" s="136">
        <f t="shared" si="919"/>
        <v>2.671800920590917</v>
      </c>
      <c r="D660" s="136">
        <f t="shared" si="919"/>
        <v>2.7328942500021998</v>
      </c>
      <c r="E660" s="136">
        <f t="shared" si="919"/>
        <v>2.6605668733206671</v>
      </c>
      <c r="F660" s="136">
        <f t="shared" si="919"/>
        <v>2.6404217780196748</v>
      </c>
      <c r="G660" s="136">
        <f t="shared" si="919"/>
        <v>2.565492748651633</v>
      </c>
      <c r="H660" s="136">
        <f t="shared" si="919"/>
        <v>2.5875073669763933</v>
      </c>
      <c r="I660" s="136">
        <f t="shared" si="919"/>
        <v>2.5890491551469514</v>
      </c>
      <c r="J660" s="136">
        <f t="shared" si="919"/>
        <v>2.6304968266677187</v>
      </c>
      <c r="K660" s="136">
        <f t="shared" si="919"/>
        <v>2.5871027753377613</v>
      </c>
      <c r="L660" s="136">
        <f t="shared" si="919"/>
        <v>2.5894292465591215</v>
      </c>
      <c r="M660" s="136">
        <f t="shared" si="919"/>
        <v>2.6377797326254546</v>
      </c>
      <c r="N660" s="136">
        <f t="shared" si="919"/>
        <v>2.6276738505006216</v>
      </c>
      <c r="O660" s="136">
        <f t="shared" si="919"/>
        <v>2.4930303651738526</v>
      </c>
      <c r="P660" s="136">
        <f t="shared" si="919"/>
        <v>2.46783917502295</v>
      </c>
      <c r="Q660" s="136">
        <f t="shared" si="919"/>
        <v>2.4574028311265592</v>
      </c>
      <c r="R660" s="136">
        <f t="shared" si="919"/>
        <v>2.4830369834155284</v>
      </c>
      <c r="S660" s="136">
        <f t="shared" ref="S660" si="962">S611/S$615*100</f>
        <v>2.4480551343224843</v>
      </c>
      <c r="T660" s="136">
        <f t="shared" ref="T660:U660" si="963">T611/T$615*100</f>
        <v>2.4299836688981866</v>
      </c>
      <c r="U660" s="136">
        <f t="shared" si="963"/>
        <v>2.4063210072889394</v>
      </c>
      <c r="V660" s="136">
        <f t="shared" ref="V660" si="964">V611/V$615*100</f>
        <v>2.4346296340851481</v>
      </c>
    </row>
    <row r="661" spans="1:22" ht="12" customHeight="1">
      <c r="A661" s="70" t="s">
        <v>33</v>
      </c>
      <c r="B661" s="136">
        <f t="shared" si="922"/>
        <v>3.3850889239475705</v>
      </c>
      <c r="C661" s="136">
        <f t="shared" ref="C661:R666" si="965">C612/C$615*100</f>
        <v>3.5051648505642392</v>
      </c>
      <c r="D661" s="136">
        <f t="shared" si="965"/>
        <v>3.4418003236334407</v>
      </c>
      <c r="E661" s="136">
        <f t="shared" si="965"/>
        <v>3.271792585127272</v>
      </c>
      <c r="F661" s="136">
        <f t="shared" si="965"/>
        <v>3.1979929836341521</v>
      </c>
      <c r="G661" s="136">
        <f t="shared" si="965"/>
        <v>3.100775149105941</v>
      </c>
      <c r="H661" s="136">
        <f t="shared" si="965"/>
        <v>3.0634649661015541</v>
      </c>
      <c r="I661" s="136">
        <f t="shared" si="965"/>
        <v>3.0141377866840058</v>
      </c>
      <c r="J661" s="136">
        <f t="shared" si="965"/>
        <v>2.9565829720045249</v>
      </c>
      <c r="K661" s="136">
        <f t="shared" si="965"/>
        <v>2.9686617227013228</v>
      </c>
      <c r="L661" s="136">
        <f t="shared" si="965"/>
        <v>2.9363602027478999</v>
      </c>
      <c r="M661" s="136">
        <f t="shared" si="965"/>
        <v>2.8131845831703948</v>
      </c>
      <c r="N661" s="136">
        <f t="shared" si="965"/>
        <v>2.7839968915757147</v>
      </c>
      <c r="O661" s="136">
        <f t="shared" si="965"/>
        <v>2.7663554622133621</v>
      </c>
      <c r="P661" s="136">
        <f t="shared" si="965"/>
        <v>2.7541387292076922</v>
      </c>
      <c r="Q661" s="136">
        <f t="shared" si="965"/>
        <v>2.6619178931047971</v>
      </c>
      <c r="R661" s="136">
        <f t="shared" si="965"/>
        <v>2.6731273707245395</v>
      </c>
      <c r="S661" s="136">
        <f t="shared" ref="S661" si="966">S612/S$615*100</f>
        <v>2.6109846549775262</v>
      </c>
      <c r="T661" s="136">
        <f t="shared" ref="T661:U661" si="967">T612/T$615*100</f>
        <v>2.586147839611709</v>
      </c>
      <c r="U661" s="136">
        <f t="shared" si="967"/>
        <v>2.5686511756733261</v>
      </c>
      <c r="V661" s="136">
        <f t="shared" ref="V661" si="968">V612/V$615*100</f>
        <v>2.5497145100478775</v>
      </c>
    </row>
    <row r="662" spans="1:22" ht="12" customHeight="1">
      <c r="A662" s="70" t="s">
        <v>34</v>
      </c>
      <c r="B662" s="136">
        <f t="shared" si="922"/>
        <v>4.9096191474326982</v>
      </c>
      <c r="C662" s="136">
        <f t="shared" si="965"/>
        <v>5.0489237321982152</v>
      </c>
      <c r="D662" s="136">
        <f t="shared" si="965"/>
        <v>5.117812910686343</v>
      </c>
      <c r="E662" s="136">
        <f t="shared" si="965"/>
        <v>5.2826358338572197</v>
      </c>
      <c r="F662" s="136">
        <f t="shared" si="965"/>
        <v>5.2354618655641687</v>
      </c>
      <c r="G662" s="136">
        <f t="shared" si="965"/>
        <v>5.1147618484812671</v>
      </c>
      <c r="H662" s="136">
        <f t="shared" si="965"/>
        <v>5.2228238361680921</v>
      </c>
      <c r="I662" s="136">
        <f t="shared" si="965"/>
        <v>5.3793979954775226</v>
      </c>
      <c r="J662" s="136">
        <f t="shared" si="965"/>
        <v>5.3600530079224038</v>
      </c>
      <c r="K662" s="136">
        <f t="shared" si="965"/>
        <v>5.2995831450473361</v>
      </c>
      <c r="L662" s="136">
        <f t="shared" si="965"/>
        <v>5.3527528291759854</v>
      </c>
      <c r="M662" s="136">
        <f t="shared" si="965"/>
        <v>5.4308679961631965</v>
      </c>
      <c r="N662" s="136">
        <f t="shared" si="965"/>
        <v>5.5516313830929063</v>
      </c>
      <c r="O662" s="136">
        <f t="shared" si="965"/>
        <v>5.6640127497680188</v>
      </c>
      <c r="P662" s="136">
        <f t="shared" si="965"/>
        <v>5.7164183497081442</v>
      </c>
      <c r="Q662" s="136">
        <f t="shared" si="965"/>
        <v>5.7952719815175948</v>
      </c>
      <c r="R662" s="136">
        <f t="shared" si="965"/>
        <v>5.8516007953489684</v>
      </c>
      <c r="S662" s="136">
        <f t="shared" ref="S662" si="969">S613/S$615*100</f>
        <v>5.8571023102883846</v>
      </c>
      <c r="T662" s="136">
        <f t="shared" ref="T662:U662" si="970">T613/T$615*100</f>
        <v>6.0733798300561155</v>
      </c>
      <c r="U662" s="136">
        <f t="shared" si="970"/>
        <v>6.0231248858090929</v>
      </c>
      <c r="V662" s="136">
        <f t="shared" ref="V662" si="971">V613/V$615*100</f>
        <v>5.8692697379957384</v>
      </c>
    </row>
    <row r="663" spans="1:22" ht="12" customHeight="1">
      <c r="A663" s="70" t="s">
        <v>35</v>
      </c>
      <c r="B663" s="136">
        <f t="shared" si="922"/>
        <v>4.8550379527669829</v>
      </c>
      <c r="C663" s="136">
        <f t="shared" si="965"/>
        <v>4.704366213328746</v>
      </c>
      <c r="D663" s="136">
        <f t="shared" si="965"/>
        <v>4.7359203223257129</v>
      </c>
      <c r="E663" s="136">
        <f t="shared" si="965"/>
        <v>4.5150247277743283</v>
      </c>
      <c r="F663" s="136">
        <f t="shared" si="965"/>
        <v>4.344412822822485</v>
      </c>
      <c r="G663" s="136">
        <f t="shared" si="965"/>
        <v>4.2985808631280973</v>
      </c>
      <c r="H663" s="136">
        <f t="shared" si="965"/>
        <v>4.2764124154099195</v>
      </c>
      <c r="I663" s="136">
        <f t="shared" si="965"/>
        <v>4.2732757475142016</v>
      </c>
      <c r="J663" s="136">
        <f t="shared" si="965"/>
        <v>4.2101478400764201</v>
      </c>
      <c r="K663" s="136">
        <f t="shared" si="965"/>
        <v>4.1673978933098867</v>
      </c>
      <c r="L663" s="136">
        <f t="shared" si="965"/>
        <v>4.1369707753984066</v>
      </c>
      <c r="M663" s="136">
        <f t="shared" si="965"/>
        <v>4.0743172135163599</v>
      </c>
      <c r="N663" s="136">
        <f t="shared" si="965"/>
        <v>4.0562778298113722</v>
      </c>
      <c r="O663" s="136">
        <f t="shared" si="965"/>
        <v>4.0417537118434606</v>
      </c>
      <c r="P663" s="136">
        <f t="shared" si="965"/>
        <v>4.0296596178584299</v>
      </c>
      <c r="Q663" s="136">
        <f t="shared" si="965"/>
        <v>4.0413255112716522</v>
      </c>
      <c r="R663" s="136">
        <f t="shared" si="965"/>
        <v>3.9360190932282331</v>
      </c>
      <c r="S663" s="136">
        <f t="shared" ref="S663" si="972">S614/S$615*100</f>
        <v>3.9728817804471852</v>
      </c>
      <c r="T663" s="136">
        <f t="shared" ref="T663:U663" si="973">T614/T$615*100</f>
        <v>3.8820008832466564</v>
      </c>
      <c r="U663" s="136">
        <f t="shared" si="973"/>
        <v>3.9121216843072646</v>
      </c>
      <c r="V663" s="136">
        <f t="shared" ref="V663" si="974">V614/V$615*100</f>
        <v>3.889973505794702</v>
      </c>
    </row>
    <row r="664" spans="1:22" ht="12" customHeight="1">
      <c r="A664" s="72" t="s">
        <v>5</v>
      </c>
      <c r="B664" s="137">
        <f t="shared" si="922"/>
        <v>100</v>
      </c>
      <c r="C664" s="137">
        <f t="shared" si="965"/>
        <v>100</v>
      </c>
      <c r="D664" s="137">
        <f t="shared" si="965"/>
        <v>100</v>
      </c>
      <c r="E664" s="137">
        <f t="shared" si="965"/>
        <v>100</v>
      </c>
      <c r="F664" s="137">
        <f t="shared" si="965"/>
        <v>100</v>
      </c>
      <c r="G664" s="137">
        <f t="shared" si="965"/>
        <v>100</v>
      </c>
      <c r="H664" s="137">
        <f t="shared" si="965"/>
        <v>100</v>
      </c>
      <c r="I664" s="137">
        <f t="shared" si="965"/>
        <v>100</v>
      </c>
      <c r="J664" s="137">
        <f t="shared" si="965"/>
        <v>100</v>
      </c>
      <c r="K664" s="137">
        <f t="shared" si="965"/>
        <v>100</v>
      </c>
      <c r="L664" s="137">
        <f t="shared" si="965"/>
        <v>100</v>
      </c>
      <c r="M664" s="137">
        <f t="shared" si="965"/>
        <v>100</v>
      </c>
      <c r="N664" s="137">
        <f t="shared" si="965"/>
        <v>100</v>
      </c>
      <c r="O664" s="137">
        <f t="shared" si="965"/>
        <v>100</v>
      </c>
      <c r="P664" s="137">
        <f t="shared" si="965"/>
        <v>100</v>
      </c>
      <c r="Q664" s="137">
        <f t="shared" si="965"/>
        <v>100</v>
      </c>
      <c r="R664" s="137">
        <f t="shared" si="965"/>
        <v>100</v>
      </c>
      <c r="S664" s="137">
        <f t="shared" ref="S664" si="975">S615/S$615*100</f>
        <v>100</v>
      </c>
      <c r="T664" s="137">
        <f t="shared" ref="T664:U664" si="976">T615/T$615*100</f>
        <v>100</v>
      </c>
      <c r="U664" s="137">
        <f t="shared" si="976"/>
        <v>100</v>
      </c>
      <c r="V664" s="137">
        <f t="shared" ref="V664" si="977">V615/V$615*100</f>
        <v>100</v>
      </c>
    </row>
    <row r="665" spans="1:22" ht="12" customHeight="1">
      <c r="A665" s="73" t="s">
        <v>3</v>
      </c>
      <c r="B665" s="136">
        <f t="shared" si="922"/>
        <v>30.992214991679003</v>
      </c>
      <c r="C665" s="136">
        <f t="shared" si="965"/>
        <v>31.317882482693616</v>
      </c>
      <c r="D665" s="136">
        <f t="shared" si="965"/>
        <v>31.066502551904517</v>
      </c>
      <c r="E665" s="136">
        <f t="shared" si="965"/>
        <v>31.390079839196371</v>
      </c>
      <c r="F665" s="136">
        <f t="shared" si="965"/>
        <v>31.631055567044708</v>
      </c>
      <c r="G665" s="136">
        <f t="shared" si="965"/>
        <v>31.674996612866497</v>
      </c>
      <c r="H665" s="136">
        <f t="shared" si="965"/>
        <v>31.56195105848138</v>
      </c>
      <c r="I665" s="136">
        <f t="shared" si="965"/>
        <v>31.518713394637228</v>
      </c>
      <c r="J665" s="136">
        <f t="shared" si="965"/>
        <v>31.745903133672293</v>
      </c>
      <c r="K665" s="136">
        <f t="shared" si="965"/>
        <v>31.831316427390625</v>
      </c>
      <c r="L665" s="136">
        <f t="shared" si="965"/>
        <v>31.807194339559242</v>
      </c>
      <c r="M665" s="136">
        <f t="shared" si="965"/>
        <v>31.658666274581758</v>
      </c>
      <c r="N665" s="136">
        <f t="shared" si="965"/>
        <v>31.376286032597683</v>
      </c>
      <c r="O665" s="136">
        <f t="shared" si="965"/>
        <v>30.933628180055088</v>
      </c>
      <c r="P665" s="136">
        <f t="shared" si="965"/>
        <v>30.603779702408467</v>
      </c>
      <c r="Q665" s="136">
        <f t="shared" si="965"/>
        <v>30.684860008838339</v>
      </c>
      <c r="R665" s="136">
        <f t="shared" si="965"/>
        <v>30.682220656751081</v>
      </c>
      <c r="S665" s="136">
        <f t="shared" ref="S665" si="978">S616/S$615*100</f>
        <v>30.477022658442433</v>
      </c>
      <c r="T665" s="136">
        <f t="shared" ref="T665:U665" si="979">T616/T$615*100</f>
        <v>30.544137263314369</v>
      </c>
      <c r="U665" s="136">
        <f t="shared" si="979"/>
        <v>30.662916576832068</v>
      </c>
      <c r="V665" s="136">
        <f t="shared" ref="V665" si="980">V616/V$615*100</f>
        <v>30.764826295542093</v>
      </c>
    </row>
    <row r="666" spans="1:22" ht="12" customHeight="1">
      <c r="A666" s="73" t="s">
        <v>4</v>
      </c>
      <c r="B666" s="136">
        <f t="shared" si="922"/>
        <v>69.007785008321008</v>
      </c>
      <c r="C666" s="136">
        <f t="shared" si="965"/>
        <v>68.682117517306381</v>
      </c>
      <c r="D666" s="136">
        <f t="shared" si="965"/>
        <v>68.93349744809548</v>
      </c>
      <c r="E666" s="136">
        <f t="shared" si="965"/>
        <v>68.609920160803625</v>
      </c>
      <c r="F666" s="136">
        <f t="shared" si="965"/>
        <v>68.368944432955274</v>
      </c>
      <c r="G666" s="136">
        <f t="shared" si="965"/>
        <v>68.325003387133506</v>
      </c>
      <c r="H666" s="136">
        <f t="shared" si="965"/>
        <v>68.43804894151863</v>
      </c>
      <c r="I666" s="136">
        <f t="shared" si="965"/>
        <v>68.481286605362769</v>
      </c>
      <c r="J666" s="136">
        <f t="shared" si="965"/>
        <v>68.254096866327714</v>
      </c>
      <c r="K666" s="136">
        <f t="shared" si="965"/>
        <v>68.168683572609353</v>
      </c>
      <c r="L666" s="136">
        <f t="shared" si="965"/>
        <v>68.192805660440783</v>
      </c>
      <c r="M666" s="136">
        <f t="shared" si="965"/>
        <v>68.341333725418238</v>
      </c>
      <c r="N666" s="136">
        <f t="shared" si="965"/>
        <v>68.623713967402338</v>
      </c>
      <c r="O666" s="136">
        <f t="shared" si="965"/>
        <v>69.066371819944905</v>
      </c>
      <c r="P666" s="136">
        <f t="shared" si="965"/>
        <v>69.396220297591526</v>
      </c>
      <c r="Q666" s="136">
        <f t="shared" si="965"/>
        <v>69.315139991161672</v>
      </c>
      <c r="R666" s="136">
        <f t="shared" si="965"/>
        <v>69.317779343248915</v>
      </c>
      <c r="S666" s="136">
        <f t="shared" ref="S666" si="981">S617/S$615*100</f>
        <v>69.522977341557578</v>
      </c>
      <c r="T666" s="136">
        <f t="shared" ref="T666:U666" si="982">T617/T$615*100</f>
        <v>69.455862736685631</v>
      </c>
      <c r="U666" s="136">
        <f t="shared" si="982"/>
        <v>69.337083423167925</v>
      </c>
      <c r="V666" s="136">
        <f t="shared" ref="V666" si="983">V617/V$615*100</f>
        <v>69.235173704457907</v>
      </c>
    </row>
    <row r="667" spans="1:22" ht="12" customHeight="1">
      <c r="A667" s="14"/>
      <c r="B667" s="138"/>
      <c r="C667" s="138"/>
      <c r="D667" s="138"/>
      <c r="E667" s="138"/>
      <c r="F667" s="138"/>
      <c r="G667" s="138"/>
      <c r="H667" s="138"/>
      <c r="I667" s="124"/>
      <c r="J667" s="124"/>
      <c r="K667" s="124"/>
      <c r="L667" s="124"/>
      <c r="M667" s="124"/>
    </row>
    <row r="668" spans="1:22" ht="12" customHeight="1">
      <c r="A668" s="127"/>
      <c r="B668" s="184" t="s">
        <v>97</v>
      </c>
      <c r="C668" s="184"/>
      <c r="D668" s="184"/>
      <c r="E668" s="184"/>
      <c r="F668" s="184"/>
      <c r="G668" s="184"/>
      <c r="H668" s="184"/>
      <c r="I668" s="184"/>
      <c r="J668" s="184"/>
      <c r="K668" s="184"/>
      <c r="L668" s="184"/>
      <c r="M668" s="184"/>
      <c r="N668" s="184"/>
      <c r="O668" s="184"/>
      <c r="P668" s="184"/>
      <c r="Q668" s="184"/>
      <c r="R668" s="184"/>
      <c r="S668" s="184"/>
      <c r="T668" s="184"/>
      <c r="U668" s="184"/>
      <c r="V668" s="184"/>
    </row>
    <row r="669" spans="1:22" ht="12" customHeight="1">
      <c r="A669" s="70" t="s">
        <v>18</v>
      </c>
      <c r="B669" s="136">
        <f t="shared" ref="B669:T669" si="984">B596/$Q596*100</f>
        <v>65.897127824216867</v>
      </c>
      <c r="C669" s="136">
        <f t="shared" si="984"/>
        <v>68.104690036826213</v>
      </c>
      <c r="D669" s="136">
        <f t="shared" si="984"/>
        <v>69.469537428061614</v>
      </c>
      <c r="E669" s="136">
        <f t="shared" si="984"/>
        <v>73.23936584788477</v>
      </c>
      <c r="F669" s="136">
        <f t="shared" si="984"/>
        <v>73.967291900692075</v>
      </c>
      <c r="G669" s="136">
        <f t="shared" si="984"/>
        <v>72.109902429546707</v>
      </c>
      <c r="H669" s="136">
        <f t="shared" si="984"/>
        <v>73.512379991022357</v>
      </c>
      <c r="I669" s="136">
        <f t="shared" si="984"/>
        <v>74.700354415906062</v>
      </c>
      <c r="J669" s="136">
        <f t="shared" si="984"/>
        <v>78.013930979344721</v>
      </c>
      <c r="K669" s="136">
        <f t="shared" si="984"/>
        <v>81.613139517485195</v>
      </c>
      <c r="L669" s="136">
        <f t="shared" si="984"/>
        <v>84.050167605001576</v>
      </c>
      <c r="M669" s="136">
        <f t="shared" si="984"/>
        <v>85.617458612395851</v>
      </c>
      <c r="N669" s="136">
        <f t="shared" si="984"/>
        <v>88.395168152146482</v>
      </c>
      <c r="O669" s="136">
        <f t="shared" si="984"/>
        <v>91.365048383242623</v>
      </c>
      <c r="P669" s="136">
        <f t="shared" si="984"/>
        <v>93.815252613454405</v>
      </c>
      <c r="Q669" s="139">
        <f t="shared" si="984"/>
        <v>100</v>
      </c>
      <c r="R669" s="136">
        <f t="shared" si="984"/>
        <v>103.06133159438026</v>
      </c>
      <c r="S669" s="136">
        <f t="shared" si="984"/>
        <v>106.37970963354691</v>
      </c>
      <c r="T669" s="136">
        <f t="shared" si="984"/>
        <v>111.01559028002652</v>
      </c>
      <c r="U669" s="136">
        <f t="shared" ref="U669:V669" si="985">U596/$Q596*100</f>
        <v>115.88886481947569</v>
      </c>
      <c r="V669" s="136">
        <f t="shared" si="985"/>
        <v>119.91361810178682</v>
      </c>
    </row>
    <row r="670" spans="1:22" ht="12" customHeight="1">
      <c r="A670" s="70" t="s">
        <v>19</v>
      </c>
      <c r="B670" s="136">
        <f t="shared" ref="B670:T670" si="986">B597/$Q597*100</f>
        <v>82.66576630600693</v>
      </c>
      <c r="C670" s="136">
        <f t="shared" si="986"/>
        <v>83.954393181543523</v>
      </c>
      <c r="D670" s="136">
        <f t="shared" si="986"/>
        <v>83.113655641830562</v>
      </c>
      <c r="E670" s="136">
        <f t="shared" si="986"/>
        <v>83.832340473789017</v>
      </c>
      <c r="F670" s="136">
        <f t="shared" si="986"/>
        <v>84.667407803240266</v>
      </c>
      <c r="G670" s="136">
        <f t="shared" si="986"/>
        <v>83.183072761398108</v>
      </c>
      <c r="H670" s="136">
        <f t="shared" si="986"/>
        <v>83.281986429296779</v>
      </c>
      <c r="I670" s="136">
        <f t="shared" si="986"/>
        <v>82.696064702253807</v>
      </c>
      <c r="J670" s="136">
        <f t="shared" si="986"/>
        <v>85.250408512875666</v>
      </c>
      <c r="K670" s="136">
        <f t="shared" si="986"/>
        <v>86.531990581723477</v>
      </c>
      <c r="L670" s="136">
        <f t="shared" si="986"/>
        <v>88.320741457312764</v>
      </c>
      <c r="M670" s="136">
        <f t="shared" si="986"/>
        <v>89.281183435883946</v>
      </c>
      <c r="N670" s="136">
        <f t="shared" si="986"/>
        <v>89.427406130814617</v>
      </c>
      <c r="O670" s="136">
        <f t="shared" si="986"/>
        <v>91.099488134655459</v>
      </c>
      <c r="P670" s="136">
        <f t="shared" si="986"/>
        <v>94.053954055259922</v>
      </c>
      <c r="Q670" s="139">
        <f t="shared" si="986"/>
        <v>100</v>
      </c>
      <c r="R670" s="136">
        <f t="shared" si="986"/>
        <v>101.4834759190752</v>
      </c>
      <c r="S670" s="136">
        <f t="shared" si="986"/>
        <v>106.65293215736608</v>
      </c>
      <c r="T670" s="136">
        <f t="shared" si="986"/>
        <v>110.74630849265765</v>
      </c>
      <c r="U670" s="136">
        <f t="shared" ref="U670:V670" si="987">U597/$Q597*100</f>
        <v>113.42047129183999</v>
      </c>
      <c r="V670" s="136">
        <f t="shared" si="987"/>
        <v>113.73628482096167</v>
      </c>
    </row>
    <row r="671" spans="1:22" ht="12" customHeight="1">
      <c r="A671" s="70" t="s">
        <v>20</v>
      </c>
      <c r="B671" s="136">
        <f t="shared" ref="B671:T671" si="988">B598/$Q598*100</f>
        <v>86.941274800239569</v>
      </c>
      <c r="C671" s="136">
        <f t="shared" si="988"/>
        <v>89.179701198421668</v>
      </c>
      <c r="D671" s="136">
        <f t="shared" si="988"/>
        <v>90.021050177267142</v>
      </c>
      <c r="E671" s="136">
        <f t="shared" si="988"/>
        <v>88.534375531777883</v>
      </c>
      <c r="F671" s="136">
        <f t="shared" si="988"/>
        <v>88.815389287255485</v>
      </c>
      <c r="G671" s="136">
        <f t="shared" si="988"/>
        <v>87.988988848764976</v>
      </c>
      <c r="H671" s="136">
        <f t="shared" si="988"/>
        <v>87.581335572167134</v>
      </c>
      <c r="I671" s="136">
        <f t="shared" si="988"/>
        <v>88.732091131566904</v>
      </c>
      <c r="J671" s="136">
        <f t="shared" si="988"/>
        <v>94.391006807696911</v>
      </c>
      <c r="K671" s="136">
        <f t="shared" si="988"/>
        <v>94.116386138660417</v>
      </c>
      <c r="L671" s="136">
        <f t="shared" si="988"/>
        <v>96.159635368434522</v>
      </c>
      <c r="M671" s="136">
        <f t="shared" si="988"/>
        <v>95.993697168896887</v>
      </c>
      <c r="N671" s="136">
        <f t="shared" si="988"/>
        <v>95.680059869374219</v>
      </c>
      <c r="O671" s="136">
        <f t="shared" si="988"/>
        <v>95.901843559294477</v>
      </c>
      <c r="P671" s="136">
        <f t="shared" si="988"/>
        <v>96.692799974427672</v>
      </c>
      <c r="Q671" s="139">
        <f t="shared" si="988"/>
        <v>100</v>
      </c>
      <c r="R671" s="136">
        <f t="shared" si="988"/>
        <v>103.07874120127975</v>
      </c>
      <c r="S671" s="136">
        <f t="shared" si="988"/>
        <v>106.64645949932734</v>
      </c>
      <c r="T671" s="136">
        <f t="shared" si="988"/>
        <v>110.79369228006608</v>
      </c>
      <c r="U671" s="136">
        <f t="shared" ref="U671:V671" si="989">U598/$Q598*100</f>
        <v>116.60688817457641</v>
      </c>
      <c r="V671" s="136">
        <f t="shared" si="989"/>
        <v>117.66701233207573</v>
      </c>
    </row>
    <row r="672" spans="1:22" ht="12" customHeight="1">
      <c r="A672" s="70" t="s">
        <v>21</v>
      </c>
      <c r="B672" s="136">
        <f t="shared" ref="B672:T672" si="990">B599/$Q599*100</f>
        <v>62.65254711244804</v>
      </c>
      <c r="C672" s="136">
        <f t="shared" si="990"/>
        <v>65.460168664472249</v>
      </c>
      <c r="D672" s="136">
        <f t="shared" si="990"/>
        <v>66.001273491659902</v>
      </c>
      <c r="E672" s="136">
        <f t="shared" si="990"/>
        <v>66.811567711849989</v>
      </c>
      <c r="F672" s="136">
        <f t="shared" si="990"/>
        <v>68.809095909876504</v>
      </c>
      <c r="G672" s="136">
        <f t="shared" si="990"/>
        <v>70.590549475208377</v>
      </c>
      <c r="H672" s="136">
        <f t="shared" si="990"/>
        <v>72.271082126438387</v>
      </c>
      <c r="I672" s="136">
        <f t="shared" si="990"/>
        <v>75.366602322529701</v>
      </c>
      <c r="J672" s="136">
        <f t="shared" si="990"/>
        <v>79.321112442885848</v>
      </c>
      <c r="K672" s="136">
        <f t="shared" si="990"/>
        <v>83.024654603408337</v>
      </c>
      <c r="L672" s="136">
        <f t="shared" si="990"/>
        <v>85.702200948260582</v>
      </c>
      <c r="M672" s="136">
        <f t="shared" si="990"/>
        <v>88.585003846587583</v>
      </c>
      <c r="N672" s="136">
        <f t="shared" si="990"/>
        <v>90.968797732622406</v>
      </c>
      <c r="O672" s="136">
        <f t="shared" si="990"/>
        <v>93.271039944537975</v>
      </c>
      <c r="P672" s="136">
        <f t="shared" si="990"/>
        <v>95.300678038180067</v>
      </c>
      <c r="Q672" s="139">
        <f t="shared" si="990"/>
        <v>100</v>
      </c>
      <c r="R672" s="136">
        <f t="shared" si="990"/>
        <v>106.01166688235868</v>
      </c>
      <c r="S672" s="136">
        <f t="shared" si="990"/>
        <v>112.10198722663188</v>
      </c>
      <c r="T672" s="136">
        <f t="shared" si="990"/>
        <v>118.85995809931225</v>
      </c>
      <c r="U672" s="136">
        <f t="shared" ref="U672:V672" si="991">U599/$Q599*100</f>
        <v>126.54119607782933</v>
      </c>
      <c r="V672" s="136">
        <f t="shared" si="991"/>
        <v>130.93015107720234</v>
      </c>
    </row>
    <row r="673" spans="1:22" ht="12" customHeight="1">
      <c r="A673" s="70"/>
      <c r="B673" s="136"/>
      <c r="C673" s="136"/>
      <c r="D673" s="136"/>
      <c r="E673" s="136"/>
      <c r="F673" s="136"/>
      <c r="G673" s="136"/>
      <c r="H673" s="136"/>
      <c r="I673" s="136"/>
      <c r="J673" s="136"/>
      <c r="K673" s="136"/>
      <c r="L673" s="136"/>
      <c r="M673" s="136"/>
      <c r="N673" s="136"/>
      <c r="O673" s="136"/>
      <c r="P673" s="136"/>
      <c r="Q673" s="139"/>
      <c r="R673" s="136"/>
      <c r="S673" s="136"/>
      <c r="T673" s="136"/>
      <c r="U673" s="136"/>
      <c r="V673" s="136"/>
    </row>
    <row r="674" spans="1:22" ht="12" customHeight="1">
      <c r="A674" s="70" t="s">
        <v>22</v>
      </c>
      <c r="B674" s="136">
        <f t="shared" ref="B674:T674" si="992">B601/$Q601*100</f>
        <v>69.737262226341301</v>
      </c>
      <c r="C674" s="136">
        <f t="shared" si="992"/>
        <v>72.069789323779062</v>
      </c>
      <c r="D674" s="136">
        <f t="shared" si="992"/>
        <v>72.440365857793552</v>
      </c>
      <c r="E674" s="136">
        <f t="shared" si="992"/>
        <v>73.23965550369023</v>
      </c>
      <c r="F674" s="136">
        <f t="shared" si="992"/>
        <v>74.698721136566576</v>
      </c>
      <c r="G674" s="136">
        <f t="shared" si="992"/>
        <v>74.932962803892551</v>
      </c>
      <c r="H674" s="136">
        <f t="shared" si="992"/>
        <v>75.777885778224856</v>
      </c>
      <c r="I674" s="136">
        <f t="shared" si="992"/>
        <v>76.328381952371799</v>
      </c>
      <c r="J674" s="136">
        <f t="shared" si="992"/>
        <v>78.870073578444106</v>
      </c>
      <c r="K674" s="136">
        <f t="shared" si="992"/>
        <v>81.254591588774488</v>
      </c>
      <c r="L674" s="136">
        <f t="shared" si="992"/>
        <v>82.864826452072279</v>
      </c>
      <c r="M674" s="136">
        <f t="shared" si="992"/>
        <v>85.840387897419674</v>
      </c>
      <c r="N674" s="136">
        <f t="shared" si="992"/>
        <v>88.314265289284208</v>
      </c>
      <c r="O674" s="136">
        <f t="shared" si="992"/>
        <v>92.276241283045294</v>
      </c>
      <c r="P674" s="136">
        <f t="shared" si="992"/>
        <v>95.439351469873515</v>
      </c>
      <c r="Q674" s="139">
        <f t="shared" si="992"/>
        <v>100</v>
      </c>
      <c r="R674" s="136">
        <f t="shared" si="992"/>
        <v>105.76173751370412</v>
      </c>
      <c r="S674" s="136">
        <f t="shared" si="992"/>
        <v>110.91201668230161</v>
      </c>
      <c r="T674" s="136">
        <f t="shared" si="992"/>
        <v>116.20866157306418</v>
      </c>
      <c r="U674" s="136">
        <f t="shared" ref="U674:V674" si="993">U601/$Q601*100</f>
        <v>122.77096024955637</v>
      </c>
      <c r="V674" s="136">
        <f t="shared" si="993"/>
        <v>124.64969709642052</v>
      </c>
    </row>
    <row r="675" spans="1:22" ht="12" customHeight="1">
      <c r="A675" s="70" t="s">
        <v>23</v>
      </c>
      <c r="B675" s="136">
        <f t="shared" ref="B675:T675" si="994">B602/$Q602*100</f>
        <v>59.421270903629228</v>
      </c>
      <c r="C675" s="136">
        <f t="shared" si="994"/>
        <v>60.299130760792586</v>
      </c>
      <c r="D675" s="136">
        <f t="shared" si="994"/>
        <v>60.634294680422684</v>
      </c>
      <c r="E675" s="136">
        <f t="shared" si="994"/>
        <v>61.275867734932952</v>
      </c>
      <c r="F675" s="136">
        <f t="shared" si="994"/>
        <v>62.111318623843445</v>
      </c>
      <c r="G675" s="136">
        <f t="shared" si="994"/>
        <v>66.06061763194802</v>
      </c>
      <c r="H675" s="136">
        <f t="shared" si="994"/>
        <v>69.827957287862603</v>
      </c>
      <c r="I675" s="136">
        <f t="shared" si="994"/>
        <v>72.595012288765162</v>
      </c>
      <c r="J675" s="136">
        <f t="shared" si="994"/>
        <v>75.944279359965932</v>
      </c>
      <c r="K675" s="136">
        <f t="shared" si="994"/>
        <v>77.667020749730398</v>
      </c>
      <c r="L675" s="136">
        <f t="shared" si="994"/>
        <v>81.077384506435976</v>
      </c>
      <c r="M675" s="136">
        <f t="shared" si="994"/>
        <v>83.490530013746749</v>
      </c>
      <c r="N675" s="136">
        <f t="shared" si="994"/>
        <v>87.271465996454538</v>
      </c>
      <c r="O675" s="136">
        <f t="shared" si="994"/>
        <v>90.652785684861442</v>
      </c>
      <c r="P675" s="136">
        <f t="shared" si="994"/>
        <v>94.675157717390817</v>
      </c>
      <c r="Q675" s="139">
        <f t="shared" si="994"/>
        <v>100</v>
      </c>
      <c r="R675" s="136">
        <f t="shared" si="994"/>
        <v>104.68737705449176</v>
      </c>
      <c r="S675" s="136">
        <f t="shared" si="994"/>
        <v>112.48189084984563</v>
      </c>
      <c r="T675" s="136">
        <f t="shared" si="994"/>
        <v>116.96028946869026</v>
      </c>
      <c r="U675" s="136">
        <f t="shared" ref="U675:V675" si="995">U602/$Q602*100</f>
        <v>119.76356276990157</v>
      </c>
      <c r="V675" s="136">
        <f t="shared" si="995"/>
        <v>123.76869350292293</v>
      </c>
    </row>
    <row r="676" spans="1:22" ht="12" customHeight="1">
      <c r="A676" s="70" t="s">
        <v>24</v>
      </c>
      <c r="B676" s="136">
        <f t="shared" ref="B676:T676" si="996">B603/$Q603*100</f>
        <v>84.401426714394574</v>
      </c>
      <c r="C676" s="136">
        <f t="shared" si="996"/>
        <v>80.837330225469543</v>
      </c>
      <c r="D676" s="136">
        <f t="shared" si="996"/>
        <v>83.006345933415716</v>
      </c>
      <c r="E676" s="136">
        <f t="shared" si="996"/>
        <v>84.972496686154841</v>
      </c>
      <c r="F676" s="136">
        <f t="shared" si="996"/>
        <v>81.72435211925999</v>
      </c>
      <c r="G676" s="136">
        <f t="shared" si="996"/>
        <v>85.905752322893377</v>
      </c>
      <c r="H676" s="136">
        <f t="shared" si="996"/>
        <v>83.893367827206191</v>
      </c>
      <c r="I676" s="136">
        <f t="shared" si="996"/>
        <v>82.37277716232397</v>
      </c>
      <c r="J676" s="136">
        <f t="shared" si="996"/>
        <v>85.427021765719147</v>
      </c>
      <c r="K676" s="136">
        <f t="shared" si="996"/>
        <v>88.201814770464182</v>
      </c>
      <c r="L676" s="136">
        <f t="shared" si="996"/>
        <v>90.649641720509976</v>
      </c>
      <c r="M676" s="136">
        <f t="shared" si="996"/>
        <v>92.044978644109037</v>
      </c>
      <c r="N676" s="136">
        <f t="shared" si="996"/>
        <v>91.885914076958045</v>
      </c>
      <c r="O676" s="136">
        <f t="shared" si="996"/>
        <v>94.220525988870591</v>
      </c>
      <c r="P676" s="136">
        <f t="shared" si="996"/>
        <v>95.890832015266085</v>
      </c>
      <c r="Q676" s="139">
        <f t="shared" si="996"/>
        <v>100</v>
      </c>
      <c r="R676" s="136">
        <f t="shared" si="996"/>
        <v>101.43529517235197</v>
      </c>
      <c r="S676" s="136">
        <f t="shared" si="996"/>
        <v>108.58141813361679</v>
      </c>
      <c r="T676" s="136">
        <f t="shared" si="996"/>
        <v>111.17230073705038</v>
      </c>
      <c r="U676" s="136">
        <f t="shared" ref="U676:V676" si="997">U603/$Q603*100</f>
        <v>116.16797833033432</v>
      </c>
      <c r="V676" s="136">
        <f t="shared" si="997"/>
        <v>117.04987737172057</v>
      </c>
    </row>
    <row r="677" spans="1:22" ht="12" customHeight="1">
      <c r="A677" s="70" t="s">
        <v>25</v>
      </c>
      <c r="B677" s="136">
        <f t="shared" ref="B677:T677" si="998">B604/$Q604*100</f>
        <v>65.34942543542985</v>
      </c>
      <c r="C677" s="136">
        <f t="shared" si="998"/>
        <v>66.449524552985579</v>
      </c>
      <c r="D677" s="136">
        <f t="shared" si="998"/>
        <v>68.038770250120407</v>
      </c>
      <c r="E677" s="136">
        <f t="shared" si="998"/>
        <v>67.300531927677838</v>
      </c>
      <c r="F677" s="136">
        <f t="shared" si="998"/>
        <v>66.899927800888122</v>
      </c>
      <c r="G677" s="136">
        <f t="shared" si="998"/>
        <v>65.810307648971943</v>
      </c>
      <c r="H677" s="136">
        <f t="shared" si="998"/>
        <v>66.501054145488411</v>
      </c>
      <c r="I677" s="136">
        <f t="shared" si="998"/>
        <v>68.05136423634778</v>
      </c>
      <c r="J677" s="136">
        <f t="shared" si="998"/>
        <v>71.811101743065379</v>
      </c>
      <c r="K677" s="136">
        <f t="shared" si="998"/>
        <v>75.24406856896745</v>
      </c>
      <c r="L677" s="136">
        <f t="shared" si="998"/>
        <v>76.885805231599562</v>
      </c>
      <c r="M677" s="136">
        <f t="shared" si="998"/>
        <v>80.035647710634422</v>
      </c>
      <c r="N677" s="136">
        <f t="shared" si="998"/>
        <v>85.192644727493999</v>
      </c>
      <c r="O677" s="136">
        <f t="shared" si="998"/>
        <v>88.424492322955956</v>
      </c>
      <c r="P677" s="136">
        <f t="shared" si="998"/>
        <v>96.264873641940468</v>
      </c>
      <c r="Q677" s="139">
        <f t="shared" si="998"/>
        <v>100</v>
      </c>
      <c r="R677" s="136">
        <f t="shared" si="998"/>
        <v>105.41262609608538</v>
      </c>
      <c r="S677" s="136">
        <f t="shared" si="998"/>
        <v>111.5448398785209</v>
      </c>
      <c r="T677" s="136">
        <f t="shared" si="998"/>
        <v>117.28260232133123</v>
      </c>
      <c r="U677" s="136">
        <f t="shared" ref="U677:V677" si="999">U604/$Q604*100</f>
        <v>123.95501158935144</v>
      </c>
      <c r="V677" s="136">
        <f t="shared" si="999"/>
        <v>128.00892923237248</v>
      </c>
    </row>
    <row r="678" spans="1:22" ht="12" customHeight="1">
      <c r="A678" s="70" t="s">
        <v>26</v>
      </c>
      <c r="B678" s="136">
        <f t="shared" ref="B678:T678" si="1000">B605/$Q605*100</f>
        <v>77.601309034128064</v>
      </c>
      <c r="C678" s="136">
        <f t="shared" si="1000"/>
        <v>78.53271437174584</v>
      </c>
      <c r="D678" s="136">
        <f t="shared" si="1000"/>
        <v>80.384191738833195</v>
      </c>
      <c r="E678" s="136">
        <f t="shared" si="1000"/>
        <v>79.762415342780741</v>
      </c>
      <c r="F678" s="136">
        <f t="shared" si="1000"/>
        <v>79.85915586854253</v>
      </c>
      <c r="G678" s="136">
        <f t="shared" si="1000"/>
        <v>78.772713838413694</v>
      </c>
      <c r="H678" s="136">
        <f t="shared" si="1000"/>
        <v>78.244270568287618</v>
      </c>
      <c r="I678" s="136">
        <f t="shared" si="1000"/>
        <v>78.974713389525803</v>
      </c>
      <c r="J678" s="136">
        <f t="shared" si="1000"/>
        <v>83.70729546526934</v>
      </c>
      <c r="K678" s="136">
        <f t="shared" si="1000"/>
        <v>86.938547543968426</v>
      </c>
      <c r="L678" s="136">
        <f t="shared" si="1000"/>
        <v>88.26261867566221</v>
      </c>
      <c r="M678" s="136">
        <f t="shared" si="1000"/>
        <v>87.804767841256648</v>
      </c>
      <c r="N678" s="136">
        <f t="shared" si="1000"/>
        <v>88.212692860682537</v>
      </c>
      <c r="O678" s="136">
        <f t="shared" si="1000"/>
        <v>93.123274540871392</v>
      </c>
      <c r="P678" s="136">
        <f t="shared" si="1000"/>
        <v>96.035638439321986</v>
      </c>
      <c r="Q678" s="139">
        <f t="shared" si="1000"/>
        <v>100</v>
      </c>
      <c r="R678" s="136">
        <f t="shared" si="1000"/>
        <v>106.31124523426985</v>
      </c>
      <c r="S678" s="136">
        <f t="shared" si="1000"/>
        <v>111.76167756664246</v>
      </c>
      <c r="T678" s="136">
        <f t="shared" si="1000"/>
        <v>117.87070102807181</v>
      </c>
      <c r="U678" s="136">
        <f t="shared" ref="U678:V678" si="1001">U605/$Q605*100</f>
        <v>124.09787237509843</v>
      </c>
      <c r="V678" s="136">
        <f t="shared" si="1001"/>
        <v>126.47112636045993</v>
      </c>
    </row>
    <row r="679" spans="1:22" ht="12" customHeight="1">
      <c r="A679" s="70" t="s">
        <v>27</v>
      </c>
      <c r="B679" s="136">
        <f t="shared" ref="B679:T679" si="1002">B606/$Q606*100</f>
        <v>64.750168613697952</v>
      </c>
      <c r="C679" s="136">
        <f t="shared" si="1002"/>
        <v>65.432220877135265</v>
      </c>
      <c r="D679" s="136">
        <f t="shared" si="1002"/>
        <v>66.960172763637644</v>
      </c>
      <c r="E679" s="136">
        <f t="shared" si="1002"/>
        <v>67.422686766996293</v>
      </c>
      <c r="F679" s="136">
        <f t="shared" si="1002"/>
        <v>68.801699540066281</v>
      </c>
      <c r="G679" s="136">
        <f t="shared" si="1002"/>
        <v>68.001814792277244</v>
      </c>
      <c r="H679" s="136">
        <f t="shared" si="1002"/>
        <v>69.746007922872749</v>
      </c>
      <c r="I679" s="136">
        <f t="shared" si="1002"/>
        <v>73.000306049092572</v>
      </c>
      <c r="J679" s="136">
        <f t="shared" si="1002"/>
        <v>74.564310088653883</v>
      </c>
      <c r="K679" s="136">
        <f t="shared" si="1002"/>
        <v>77.49263367787151</v>
      </c>
      <c r="L679" s="136">
        <f t="shared" si="1002"/>
        <v>81.403969750595067</v>
      </c>
      <c r="M679" s="136">
        <f t="shared" si="1002"/>
        <v>83.788142353682375</v>
      </c>
      <c r="N679" s="136">
        <f t="shared" si="1002"/>
        <v>88.508394131024843</v>
      </c>
      <c r="O679" s="136">
        <f t="shared" si="1002"/>
        <v>95.349057232613788</v>
      </c>
      <c r="P679" s="136">
        <f t="shared" si="1002"/>
        <v>95.222480488474432</v>
      </c>
      <c r="Q679" s="139">
        <f t="shared" si="1002"/>
        <v>100</v>
      </c>
      <c r="R679" s="136">
        <f t="shared" si="1002"/>
        <v>104.7330097957212</v>
      </c>
      <c r="S679" s="136">
        <f t="shared" si="1002"/>
        <v>112.12484796097479</v>
      </c>
      <c r="T679" s="136">
        <f t="shared" si="1002"/>
        <v>119.51503761823565</v>
      </c>
      <c r="U679" s="136">
        <f t="shared" ref="U679:V679" si="1003">U606/$Q606*100</f>
        <v>126.67974005179181</v>
      </c>
      <c r="V679" s="136">
        <f t="shared" si="1003"/>
        <v>129.2150736703887</v>
      </c>
    </row>
    <row r="680" spans="1:22" ht="12" customHeight="1">
      <c r="A680" s="70" t="s">
        <v>28</v>
      </c>
      <c r="B680" s="136">
        <f t="shared" ref="B680:T680" si="1004">B607/$Q607*100</f>
        <v>69.905249674471222</v>
      </c>
      <c r="C680" s="136">
        <f t="shared" si="1004"/>
        <v>72.291330498840395</v>
      </c>
      <c r="D680" s="136">
        <f t="shared" si="1004"/>
        <v>71.735097457326333</v>
      </c>
      <c r="E680" s="136">
        <f t="shared" si="1004"/>
        <v>70.322901226785206</v>
      </c>
      <c r="F680" s="136">
        <f t="shared" si="1004"/>
        <v>72.170972263571812</v>
      </c>
      <c r="G680" s="136">
        <f t="shared" si="1004"/>
        <v>71.08223879031496</v>
      </c>
      <c r="H680" s="136">
        <f t="shared" si="1004"/>
        <v>73.439077649073099</v>
      </c>
      <c r="I680" s="136">
        <f t="shared" si="1004"/>
        <v>75.079806197813411</v>
      </c>
      <c r="J680" s="136">
        <f t="shared" si="1004"/>
        <v>77.559969868061515</v>
      </c>
      <c r="K680" s="136">
        <f t="shared" si="1004"/>
        <v>80.099253164436263</v>
      </c>
      <c r="L680" s="136">
        <f t="shared" si="1004"/>
        <v>81.839679864046047</v>
      </c>
      <c r="M680" s="136">
        <f t="shared" si="1004"/>
        <v>85.310150246490693</v>
      </c>
      <c r="N680" s="136">
        <f t="shared" si="1004"/>
        <v>89.492704871224106</v>
      </c>
      <c r="O680" s="136">
        <f t="shared" si="1004"/>
        <v>93.894468288889428</v>
      </c>
      <c r="P680" s="136">
        <f t="shared" si="1004"/>
        <v>96.407794043326831</v>
      </c>
      <c r="Q680" s="139">
        <f t="shared" si="1004"/>
        <v>100</v>
      </c>
      <c r="R680" s="136">
        <f t="shared" si="1004"/>
        <v>101.7496442757263</v>
      </c>
      <c r="S680" s="136">
        <f t="shared" si="1004"/>
        <v>107.15029628680011</v>
      </c>
      <c r="T680" s="136">
        <f t="shared" si="1004"/>
        <v>110.61832983877717</v>
      </c>
      <c r="U680" s="136">
        <f t="shared" ref="U680:V680" si="1005">U607/$Q607*100</f>
        <v>111.387096876725</v>
      </c>
      <c r="V680" s="136">
        <f t="shared" si="1005"/>
        <v>112.86529942819243</v>
      </c>
    </row>
    <row r="681" spans="1:22" ht="12" customHeight="1">
      <c r="A681" s="70" t="s">
        <v>29</v>
      </c>
      <c r="B681" s="136">
        <f t="shared" ref="B681:T681" si="1006">B608/$Q608*100</f>
        <v>71.236552253629668</v>
      </c>
      <c r="C681" s="136">
        <f t="shared" si="1006"/>
        <v>72.514522724395022</v>
      </c>
      <c r="D681" s="136">
        <f t="shared" si="1006"/>
        <v>74.187280018326774</v>
      </c>
      <c r="E681" s="136">
        <f t="shared" si="1006"/>
        <v>74.482162500814226</v>
      </c>
      <c r="F681" s="136">
        <f t="shared" si="1006"/>
        <v>77.941560718052386</v>
      </c>
      <c r="G681" s="136">
        <f t="shared" si="1006"/>
        <v>77.436257005197234</v>
      </c>
      <c r="H681" s="136">
        <f t="shared" si="1006"/>
        <v>78.530008263150236</v>
      </c>
      <c r="I681" s="136">
        <f t="shared" si="1006"/>
        <v>79.642276589375584</v>
      </c>
      <c r="J681" s="136">
        <f t="shared" si="1006"/>
        <v>81.428258802743443</v>
      </c>
      <c r="K681" s="136">
        <f t="shared" si="1006"/>
        <v>82.515349771317872</v>
      </c>
      <c r="L681" s="136">
        <f t="shared" si="1006"/>
        <v>85.730586171336313</v>
      </c>
      <c r="M681" s="136">
        <f t="shared" si="1006"/>
        <v>89.010376145331904</v>
      </c>
      <c r="N681" s="136">
        <f t="shared" si="1006"/>
        <v>88.504852862497231</v>
      </c>
      <c r="O681" s="136">
        <f t="shared" si="1006"/>
        <v>89.595456950743852</v>
      </c>
      <c r="P681" s="136">
        <f t="shared" si="1006"/>
        <v>94.699287934556438</v>
      </c>
      <c r="Q681" s="139">
        <f t="shared" si="1006"/>
        <v>100</v>
      </c>
      <c r="R681" s="136">
        <f t="shared" si="1006"/>
        <v>103.58989597506269</v>
      </c>
      <c r="S681" s="136">
        <f t="shared" si="1006"/>
        <v>109.50189086347359</v>
      </c>
      <c r="T681" s="136">
        <f t="shared" si="1006"/>
        <v>113.32489696678711</v>
      </c>
      <c r="U681" s="136">
        <f t="shared" ref="U681:V681" si="1007">U608/$Q608*100</f>
        <v>117.74623126427663</v>
      </c>
      <c r="V681" s="136">
        <f t="shared" si="1007"/>
        <v>121.01694567911896</v>
      </c>
    </row>
    <row r="682" spans="1:22" ht="12" customHeight="1">
      <c r="A682" s="70" t="s">
        <v>30</v>
      </c>
      <c r="B682" s="136">
        <f t="shared" ref="B682:T682" si="1008">B609/$Q609*100</f>
        <v>75.995915802701859</v>
      </c>
      <c r="C682" s="136">
        <f t="shared" si="1008"/>
        <v>78.818163457654506</v>
      </c>
      <c r="D682" s="136">
        <f t="shared" si="1008"/>
        <v>80.639670571338812</v>
      </c>
      <c r="E682" s="136">
        <f t="shared" si="1008"/>
        <v>80.558435438265803</v>
      </c>
      <c r="F682" s="136">
        <f t="shared" si="1008"/>
        <v>80.0329877474081</v>
      </c>
      <c r="G682" s="136">
        <f t="shared" si="1008"/>
        <v>77.260782729679988</v>
      </c>
      <c r="H682" s="136">
        <f t="shared" si="1008"/>
        <v>79.076679682240481</v>
      </c>
      <c r="I682" s="136">
        <f t="shared" si="1008"/>
        <v>80.777792738207438</v>
      </c>
      <c r="J682" s="136">
        <f t="shared" si="1008"/>
        <v>83.938108702481941</v>
      </c>
      <c r="K682" s="136">
        <f t="shared" si="1008"/>
        <v>85.335375431982413</v>
      </c>
      <c r="L682" s="136">
        <f t="shared" si="1008"/>
        <v>86.305484493514655</v>
      </c>
      <c r="M682" s="136">
        <f t="shared" si="1008"/>
        <v>87.418652663704506</v>
      </c>
      <c r="N682" s="136">
        <f t="shared" si="1008"/>
        <v>89.610767021228853</v>
      </c>
      <c r="O682" s="136">
        <f t="shared" si="1008"/>
        <v>92.373771374713883</v>
      </c>
      <c r="P682" s="136">
        <f t="shared" si="1008"/>
        <v>95.119720838382477</v>
      </c>
      <c r="Q682" s="139">
        <f t="shared" si="1008"/>
        <v>100</v>
      </c>
      <c r="R682" s="136">
        <f t="shared" si="1008"/>
        <v>102.5291728378439</v>
      </c>
      <c r="S682" s="136">
        <f t="shared" si="1008"/>
        <v>107.90875633948207</v>
      </c>
      <c r="T682" s="136">
        <f t="shared" si="1008"/>
        <v>111.94549167452088</v>
      </c>
      <c r="U682" s="136">
        <f t="shared" ref="U682:V682" si="1009">U609/$Q609*100</f>
        <v>118.36003770028276</v>
      </c>
      <c r="V682" s="136">
        <f t="shared" si="1009"/>
        <v>119.51460885956644</v>
      </c>
    </row>
    <row r="683" spans="1:22" ht="12" customHeight="1">
      <c r="A683" s="70" t="s">
        <v>31</v>
      </c>
      <c r="B683" s="136">
        <f t="shared" ref="B683:T683" si="1010">B610/$Q610*100</f>
        <v>66.278951948897671</v>
      </c>
      <c r="C683" s="136">
        <f t="shared" si="1010"/>
        <v>65.894523413225897</v>
      </c>
      <c r="D683" s="136">
        <f t="shared" si="1010"/>
        <v>66.82500587405049</v>
      </c>
      <c r="E683" s="136">
        <f t="shared" si="1010"/>
        <v>65.89260647366919</v>
      </c>
      <c r="F683" s="136">
        <f t="shared" si="1010"/>
        <v>66.637638724807999</v>
      </c>
      <c r="G683" s="136">
        <f t="shared" si="1010"/>
        <v>68.344755554606223</v>
      </c>
      <c r="H683" s="136">
        <f t="shared" si="1010"/>
        <v>69.277209724689143</v>
      </c>
      <c r="I683" s="136">
        <f t="shared" si="1010"/>
        <v>71.709915561551014</v>
      </c>
      <c r="J683" s="136">
        <f t="shared" si="1010"/>
        <v>74.184246371644207</v>
      </c>
      <c r="K683" s="136">
        <f t="shared" si="1010"/>
        <v>75.695451978747158</v>
      </c>
      <c r="L683" s="136">
        <f t="shared" si="1010"/>
        <v>77.638571452826582</v>
      </c>
      <c r="M683" s="136">
        <f t="shared" si="1010"/>
        <v>81.316904613635359</v>
      </c>
      <c r="N683" s="136">
        <f t="shared" si="1010"/>
        <v>84.021322940234754</v>
      </c>
      <c r="O683" s="136">
        <f t="shared" si="1010"/>
        <v>89.380812092273814</v>
      </c>
      <c r="P683" s="136">
        <f t="shared" si="1010"/>
        <v>95.099097559626415</v>
      </c>
      <c r="Q683" s="139">
        <f t="shared" si="1010"/>
        <v>100</v>
      </c>
      <c r="R683" s="136">
        <f t="shared" si="1010"/>
        <v>103.22686651035393</v>
      </c>
      <c r="S683" s="136">
        <f t="shared" si="1010"/>
        <v>110.51748057181759</v>
      </c>
      <c r="T683" s="136">
        <f t="shared" si="1010"/>
        <v>115.56094854550842</v>
      </c>
      <c r="U683" s="136">
        <f t="shared" ref="U683:V683" si="1011">U610/$Q610*100</f>
        <v>121.81290998544769</v>
      </c>
      <c r="V683" s="136">
        <f t="shared" si="1011"/>
        <v>124.5811897841362</v>
      </c>
    </row>
    <row r="684" spans="1:22" ht="12" customHeight="1">
      <c r="A684" s="70" t="s">
        <v>32</v>
      </c>
      <c r="B684" s="136">
        <f t="shared" ref="B684:T684" si="1012">B611/$Q611*100</f>
        <v>76.798959395226632</v>
      </c>
      <c r="C684" s="136">
        <f t="shared" si="1012"/>
        <v>78.60560349693219</v>
      </c>
      <c r="D684" s="136">
        <f t="shared" si="1012"/>
        <v>81.440869439876067</v>
      </c>
      <c r="E684" s="136">
        <f t="shared" si="1012"/>
        <v>79.332741712239439</v>
      </c>
      <c r="F684" s="136">
        <f t="shared" si="1012"/>
        <v>79.490603818213714</v>
      </c>
      <c r="G684" s="136">
        <f t="shared" si="1012"/>
        <v>77.278797677742489</v>
      </c>
      <c r="H684" s="136">
        <f t="shared" si="1012"/>
        <v>79.196587816657669</v>
      </c>
      <c r="I684" s="136">
        <f t="shared" si="1012"/>
        <v>81.071829863203547</v>
      </c>
      <c r="J684" s="136">
        <f t="shared" si="1012"/>
        <v>85.698283662053527</v>
      </c>
      <c r="K684" s="136">
        <f t="shared" si="1012"/>
        <v>86.609681167172326</v>
      </c>
      <c r="L684" s="136">
        <f t="shared" si="1012"/>
        <v>89.129917560900225</v>
      </c>
      <c r="M684" s="136">
        <f t="shared" si="1012"/>
        <v>93.094010444254195</v>
      </c>
      <c r="N684" s="136">
        <f t="shared" si="1012"/>
        <v>95.130587910437143</v>
      </c>
      <c r="O684" s="136">
        <f t="shared" si="1012"/>
        <v>93.484410899952948</v>
      </c>
      <c r="P684" s="136">
        <f t="shared" si="1012"/>
        <v>95.67520349276424</v>
      </c>
      <c r="Q684" s="139">
        <f t="shared" si="1012"/>
        <v>100</v>
      </c>
      <c r="R684" s="136">
        <f t="shared" si="1012"/>
        <v>105.20580251780507</v>
      </c>
      <c r="S684" s="136">
        <f t="shared" si="1012"/>
        <v>109.58565104659625</v>
      </c>
      <c r="T684" s="136">
        <f t="shared" si="1012"/>
        <v>113.96202626172463</v>
      </c>
      <c r="U684" s="136">
        <f t="shared" ref="U684:V684" si="1013">U611/$Q611*100</f>
        <v>118.13712295009368</v>
      </c>
      <c r="V684" s="136">
        <f t="shared" si="1013"/>
        <v>121.95915730463913</v>
      </c>
    </row>
    <row r="685" spans="1:22" ht="12" customHeight="1">
      <c r="A685" s="70" t="s">
        <v>33</v>
      </c>
      <c r="B685" s="136">
        <f t="shared" ref="B685:T685" si="1014">B612/$Q612*100</f>
        <v>90.034966436389468</v>
      </c>
      <c r="C685" s="136">
        <f t="shared" si="1014"/>
        <v>95.200572032301864</v>
      </c>
      <c r="D685" s="136">
        <f t="shared" si="1014"/>
        <v>94.686255994074457</v>
      </c>
      <c r="E685" s="136">
        <f t="shared" si="1014"/>
        <v>90.062862630482854</v>
      </c>
      <c r="F685" s="136">
        <f t="shared" si="1014"/>
        <v>88.879518902877962</v>
      </c>
      <c r="G685" s="136">
        <f t="shared" si="1014"/>
        <v>86.226654973779176</v>
      </c>
      <c r="H685" s="136">
        <f t="shared" si="1014"/>
        <v>86.560447365172408</v>
      </c>
      <c r="I685" s="136">
        <f t="shared" si="1014"/>
        <v>87.131357406359371</v>
      </c>
      <c r="J685" s="136">
        <f t="shared" si="1014"/>
        <v>88.921363194018028</v>
      </c>
      <c r="K685" s="136">
        <f t="shared" si="1014"/>
        <v>91.74769655995037</v>
      </c>
      <c r="L685" s="136">
        <f t="shared" si="1014"/>
        <v>93.306196001224876</v>
      </c>
      <c r="M685" s="136">
        <f t="shared" si="1014"/>
        <v>91.656472798805908</v>
      </c>
      <c r="N685" s="136">
        <f t="shared" si="1014"/>
        <v>93.046312491883668</v>
      </c>
      <c r="O685" s="136">
        <f t="shared" si="1014"/>
        <v>95.763786571669968</v>
      </c>
      <c r="P685" s="136">
        <f t="shared" si="1014"/>
        <v>98.571201828964263</v>
      </c>
      <c r="Q685" s="139">
        <f t="shared" si="1014"/>
        <v>100</v>
      </c>
      <c r="R685" s="136">
        <f t="shared" si="1014"/>
        <v>104.55814192108583</v>
      </c>
      <c r="S685" s="136">
        <f t="shared" si="1014"/>
        <v>107.89927229410925</v>
      </c>
      <c r="T685" s="136">
        <f t="shared" si="1014"/>
        <v>111.96746726606075</v>
      </c>
      <c r="U685" s="136">
        <f t="shared" ref="U685:V685" si="1015">U612/$Q612*100</f>
        <v>116.4178721616825</v>
      </c>
      <c r="V685" s="136">
        <f t="shared" si="1015"/>
        <v>117.91112016045122</v>
      </c>
    </row>
    <row r="686" spans="1:22" ht="12" customHeight="1">
      <c r="A686" s="70" t="s">
        <v>34</v>
      </c>
      <c r="B686" s="136">
        <f t="shared" ref="B686:T686" si="1016">B613/$Q613*100</f>
        <v>59.980455819769375</v>
      </c>
      <c r="C686" s="136">
        <f t="shared" si="1016"/>
        <v>62.986975210409227</v>
      </c>
      <c r="D686" s="136">
        <f t="shared" si="1016"/>
        <v>64.670543591843284</v>
      </c>
      <c r="E686" s="136">
        <f t="shared" si="1016"/>
        <v>66.793082803551528</v>
      </c>
      <c r="F686" s="136">
        <f t="shared" si="1016"/>
        <v>66.834395106149046</v>
      </c>
      <c r="G686" s="136">
        <f t="shared" si="1016"/>
        <v>65.330730388254636</v>
      </c>
      <c r="H686" s="136">
        <f t="shared" si="1016"/>
        <v>67.784872627764372</v>
      </c>
      <c r="I686" s="136">
        <f t="shared" si="1016"/>
        <v>71.427572022218797</v>
      </c>
      <c r="J686" s="136">
        <f t="shared" si="1016"/>
        <v>74.046742550714356</v>
      </c>
      <c r="K686" s="136">
        <f t="shared" si="1016"/>
        <v>75.231028558509934</v>
      </c>
      <c r="L686" s="136">
        <f t="shared" si="1016"/>
        <v>78.126645404208844</v>
      </c>
      <c r="M686" s="136">
        <f t="shared" si="1016"/>
        <v>81.274628134046253</v>
      </c>
      <c r="N686" s="136">
        <f t="shared" si="1016"/>
        <v>85.22595473025865</v>
      </c>
      <c r="O686" s="136">
        <f t="shared" si="1016"/>
        <v>90.061335145870729</v>
      </c>
      <c r="P686" s="136">
        <f t="shared" si="1016"/>
        <v>93.974295058209108</v>
      </c>
      <c r="Q686" s="139">
        <f t="shared" si="1016"/>
        <v>100</v>
      </c>
      <c r="R686" s="136">
        <f t="shared" si="1016"/>
        <v>105.13170965919927</v>
      </c>
      <c r="S686" s="136">
        <f t="shared" si="1016"/>
        <v>111.17773937018254</v>
      </c>
      <c r="T686" s="136">
        <f t="shared" si="1016"/>
        <v>120.77854175672283</v>
      </c>
      <c r="U686" s="136">
        <f t="shared" ref="U686:V686" si="1017">U613/$Q613*100</f>
        <v>125.38836141858052</v>
      </c>
      <c r="V686" s="136">
        <f t="shared" si="1017"/>
        <v>124.67176602361354</v>
      </c>
    </row>
    <row r="687" spans="1:22" ht="12" customHeight="1">
      <c r="A687" s="70" t="s">
        <v>35</v>
      </c>
      <c r="B687" s="136">
        <f t="shared" ref="B687:T687" si="1018">B614/$Q614*100</f>
        <v>85.055926096451387</v>
      </c>
      <c r="C687" s="136">
        <f t="shared" si="1018"/>
        <v>84.159482303445529</v>
      </c>
      <c r="D687" s="136">
        <f t="shared" si="1018"/>
        <v>85.817623478822853</v>
      </c>
      <c r="E687" s="136">
        <f t="shared" si="1018"/>
        <v>81.86361889153126</v>
      </c>
      <c r="F687" s="136">
        <f t="shared" si="1018"/>
        <v>79.529105647099556</v>
      </c>
      <c r="G687" s="136">
        <f t="shared" si="1018"/>
        <v>78.734883269057747</v>
      </c>
      <c r="H687" s="136">
        <f t="shared" si="1018"/>
        <v>79.589720411757995</v>
      </c>
      <c r="I687" s="136">
        <f t="shared" si="1018"/>
        <v>81.366028698028643</v>
      </c>
      <c r="J687" s="136">
        <f t="shared" si="1018"/>
        <v>83.403487355379937</v>
      </c>
      <c r="K687" s="136">
        <f t="shared" si="1018"/>
        <v>84.834059161699898</v>
      </c>
      <c r="L687" s="136">
        <f t="shared" si="1018"/>
        <v>86.587346509476603</v>
      </c>
      <c r="M687" s="136">
        <f t="shared" si="1018"/>
        <v>87.436058815329829</v>
      </c>
      <c r="N687" s="136">
        <f t="shared" si="1018"/>
        <v>89.29536920094111</v>
      </c>
      <c r="O687" s="136">
        <f t="shared" si="1018"/>
        <v>92.158202423745777</v>
      </c>
      <c r="P687" s="136">
        <f t="shared" si="1018"/>
        <v>94.995585893444726</v>
      </c>
      <c r="Q687" s="139">
        <f t="shared" si="1018"/>
        <v>100</v>
      </c>
      <c r="R687" s="136">
        <f t="shared" si="1018"/>
        <v>101.40660046210837</v>
      </c>
      <c r="S687" s="136">
        <f t="shared" si="1018"/>
        <v>108.14106977667576</v>
      </c>
      <c r="T687" s="136">
        <f t="shared" si="1018"/>
        <v>110.70441959778827</v>
      </c>
      <c r="U687" s="136">
        <f t="shared" ref="U687:V687" si="1019">U614/$Q614*100</f>
        <v>116.78786099577174</v>
      </c>
      <c r="V687" s="136">
        <f t="shared" si="1019"/>
        <v>118.48972083416054</v>
      </c>
    </row>
    <row r="688" spans="1:22" ht="12" customHeight="1">
      <c r="A688" s="72" t="s">
        <v>5</v>
      </c>
      <c r="B688" s="140">
        <f t="shared" ref="B688:T688" si="1020">B615/$Q615*100</f>
        <v>70.800411317592619</v>
      </c>
      <c r="C688" s="140">
        <f t="shared" si="1020"/>
        <v>72.297913773100603</v>
      </c>
      <c r="D688" s="140">
        <f t="shared" si="1020"/>
        <v>73.231162578207645</v>
      </c>
      <c r="E688" s="140">
        <f t="shared" si="1020"/>
        <v>73.274799457067601</v>
      </c>
      <c r="F688" s="140">
        <f t="shared" si="1020"/>
        <v>73.980769472877185</v>
      </c>
      <c r="G688" s="140">
        <f t="shared" si="1020"/>
        <v>74.022869992188035</v>
      </c>
      <c r="H688" s="140">
        <f t="shared" si="1020"/>
        <v>75.21444058481525</v>
      </c>
      <c r="I688" s="140">
        <f t="shared" si="1020"/>
        <v>76.949541044592209</v>
      </c>
      <c r="J688" s="140">
        <f t="shared" si="1020"/>
        <v>80.059098630655541</v>
      </c>
      <c r="K688" s="140">
        <f t="shared" si="1020"/>
        <v>82.267653891481388</v>
      </c>
      <c r="L688" s="140">
        <f t="shared" si="1020"/>
        <v>84.585478457571824</v>
      </c>
      <c r="M688" s="140">
        <f t="shared" si="1020"/>
        <v>86.728047075763655</v>
      </c>
      <c r="N688" s="140">
        <f t="shared" si="1020"/>
        <v>88.966207131567657</v>
      </c>
      <c r="O688" s="140">
        <f t="shared" si="1020"/>
        <v>92.148438791969028</v>
      </c>
      <c r="P688" s="140">
        <f t="shared" si="1020"/>
        <v>95.270598794000421</v>
      </c>
      <c r="Q688" s="137">
        <f t="shared" si="1020"/>
        <v>100</v>
      </c>
      <c r="R688" s="140">
        <f t="shared" si="1020"/>
        <v>104.11968838360679</v>
      </c>
      <c r="S688" s="140">
        <f t="shared" si="1020"/>
        <v>110.00409482496491</v>
      </c>
      <c r="T688" s="140">
        <f t="shared" si="1020"/>
        <v>115.24793749065114</v>
      </c>
      <c r="U688" s="140">
        <f t="shared" ref="U688:V688" si="1021">U615/$Q615*100</f>
        <v>120.64495947104848</v>
      </c>
      <c r="V688" s="140">
        <f t="shared" si="1021"/>
        <v>123.09994680355061</v>
      </c>
    </row>
    <row r="689" spans="1:22" ht="12" customHeight="1">
      <c r="A689" s="73" t="s">
        <v>3</v>
      </c>
      <c r="B689" s="136">
        <f t="shared" ref="B689:T689" si="1022">B616/$Q616*100</f>
        <v>71.509583828054218</v>
      </c>
      <c r="C689" s="136">
        <f t="shared" si="1022"/>
        <v>73.789405154128303</v>
      </c>
      <c r="D689" s="136">
        <f t="shared" si="1022"/>
        <v>74.141974200290647</v>
      </c>
      <c r="E689" s="136">
        <f t="shared" si="1022"/>
        <v>74.958849559552945</v>
      </c>
      <c r="F689" s="136">
        <f t="shared" si="1022"/>
        <v>76.262033765683583</v>
      </c>
      <c r="G689" s="136">
        <f t="shared" si="1022"/>
        <v>76.411434029741798</v>
      </c>
      <c r="H689" s="136">
        <f t="shared" si="1022"/>
        <v>77.364357925870365</v>
      </c>
      <c r="I689" s="136">
        <f t="shared" si="1022"/>
        <v>79.04062555067182</v>
      </c>
      <c r="J689" s="136">
        <f t="shared" si="1022"/>
        <v>82.82743963524193</v>
      </c>
      <c r="K689" s="136">
        <f t="shared" si="1022"/>
        <v>85.341361244748143</v>
      </c>
      <c r="L689" s="136">
        <f t="shared" si="1022"/>
        <v>87.679290400205502</v>
      </c>
      <c r="M689" s="136">
        <f t="shared" si="1022"/>
        <v>89.480424490349975</v>
      </c>
      <c r="N689" s="136">
        <f t="shared" si="1022"/>
        <v>90.970894486445985</v>
      </c>
      <c r="O689" s="136">
        <f t="shared" si="1022"/>
        <v>92.895504237017647</v>
      </c>
      <c r="P689" s="136">
        <f t="shared" si="1022"/>
        <v>95.018860010061061</v>
      </c>
      <c r="Q689" s="139">
        <f t="shared" si="1022"/>
        <v>100</v>
      </c>
      <c r="R689" s="136">
        <f t="shared" si="1022"/>
        <v>104.11073254946641</v>
      </c>
      <c r="S689" s="136">
        <f t="shared" si="1022"/>
        <v>109.25900556614035</v>
      </c>
      <c r="T689" s="136">
        <f t="shared" si="1022"/>
        <v>114.71940302202437</v>
      </c>
      <c r="U689" s="136">
        <f t="shared" ref="U689:V689" si="1023">U616/$Q616*100</f>
        <v>120.5586835530782</v>
      </c>
      <c r="V689" s="136">
        <f t="shared" si="1023"/>
        <v>123.42075144911439</v>
      </c>
    </row>
    <row r="690" spans="1:22" ht="12" customHeight="1">
      <c r="A690" s="73" t="s">
        <v>4</v>
      </c>
      <c r="B690" s="136">
        <f t="shared" ref="B690:T690" si="1024">B617/$Q617*100</f>
        <v>70.486470392011213</v>
      </c>
      <c r="C690" s="136">
        <f t="shared" si="1024"/>
        <v>71.63765103342989</v>
      </c>
      <c r="D690" s="136">
        <f t="shared" si="1024"/>
        <v>72.827958788651642</v>
      </c>
      <c r="E690" s="136">
        <f t="shared" si="1024"/>
        <v>72.529293617373398</v>
      </c>
      <c r="F690" s="136">
        <f t="shared" si="1024"/>
        <v>72.970885117498938</v>
      </c>
      <c r="G690" s="136">
        <f t="shared" si="1024"/>
        <v>72.965485514225094</v>
      </c>
      <c r="H690" s="136">
        <f t="shared" si="1024"/>
        <v>74.262701720127666</v>
      </c>
      <c r="I690" s="136">
        <f t="shared" si="1024"/>
        <v>76.023846667521255</v>
      </c>
      <c r="J690" s="136">
        <f t="shared" si="1024"/>
        <v>78.833592107934933</v>
      </c>
      <c r="K690" s="136">
        <f t="shared" si="1024"/>
        <v>80.906965882264998</v>
      </c>
      <c r="L690" s="136">
        <f t="shared" si="1024"/>
        <v>83.215890422901623</v>
      </c>
      <c r="M690" s="136">
        <f t="shared" si="1024"/>
        <v>85.509607414979044</v>
      </c>
      <c r="N690" s="136">
        <f t="shared" si="1024"/>
        <v>88.078759586142908</v>
      </c>
      <c r="O690" s="136">
        <f t="shared" si="1024"/>
        <v>91.817723184935986</v>
      </c>
      <c r="P690" s="136">
        <f t="shared" si="1024"/>
        <v>95.382040094486285</v>
      </c>
      <c r="Q690" s="139">
        <f t="shared" si="1024"/>
        <v>100</v>
      </c>
      <c r="R690" s="136">
        <f t="shared" si="1024"/>
        <v>104.12365300831785</v>
      </c>
      <c r="S690" s="136">
        <f t="shared" si="1024"/>
        <v>110.3339356015115</v>
      </c>
      <c r="T690" s="136">
        <f t="shared" si="1024"/>
        <v>115.48191243727501</v>
      </c>
      <c r="U690" s="136">
        <f t="shared" ref="U690:V690" si="1025">U617/$Q617*100</f>
        <v>120.68315263440914</v>
      </c>
      <c r="V690" s="136">
        <f t="shared" si="1025"/>
        <v>122.95793099516349</v>
      </c>
    </row>
    <row r="691" spans="1:22" ht="12" customHeight="1">
      <c r="A691" s="14"/>
      <c r="B691" s="144"/>
      <c r="C691" s="144"/>
      <c r="D691" s="144"/>
      <c r="E691" s="124"/>
      <c r="F691" s="124"/>
      <c r="G691" s="124"/>
      <c r="H691" s="124"/>
      <c r="I691" s="124"/>
      <c r="J691" s="124"/>
      <c r="K691" s="124"/>
      <c r="L691" s="124"/>
      <c r="M691" s="124"/>
    </row>
    <row r="692" spans="1:22" ht="12" customHeight="1">
      <c r="A692" s="127"/>
      <c r="B692" s="185" t="s">
        <v>76</v>
      </c>
      <c r="C692" s="185"/>
      <c r="D692" s="185"/>
      <c r="E692" s="185"/>
      <c r="F692" s="185"/>
      <c r="G692" s="185"/>
      <c r="H692" s="185"/>
      <c r="I692" s="185"/>
      <c r="J692" s="185"/>
      <c r="K692" s="185"/>
      <c r="L692" s="185"/>
      <c r="M692" s="185"/>
      <c r="N692" s="185"/>
      <c r="O692" s="185"/>
      <c r="P692" s="185"/>
      <c r="Q692" s="185"/>
      <c r="R692" s="185"/>
      <c r="S692" s="185"/>
      <c r="T692" s="185"/>
      <c r="U692" s="185"/>
      <c r="V692" s="185"/>
    </row>
    <row r="693" spans="1:22" s="146" customFormat="1" ht="12" customHeight="1">
      <c r="A693" s="145"/>
      <c r="B693" s="186" t="s">
        <v>68</v>
      </c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</row>
    <row r="694" spans="1:22" ht="12" customHeight="1">
      <c r="A694" s="70" t="s">
        <v>18</v>
      </c>
      <c r="B694" s="117">
        <v>133.029</v>
      </c>
      <c r="C694" s="117">
        <v>136.67099999999999</v>
      </c>
      <c r="D694" s="117">
        <v>131.19499999999999</v>
      </c>
      <c r="E694" s="117">
        <v>133.86600000000001</v>
      </c>
      <c r="F694" s="117">
        <v>137.07499999999999</v>
      </c>
      <c r="G694" s="117">
        <v>135.297</v>
      </c>
      <c r="H694" s="117">
        <v>138.83500000000001</v>
      </c>
      <c r="I694" s="117">
        <v>144.58199999999999</v>
      </c>
      <c r="J694" s="117">
        <v>151.15299999999999</v>
      </c>
      <c r="K694" s="117">
        <v>154.792</v>
      </c>
      <c r="L694" s="117">
        <v>161.846</v>
      </c>
      <c r="M694" s="117">
        <v>165.81700000000001</v>
      </c>
      <c r="N694" s="117">
        <v>167.81800000000001</v>
      </c>
      <c r="O694" s="117">
        <v>176.51300000000001</v>
      </c>
      <c r="P694" s="117">
        <v>172.322</v>
      </c>
      <c r="Q694" s="117">
        <v>170.61099999999999</v>
      </c>
      <c r="R694" s="117">
        <v>171.572</v>
      </c>
      <c r="S694" s="117">
        <v>169.83600000000001</v>
      </c>
      <c r="T694" s="117">
        <v>176.54599999999999</v>
      </c>
      <c r="U694" s="117">
        <v>189.797</v>
      </c>
      <c r="V694" s="117">
        <v>187.07</v>
      </c>
    </row>
    <row r="695" spans="1:22" ht="12" customHeight="1">
      <c r="A695" s="70" t="s">
        <v>19</v>
      </c>
      <c r="B695" s="117">
        <v>373.08100000000002</v>
      </c>
      <c r="C695" s="117">
        <v>368.411</v>
      </c>
      <c r="D695" s="117">
        <v>352.69600000000003</v>
      </c>
      <c r="E695" s="117">
        <v>351.702</v>
      </c>
      <c r="F695" s="117">
        <v>331.161</v>
      </c>
      <c r="G695" s="117">
        <v>323.62200000000001</v>
      </c>
      <c r="H695" s="117">
        <v>321.80200000000002</v>
      </c>
      <c r="I695" s="117">
        <v>321.79199999999997</v>
      </c>
      <c r="J695" s="117">
        <v>323.42899999999997</v>
      </c>
      <c r="K695" s="117">
        <v>333.79199999999997</v>
      </c>
      <c r="L695" s="117">
        <v>332.84399999999999</v>
      </c>
      <c r="M695" s="117">
        <v>335.41899999999998</v>
      </c>
      <c r="N695" s="117">
        <v>345.55</v>
      </c>
      <c r="O695" s="117">
        <v>353.28699999999998</v>
      </c>
      <c r="P695" s="117">
        <v>351.32799999999997</v>
      </c>
      <c r="Q695" s="117">
        <v>375.04199999999997</v>
      </c>
      <c r="R695" s="117">
        <v>374.09300000000002</v>
      </c>
      <c r="S695" s="117">
        <v>382.22500000000002</v>
      </c>
      <c r="T695" s="117">
        <v>390.10199999999998</v>
      </c>
      <c r="U695" s="117">
        <v>399.76600000000002</v>
      </c>
      <c r="V695" s="117">
        <v>386.07400000000001</v>
      </c>
    </row>
    <row r="696" spans="1:22" ht="12" customHeight="1">
      <c r="A696" s="70" t="s">
        <v>20</v>
      </c>
      <c r="B696" s="117">
        <v>201.37799999999999</v>
      </c>
      <c r="C696" s="117">
        <v>200.22800000000001</v>
      </c>
      <c r="D696" s="117">
        <v>197.64400000000001</v>
      </c>
      <c r="E696" s="117">
        <v>189.23099999999999</v>
      </c>
      <c r="F696" s="117">
        <v>177.46100000000001</v>
      </c>
      <c r="G696" s="117">
        <v>171.65899999999999</v>
      </c>
      <c r="H696" s="117">
        <v>172.33099999999999</v>
      </c>
      <c r="I696" s="117">
        <v>181.476</v>
      </c>
      <c r="J696" s="117">
        <v>188.27699999999999</v>
      </c>
      <c r="K696" s="117">
        <v>177.37</v>
      </c>
      <c r="L696" s="117">
        <v>188.941</v>
      </c>
      <c r="M696" s="117">
        <v>183.624</v>
      </c>
      <c r="N696" s="117">
        <v>187.221</v>
      </c>
      <c r="O696" s="117">
        <v>187.30699999999999</v>
      </c>
      <c r="P696" s="117">
        <v>177.65799999999999</v>
      </c>
      <c r="Q696" s="117">
        <v>180.024</v>
      </c>
      <c r="R696" s="117">
        <v>184.30600000000001</v>
      </c>
      <c r="S696" s="117">
        <v>189.94</v>
      </c>
      <c r="T696" s="117">
        <v>192.14400000000001</v>
      </c>
      <c r="U696" s="117">
        <v>205.77600000000001</v>
      </c>
      <c r="V696" s="117">
        <v>195.19</v>
      </c>
    </row>
    <row r="697" spans="1:22" ht="12" customHeight="1">
      <c r="A697" s="70" t="s">
        <v>21</v>
      </c>
      <c r="B697" s="117">
        <v>564.64400000000001</v>
      </c>
      <c r="C697" s="117">
        <v>594.28499999999997</v>
      </c>
      <c r="D697" s="117">
        <v>570.98800000000006</v>
      </c>
      <c r="E697" s="117">
        <v>549.42100000000005</v>
      </c>
      <c r="F697" s="117">
        <v>540.37099999999998</v>
      </c>
      <c r="G697" s="117">
        <v>565.41499999999996</v>
      </c>
      <c r="H697" s="117">
        <v>580.93200000000002</v>
      </c>
      <c r="I697" s="117">
        <v>603.42100000000005</v>
      </c>
      <c r="J697" s="117">
        <v>632.97299999999996</v>
      </c>
      <c r="K697" s="117">
        <v>656.149</v>
      </c>
      <c r="L697" s="117">
        <v>667.74800000000005</v>
      </c>
      <c r="M697" s="117">
        <v>695.70100000000002</v>
      </c>
      <c r="N697" s="117">
        <v>733.24</v>
      </c>
      <c r="O697" s="117">
        <v>707.94899999999996</v>
      </c>
      <c r="P697" s="117">
        <v>701.13099999999997</v>
      </c>
      <c r="Q697" s="117">
        <v>731.90800000000002</v>
      </c>
      <c r="R697" s="117">
        <v>748.30799999999999</v>
      </c>
      <c r="S697" s="117">
        <v>793.41200000000003</v>
      </c>
      <c r="T697" s="117">
        <v>812.09100000000001</v>
      </c>
      <c r="U697" s="117">
        <v>882.79300000000001</v>
      </c>
      <c r="V697" s="117">
        <v>871.46799999999996</v>
      </c>
    </row>
    <row r="698" spans="1:22" ht="12" customHeight="1">
      <c r="A698" s="70"/>
      <c r="B698" s="117"/>
      <c r="C698" s="117"/>
      <c r="D698" s="117"/>
      <c r="E698" s="117"/>
      <c r="F698" s="117"/>
      <c r="G698" s="117"/>
      <c r="H698" s="117"/>
      <c r="I698" s="117"/>
      <c r="J698" s="117"/>
      <c r="K698" s="117"/>
      <c r="L698" s="117"/>
      <c r="M698" s="117"/>
      <c r="N698" s="117"/>
      <c r="O698" s="117"/>
      <c r="P698" s="117"/>
      <c r="Q698" s="117"/>
      <c r="R698" s="117"/>
      <c r="S698" s="117"/>
      <c r="T698" s="117"/>
      <c r="U698" s="117"/>
      <c r="V698" s="117"/>
    </row>
    <row r="699" spans="1:22" ht="12" customHeight="1">
      <c r="A699" s="70" t="s">
        <v>22</v>
      </c>
      <c r="B699" s="117">
        <v>287.928</v>
      </c>
      <c r="C699" s="117">
        <v>293.92700000000002</v>
      </c>
      <c r="D699" s="117">
        <v>291.91899999999998</v>
      </c>
      <c r="E699" s="117">
        <v>294.11900000000003</v>
      </c>
      <c r="F699" s="117">
        <v>299.161</v>
      </c>
      <c r="G699" s="117">
        <v>299.19900000000001</v>
      </c>
      <c r="H699" s="117">
        <v>304.65899999999999</v>
      </c>
      <c r="I699" s="117">
        <v>309.62700000000001</v>
      </c>
      <c r="J699" s="117">
        <v>320.14299999999997</v>
      </c>
      <c r="K699" s="117">
        <v>313.66000000000003</v>
      </c>
      <c r="L699" s="117">
        <v>315.35500000000002</v>
      </c>
      <c r="M699" s="117">
        <v>325.43900000000002</v>
      </c>
      <c r="N699" s="117">
        <v>342.31299999999999</v>
      </c>
      <c r="O699" s="117">
        <v>363.61399999999998</v>
      </c>
      <c r="P699" s="117">
        <v>373.65600000000001</v>
      </c>
      <c r="Q699" s="117">
        <v>408.69600000000003</v>
      </c>
      <c r="R699" s="117">
        <v>425.30700000000002</v>
      </c>
      <c r="S699" s="117">
        <v>446.32</v>
      </c>
      <c r="T699" s="117">
        <v>467.67099999999999</v>
      </c>
      <c r="U699" s="117">
        <v>489.24900000000002</v>
      </c>
      <c r="V699" s="117">
        <v>482.92899999999997</v>
      </c>
    </row>
    <row r="700" spans="1:22" ht="12" customHeight="1">
      <c r="A700" s="70" t="s">
        <v>23</v>
      </c>
      <c r="B700" s="117">
        <v>455.392</v>
      </c>
      <c r="C700" s="117">
        <v>447.27499999999998</v>
      </c>
      <c r="D700" s="117">
        <v>426.08</v>
      </c>
      <c r="E700" s="117">
        <v>428.79599999999999</v>
      </c>
      <c r="F700" s="117">
        <v>436.43400000000003</v>
      </c>
      <c r="G700" s="117">
        <v>461.209</v>
      </c>
      <c r="H700" s="117">
        <v>485.13299999999998</v>
      </c>
      <c r="I700" s="117">
        <v>516.01199999999994</v>
      </c>
      <c r="J700" s="117">
        <v>540.17499999999995</v>
      </c>
      <c r="K700" s="117">
        <v>547.20399999999995</v>
      </c>
      <c r="L700" s="117">
        <v>633.27200000000005</v>
      </c>
      <c r="M700" s="117">
        <v>675.53</v>
      </c>
      <c r="N700" s="117">
        <v>726.38099999999997</v>
      </c>
      <c r="O700" s="117">
        <v>734.98099999999999</v>
      </c>
      <c r="P700" s="117">
        <v>747.44500000000005</v>
      </c>
      <c r="Q700" s="117">
        <v>779.899</v>
      </c>
      <c r="R700" s="117">
        <v>815.822</v>
      </c>
      <c r="S700" s="117">
        <v>879.43200000000002</v>
      </c>
      <c r="T700" s="117">
        <v>911.721</v>
      </c>
      <c r="U700" s="117">
        <v>933.17499999999995</v>
      </c>
      <c r="V700" s="117">
        <v>963.16499999999996</v>
      </c>
    </row>
    <row r="701" spans="1:22" ht="12" customHeight="1">
      <c r="A701" s="70" t="s">
        <v>24</v>
      </c>
      <c r="B701" s="117">
        <v>172.71</v>
      </c>
      <c r="C701" s="117">
        <v>169.88499999999999</v>
      </c>
      <c r="D701" s="117">
        <v>165.16</v>
      </c>
      <c r="E701" s="117">
        <v>164.28899999999999</v>
      </c>
      <c r="F701" s="117">
        <v>161.965</v>
      </c>
      <c r="G701" s="117">
        <v>155.41800000000001</v>
      </c>
      <c r="H701" s="117">
        <v>155.66399999999999</v>
      </c>
      <c r="I701" s="117">
        <v>155.96700000000001</v>
      </c>
      <c r="J701" s="117">
        <v>161.649</v>
      </c>
      <c r="K701" s="117">
        <v>163.78899999999999</v>
      </c>
      <c r="L701" s="117">
        <v>167.08199999999999</v>
      </c>
      <c r="M701" s="117">
        <v>176.238</v>
      </c>
      <c r="N701" s="117">
        <v>178.08</v>
      </c>
      <c r="O701" s="117">
        <v>181.91</v>
      </c>
      <c r="P701" s="117">
        <v>187.71700000000001</v>
      </c>
      <c r="Q701" s="117">
        <v>200.41</v>
      </c>
      <c r="R701" s="117">
        <v>201.44800000000001</v>
      </c>
      <c r="S701" s="117">
        <v>208.07499999999999</v>
      </c>
      <c r="T701" s="117">
        <v>213.077</v>
      </c>
      <c r="U701" s="117">
        <v>222.251</v>
      </c>
      <c r="V701" s="117">
        <v>218.44800000000001</v>
      </c>
    </row>
    <row r="702" spans="1:22" ht="12" customHeight="1">
      <c r="A702" s="70" t="s">
        <v>25</v>
      </c>
      <c r="B702" s="117">
        <v>240.352</v>
      </c>
      <c r="C702" s="117">
        <v>256.23899999999998</v>
      </c>
      <c r="D702" s="117">
        <v>253.172</v>
      </c>
      <c r="E702" s="117">
        <v>249.65299999999999</v>
      </c>
      <c r="F702" s="117">
        <v>252.04599999999999</v>
      </c>
      <c r="G702" s="117">
        <v>252.25</v>
      </c>
      <c r="H702" s="117">
        <v>258.43799999999999</v>
      </c>
      <c r="I702" s="117">
        <v>271.21499999999997</v>
      </c>
      <c r="J702" s="117">
        <v>292.738</v>
      </c>
      <c r="K702" s="117">
        <v>299.87299999999999</v>
      </c>
      <c r="L702" s="117">
        <v>304.08100000000002</v>
      </c>
      <c r="M702" s="117">
        <v>324.63900000000001</v>
      </c>
      <c r="N702" s="117">
        <v>359.79899999999998</v>
      </c>
      <c r="O702" s="117">
        <v>370.14</v>
      </c>
      <c r="P702" s="117">
        <v>416.82</v>
      </c>
      <c r="Q702" s="117">
        <v>433.71699999999998</v>
      </c>
      <c r="R702" s="117">
        <v>440.73599999999999</v>
      </c>
      <c r="S702" s="117">
        <v>473.76900000000001</v>
      </c>
      <c r="T702" s="117">
        <v>515.33900000000006</v>
      </c>
      <c r="U702" s="117">
        <v>546.99300000000005</v>
      </c>
      <c r="V702" s="117">
        <v>551.43499999999995</v>
      </c>
    </row>
    <row r="703" spans="1:22" ht="12" customHeight="1">
      <c r="A703" s="70" t="s">
        <v>26</v>
      </c>
      <c r="B703" s="117">
        <v>333.98099999999999</v>
      </c>
      <c r="C703" s="117">
        <v>324.07</v>
      </c>
      <c r="D703" s="117">
        <v>317.63</v>
      </c>
      <c r="E703" s="117">
        <v>322.03300000000002</v>
      </c>
      <c r="F703" s="117">
        <v>319.02800000000002</v>
      </c>
      <c r="G703" s="117">
        <v>309.22300000000001</v>
      </c>
      <c r="H703" s="117">
        <v>306.46300000000002</v>
      </c>
      <c r="I703" s="117">
        <v>315.601</v>
      </c>
      <c r="J703" s="117">
        <v>333.41699999999997</v>
      </c>
      <c r="K703" s="117">
        <v>340.52199999999999</v>
      </c>
      <c r="L703" s="117">
        <v>353.95699999999999</v>
      </c>
      <c r="M703" s="117">
        <v>368.73200000000003</v>
      </c>
      <c r="N703" s="117">
        <v>388.714</v>
      </c>
      <c r="O703" s="117">
        <v>407.17700000000002</v>
      </c>
      <c r="P703" s="117">
        <v>405.19200000000001</v>
      </c>
      <c r="Q703" s="117">
        <v>431.38299999999998</v>
      </c>
      <c r="R703" s="117">
        <v>458.89499999999998</v>
      </c>
      <c r="S703" s="117">
        <v>469.24599999999998</v>
      </c>
      <c r="T703" s="117">
        <v>491.68299999999999</v>
      </c>
      <c r="U703" s="117">
        <v>507.91199999999998</v>
      </c>
      <c r="V703" s="117">
        <v>495.66</v>
      </c>
    </row>
    <row r="704" spans="1:22" ht="12" customHeight="1">
      <c r="A704" s="70" t="s">
        <v>27</v>
      </c>
      <c r="B704" s="117">
        <v>272.39400000000001</v>
      </c>
      <c r="C704" s="117">
        <v>280.05099999999999</v>
      </c>
      <c r="D704" s="117">
        <v>287.43900000000002</v>
      </c>
      <c r="E704" s="117">
        <v>291.39999999999998</v>
      </c>
      <c r="F704" s="117">
        <v>297.06200000000001</v>
      </c>
      <c r="G704" s="117">
        <v>295.10000000000002</v>
      </c>
      <c r="H704" s="117">
        <v>314.904</v>
      </c>
      <c r="I704" s="117">
        <v>338.71100000000001</v>
      </c>
      <c r="J704" s="117">
        <v>346.50799999999998</v>
      </c>
      <c r="K704" s="117">
        <v>345.90100000000001</v>
      </c>
      <c r="L704" s="117">
        <v>353.11799999999999</v>
      </c>
      <c r="M704" s="117">
        <v>369.05500000000001</v>
      </c>
      <c r="N704" s="117">
        <v>401.26299999999998</v>
      </c>
      <c r="O704" s="117">
        <v>432.36900000000003</v>
      </c>
      <c r="P704" s="117">
        <v>419.65600000000001</v>
      </c>
      <c r="Q704" s="117">
        <v>434.26900000000001</v>
      </c>
      <c r="R704" s="117">
        <v>458.42200000000003</v>
      </c>
      <c r="S704" s="117">
        <v>480.76100000000002</v>
      </c>
      <c r="T704" s="117">
        <v>525.15700000000004</v>
      </c>
      <c r="U704" s="117">
        <v>561.73699999999997</v>
      </c>
      <c r="V704" s="117">
        <v>559.80499999999995</v>
      </c>
    </row>
    <row r="705" spans="1:22" ht="12" customHeight="1">
      <c r="A705" s="70" t="s">
        <v>28</v>
      </c>
      <c r="B705" s="117">
        <v>200.60900000000001</v>
      </c>
      <c r="C705" s="117">
        <v>205.214</v>
      </c>
      <c r="D705" s="117">
        <v>199.18799999999999</v>
      </c>
      <c r="E705" s="117">
        <v>200.80699999999999</v>
      </c>
      <c r="F705" s="117">
        <v>206.523</v>
      </c>
      <c r="G705" s="117">
        <v>202.624</v>
      </c>
      <c r="H705" s="117">
        <v>206.87</v>
      </c>
      <c r="I705" s="117">
        <v>205.786</v>
      </c>
      <c r="J705" s="117">
        <v>208.16200000000001</v>
      </c>
      <c r="K705" s="117">
        <v>213.70599999999999</v>
      </c>
      <c r="L705" s="117">
        <v>212.357</v>
      </c>
      <c r="M705" s="117">
        <v>221.57400000000001</v>
      </c>
      <c r="N705" s="117">
        <v>231.114</v>
      </c>
      <c r="O705" s="117">
        <v>243.50700000000001</v>
      </c>
      <c r="P705" s="117">
        <v>249.93299999999999</v>
      </c>
      <c r="Q705" s="117">
        <v>261.92399999999998</v>
      </c>
      <c r="R705" s="117">
        <v>281.35700000000003</v>
      </c>
      <c r="S705" s="117">
        <v>305.18200000000002</v>
      </c>
      <c r="T705" s="117">
        <v>305.04500000000002</v>
      </c>
      <c r="U705" s="117">
        <v>305.15499999999997</v>
      </c>
      <c r="V705" s="117">
        <v>302.40600000000001</v>
      </c>
    </row>
    <row r="706" spans="1:22" ht="12" customHeight="1">
      <c r="A706" s="70" t="s">
        <v>29</v>
      </c>
      <c r="B706" s="117">
        <v>278.702</v>
      </c>
      <c r="C706" s="117">
        <v>280.017</v>
      </c>
      <c r="D706" s="117">
        <v>278.15600000000001</v>
      </c>
      <c r="E706" s="117">
        <v>282.048</v>
      </c>
      <c r="F706" s="117">
        <v>323.137</v>
      </c>
      <c r="G706" s="117">
        <v>338.39600000000002</v>
      </c>
      <c r="H706" s="117">
        <v>345.54300000000001</v>
      </c>
      <c r="I706" s="117">
        <v>358.255</v>
      </c>
      <c r="J706" s="117">
        <v>369.738</v>
      </c>
      <c r="K706" s="117">
        <v>360.43200000000002</v>
      </c>
      <c r="L706" s="117">
        <v>349.709</v>
      </c>
      <c r="M706" s="117">
        <v>364.87200000000001</v>
      </c>
      <c r="N706" s="117">
        <v>363.548</v>
      </c>
      <c r="O706" s="117">
        <v>358.21899999999999</v>
      </c>
      <c r="P706" s="117">
        <v>372.96300000000002</v>
      </c>
      <c r="Q706" s="117">
        <v>389.51499999999999</v>
      </c>
      <c r="R706" s="117">
        <v>407.33699999999999</v>
      </c>
      <c r="S706" s="117">
        <v>431.37</v>
      </c>
      <c r="T706" s="117">
        <v>455.37299999999999</v>
      </c>
      <c r="U706" s="117">
        <v>473.428</v>
      </c>
      <c r="V706" s="117">
        <v>474.06900000000002</v>
      </c>
    </row>
    <row r="707" spans="1:22" ht="12" customHeight="1">
      <c r="A707" s="70" t="s">
        <v>30</v>
      </c>
      <c r="B707" s="117">
        <v>179.92500000000001</v>
      </c>
      <c r="C707" s="117">
        <v>182.59899999999999</v>
      </c>
      <c r="D707" s="117">
        <v>182.52799999999999</v>
      </c>
      <c r="E707" s="117">
        <v>185.346</v>
      </c>
      <c r="F707" s="117">
        <v>187.321</v>
      </c>
      <c r="G707" s="117">
        <v>186.69800000000001</v>
      </c>
      <c r="H707" s="117">
        <v>193.011</v>
      </c>
      <c r="I707" s="117">
        <v>201.17500000000001</v>
      </c>
      <c r="J707" s="117">
        <v>209.869</v>
      </c>
      <c r="K707" s="117">
        <v>204.49100000000001</v>
      </c>
      <c r="L707" s="117">
        <v>205.67</v>
      </c>
      <c r="M707" s="117">
        <v>211.46</v>
      </c>
      <c r="N707" s="117">
        <v>211.71299999999999</v>
      </c>
      <c r="O707" s="117">
        <v>216.27600000000001</v>
      </c>
      <c r="P707" s="117">
        <v>213.874</v>
      </c>
      <c r="Q707" s="117">
        <v>220.47300000000001</v>
      </c>
      <c r="R707" s="117">
        <v>228.857</v>
      </c>
      <c r="S707" s="117">
        <v>237.947</v>
      </c>
      <c r="T707" s="117">
        <v>245.11500000000001</v>
      </c>
      <c r="U707" s="117">
        <v>249.858</v>
      </c>
      <c r="V707" s="117">
        <v>236.66399999999999</v>
      </c>
    </row>
    <row r="708" spans="1:22" ht="12" customHeight="1">
      <c r="A708" s="70" t="s">
        <v>31</v>
      </c>
      <c r="B708" s="117">
        <v>441.43</v>
      </c>
      <c r="C708" s="117">
        <v>441.25599999999997</v>
      </c>
      <c r="D708" s="117">
        <v>435.19499999999999</v>
      </c>
      <c r="E708" s="117">
        <v>442.22500000000002</v>
      </c>
      <c r="F708" s="117">
        <v>452.41899999999998</v>
      </c>
      <c r="G708" s="117">
        <v>464.20499999999998</v>
      </c>
      <c r="H708" s="117">
        <v>484.82600000000002</v>
      </c>
      <c r="I708" s="117">
        <v>496.58</v>
      </c>
      <c r="J708" s="117">
        <v>503.72699999999998</v>
      </c>
      <c r="K708" s="117">
        <v>510.19600000000003</v>
      </c>
      <c r="L708" s="117">
        <v>525.68499999999995</v>
      </c>
      <c r="M708" s="117">
        <v>574.31799999999998</v>
      </c>
      <c r="N708" s="117">
        <v>586.92600000000004</v>
      </c>
      <c r="O708" s="117">
        <v>622.15300000000002</v>
      </c>
      <c r="P708" s="117">
        <v>639.41800000000001</v>
      </c>
      <c r="Q708" s="117">
        <v>649.66099999999994</v>
      </c>
      <c r="R708" s="117">
        <v>654.95899999999995</v>
      </c>
      <c r="S708" s="117">
        <v>729.45799999999997</v>
      </c>
      <c r="T708" s="117">
        <v>738.48400000000004</v>
      </c>
      <c r="U708" s="117">
        <v>768.39599999999996</v>
      </c>
      <c r="V708" s="117">
        <v>753.827</v>
      </c>
    </row>
    <row r="709" spans="1:22" ht="12" customHeight="1">
      <c r="A709" s="70" t="s">
        <v>32</v>
      </c>
      <c r="B709" s="117">
        <v>132.791</v>
      </c>
      <c r="C709" s="117">
        <v>133.37299999999999</v>
      </c>
      <c r="D709" s="117">
        <v>134.834</v>
      </c>
      <c r="E709" s="117">
        <v>138.58199999999999</v>
      </c>
      <c r="F709" s="117">
        <v>138.67400000000001</v>
      </c>
      <c r="G709" s="117">
        <v>137.47999999999999</v>
      </c>
      <c r="H709" s="117">
        <v>139.79900000000001</v>
      </c>
      <c r="I709" s="117">
        <v>145.816</v>
      </c>
      <c r="J709" s="117">
        <v>154.369</v>
      </c>
      <c r="K709" s="117">
        <v>155.64500000000001</v>
      </c>
      <c r="L709" s="117">
        <v>160.988</v>
      </c>
      <c r="M709" s="117">
        <v>165.767</v>
      </c>
      <c r="N709" s="117">
        <v>164.66800000000001</v>
      </c>
      <c r="O709" s="117">
        <v>158.00299999999999</v>
      </c>
      <c r="P709" s="117">
        <v>152.51900000000001</v>
      </c>
      <c r="Q709" s="117">
        <v>157.16999999999999</v>
      </c>
      <c r="R709" s="117">
        <v>162.75200000000001</v>
      </c>
      <c r="S709" s="117">
        <v>166.143</v>
      </c>
      <c r="T709" s="117">
        <v>166.952</v>
      </c>
      <c r="U709" s="117">
        <v>170.977</v>
      </c>
      <c r="V709" s="117">
        <v>173.31299999999999</v>
      </c>
    </row>
    <row r="710" spans="1:22" ht="12" customHeight="1">
      <c r="A710" s="70" t="s">
        <v>33</v>
      </c>
      <c r="B710" s="117">
        <v>178.048</v>
      </c>
      <c r="C710" s="117">
        <v>174.559</v>
      </c>
      <c r="D710" s="117">
        <v>165.88</v>
      </c>
      <c r="E710" s="117">
        <v>163.142</v>
      </c>
      <c r="F710" s="117">
        <v>160.90100000000001</v>
      </c>
      <c r="G710" s="117">
        <v>158.46199999999999</v>
      </c>
      <c r="H710" s="117">
        <v>161.352</v>
      </c>
      <c r="I710" s="117">
        <v>162.56700000000001</v>
      </c>
      <c r="J710" s="117">
        <v>162.11600000000001</v>
      </c>
      <c r="K710" s="117">
        <v>165.01400000000001</v>
      </c>
      <c r="L710" s="117">
        <v>168.13900000000001</v>
      </c>
      <c r="M710" s="117">
        <v>174.268</v>
      </c>
      <c r="N710" s="117">
        <v>182.29400000000001</v>
      </c>
      <c r="O710" s="117">
        <v>189.15</v>
      </c>
      <c r="P710" s="117">
        <v>192.56399999999999</v>
      </c>
      <c r="Q710" s="117">
        <v>189.77099999999999</v>
      </c>
      <c r="R710" s="117">
        <v>200.28700000000001</v>
      </c>
      <c r="S710" s="117">
        <v>206.81800000000001</v>
      </c>
      <c r="T710" s="117">
        <v>209.36</v>
      </c>
      <c r="U710" s="117">
        <v>219.80099999999999</v>
      </c>
      <c r="V710" s="117">
        <v>215.886</v>
      </c>
    </row>
    <row r="711" spans="1:22" ht="12" customHeight="1">
      <c r="A711" s="70" t="s">
        <v>34</v>
      </c>
      <c r="B711" s="117">
        <v>308.73099999999999</v>
      </c>
      <c r="C711" s="117">
        <v>327.23099999999999</v>
      </c>
      <c r="D711" s="117">
        <v>334.44099999999997</v>
      </c>
      <c r="E711" s="117">
        <v>349.11500000000001</v>
      </c>
      <c r="F711" s="117">
        <v>353.911</v>
      </c>
      <c r="G711" s="117">
        <v>351.01499999999999</v>
      </c>
      <c r="H711" s="117">
        <v>370.48599999999999</v>
      </c>
      <c r="I711" s="117">
        <v>408.77600000000001</v>
      </c>
      <c r="J711" s="117">
        <v>425.70100000000002</v>
      </c>
      <c r="K711" s="117">
        <v>428.495</v>
      </c>
      <c r="L711" s="117">
        <v>445.08499999999998</v>
      </c>
      <c r="M711" s="117">
        <v>480.45499999999998</v>
      </c>
      <c r="N711" s="117">
        <v>508.27600000000001</v>
      </c>
      <c r="O711" s="117">
        <v>540.79</v>
      </c>
      <c r="P711" s="117">
        <v>553.94600000000003</v>
      </c>
      <c r="Q711" s="117">
        <v>599.58399999999995</v>
      </c>
      <c r="R711" s="117">
        <v>611.875</v>
      </c>
      <c r="S711" s="117">
        <v>655.31500000000005</v>
      </c>
      <c r="T711" s="117">
        <v>729.85599999999999</v>
      </c>
      <c r="U711" s="117">
        <v>766.06500000000005</v>
      </c>
      <c r="V711" s="117">
        <v>728.11</v>
      </c>
    </row>
    <row r="712" spans="1:22" ht="12" customHeight="1">
      <c r="A712" s="70" t="s">
        <v>35</v>
      </c>
      <c r="B712" s="117">
        <v>191.53899999999999</v>
      </c>
      <c r="C712" s="117">
        <v>192.08199999999999</v>
      </c>
      <c r="D712" s="117">
        <v>191.50399999999999</v>
      </c>
      <c r="E712" s="117">
        <v>192.512</v>
      </c>
      <c r="F712" s="117">
        <v>188.745</v>
      </c>
      <c r="G712" s="117">
        <v>183.25200000000001</v>
      </c>
      <c r="H712" s="117">
        <v>188.18299999999999</v>
      </c>
      <c r="I712" s="117">
        <v>192.78899999999999</v>
      </c>
      <c r="J712" s="117">
        <v>200.35400000000001</v>
      </c>
      <c r="K712" s="117">
        <v>209.56299999999999</v>
      </c>
      <c r="L712" s="117">
        <v>226.233</v>
      </c>
      <c r="M712" s="117">
        <v>233.297</v>
      </c>
      <c r="N712" s="117">
        <v>241.066</v>
      </c>
      <c r="O712" s="117">
        <v>245.66300000000001</v>
      </c>
      <c r="P712" s="117">
        <v>247.28200000000001</v>
      </c>
      <c r="Q712" s="117">
        <v>262.58699999999999</v>
      </c>
      <c r="R712" s="117">
        <v>269.34199999999998</v>
      </c>
      <c r="S712" s="117">
        <v>280.56799999999998</v>
      </c>
      <c r="T712" s="117">
        <v>285.875</v>
      </c>
      <c r="U712" s="117">
        <v>305.59699999999998</v>
      </c>
      <c r="V712" s="117">
        <v>291.88400000000001</v>
      </c>
    </row>
    <row r="713" spans="1:22" ht="12" customHeight="1">
      <c r="A713" s="72" t="s">
        <v>5</v>
      </c>
      <c r="B713" s="128">
        <v>4946.6639999999998</v>
      </c>
      <c r="C713" s="128">
        <v>5007.3729999999996</v>
      </c>
      <c r="D713" s="128">
        <v>4915.6490000000003</v>
      </c>
      <c r="E713" s="128">
        <v>4928.2870000000003</v>
      </c>
      <c r="F713" s="128">
        <v>4963.3950000000004</v>
      </c>
      <c r="G713" s="128">
        <v>4990.5240000000003</v>
      </c>
      <c r="H713" s="128">
        <v>5129.2309999999998</v>
      </c>
      <c r="I713" s="128">
        <v>5330.1480000000001</v>
      </c>
      <c r="J713" s="128">
        <v>5524.4979999999996</v>
      </c>
      <c r="K713" s="128">
        <v>5580.5940000000001</v>
      </c>
      <c r="L713" s="128">
        <v>5772.11</v>
      </c>
      <c r="M713" s="128">
        <v>6046.2049999999999</v>
      </c>
      <c r="N713" s="128">
        <v>6319.9840000000004</v>
      </c>
      <c r="O713" s="128">
        <v>6489.0079999999998</v>
      </c>
      <c r="P713" s="128">
        <v>6575.424</v>
      </c>
      <c r="Q713" s="128">
        <v>6876.6440000000002</v>
      </c>
      <c r="R713" s="128">
        <v>7095.6750000000002</v>
      </c>
      <c r="S713" s="128">
        <v>7505.817</v>
      </c>
      <c r="T713" s="128">
        <v>7831.5910000000003</v>
      </c>
      <c r="U713" s="128">
        <v>8198.7260000000006</v>
      </c>
      <c r="V713" s="128">
        <v>8087.4030000000002</v>
      </c>
    </row>
    <row r="714" spans="1:22" ht="12" customHeight="1">
      <c r="A714" s="73" t="s">
        <v>3</v>
      </c>
      <c r="B714" s="117">
        <f t="shared" ref="B714:M714" si="1026">SUM(B694:B697)</f>
        <v>1272.1320000000001</v>
      </c>
      <c r="C714" s="117">
        <f t="shared" si="1026"/>
        <v>1299.5949999999998</v>
      </c>
      <c r="D714" s="117">
        <f t="shared" si="1026"/>
        <v>1252.5230000000001</v>
      </c>
      <c r="E714" s="117">
        <f t="shared" si="1026"/>
        <v>1224.22</v>
      </c>
      <c r="F714" s="117">
        <f t="shared" si="1026"/>
        <v>1186.068</v>
      </c>
      <c r="G714" s="117">
        <f t="shared" si="1026"/>
        <v>1195.9929999999999</v>
      </c>
      <c r="H714" s="117">
        <f t="shared" si="1026"/>
        <v>1213.9000000000001</v>
      </c>
      <c r="I714" s="117">
        <f t="shared" si="1026"/>
        <v>1251.271</v>
      </c>
      <c r="J714" s="117">
        <f t="shared" si="1026"/>
        <v>1295.8319999999999</v>
      </c>
      <c r="K714" s="117">
        <f t="shared" si="1026"/>
        <v>1322.1030000000001</v>
      </c>
      <c r="L714" s="117">
        <f t="shared" si="1026"/>
        <v>1351.3789999999999</v>
      </c>
      <c r="M714" s="117">
        <f t="shared" si="1026"/>
        <v>1380.5610000000001</v>
      </c>
      <c r="N714" s="117">
        <f t="shared" ref="N714:O714" si="1027">SUM(N694:N697)</f>
        <v>1433.8290000000002</v>
      </c>
      <c r="O714" s="117">
        <f t="shared" si="1027"/>
        <v>1425.056</v>
      </c>
      <c r="P714" s="117">
        <f t="shared" ref="P714:Q714" si="1028">SUM(P694:P697)</f>
        <v>1402.4389999999999</v>
      </c>
      <c r="Q714" s="117">
        <f t="shared" si="1028"/>
        <v>1457.585</v>
      </c>
      <c r="R714" s="117">
        <f t="shared" ref="R714:S714" si="1029">SUM(R694:R697)</f>
        <v>1478.279</v>
      </c>
      <c r="S714" s="117">
        <f t="shared" si="1029"/>
        <v>1535.413</v>
      </c>
      <c r="T714" s="117">
        <f t="shared" ref="T714:U714" si="1030">SUM(T694:T697)</f>
        <v>1570.8829999999998</v>
      </c>
      <c r="U714" s="117">
        <f t="shared" si="1030"/>
        <v>1678.1320000000001</v>
      </c>
      <c r="V714" s="117">
        <f t="shared" ref="V714" si="1031">SUM(V694:V697)</f>
        <v>1639.8020000000001</v>
      </c>
    </row>
    <row r="715" spans="1:22" ht="12" customHeight="1">
      <c r="A715" s="73" t="s">
        <v>4</v>
      </c>
      <c r="B715" s="117">
        <f t="shared" ref="B715:M715" si="1032">SUM(B699:B712)</f>
        <v>3674.5320000000002</v>
      </c>
      <c r="C715" s="117">
        <f t="shared" si="1032"/>
        <v>3707.7779999999998</v>
      </c>
      <c r="D715" s="117">
        <f t="shared" si="1032"/>
        <v>3663.1259999999993</v>
      </c>
      <c r="E715" s="117">
        <f t="shared" si="1032"/>
        <v>3704.0669999999996</v>
      </c>
      <c r="F715" s="117">
        <f t="shared" si="1032"/>
        <v>3777.3269999999993</v>
      </c>
      <c r="G715" s="117">
        <f t="shared" si="1032"/>
        <v>3794.5309999999995</v>
      </c>
      <c r="H715" s="117">
        <f t="shared" si="1032"/>
        <v>3915.3309999999997</v>
      </c>
      <c r="I715" s="117">
        <f t="shared" si="1032"/>
        <v>4078.8769999999995</v>
      </c>
      <c r="J715" s="117">
        <f t="shared" si="1032"/>
        <v>4228.6660000000002</v>
      </c>
      <c r="K715" s="117">
        <f t="shared" si="1032"/>
        <v>4258.491</v>
      </c>
      <c r="L715" s="117">
        <f t="shared" si="1032"/>
        <v>4420.7309999999998</v>
      </c>
      <c r="M715" s="117">
        <f t="shared" si="1032"/>
        <v>4665.6439999999993</v>
      </c>
      <c r="N715" s="117">
        <f t="shared" ref="N715:O715" si="1033">SUM(N699:N712)</f>
        <v>4886.1549999999997</v>
      </c>
      <c r="O715" s="117">
        <f t="shared" si="1033"/>
        <v>5063.9520000000011</v>
      </c>
      <c r="P715" s="117">
        <f t="shared" ref="P715:Q715" si="1034">SUM(P699:P712)</f>
        <v>5172.9850000000006</v>
      </c>
      <c r="Q715" s="117">
        <f t="shared" si="1034"/>
        <v>5419.0589999999993</v>
      </c>
      <c r="R715" s="117">
        <f t="shared" ref="R715:S715" si="1035">SUM(R699:R712)</f>
        <v>5617.3960000000006</v>
      </c>
      <c r="S715" s="117">
        <f t="shared" si="1035"/>
        <v>5970.4039999999995</v>
      </c>
      <c r="T715" s="117">
        <f t="shared" ref="T715:U715" si="1036">SUM(T699:T712)</f>
        <v>6260.7080000000005</v>
      </c>
      <c r="U715" s="117">
        <f t="shared" si="1036"/>
        <v>6520.5939999999991</v>
      </c>
      <c r="V715" s="117">
        <f t="shared" ref="V715" si="1037">SUM(V699:V712)</f>
        <v>6447.6009999999997</v>
      </c>
    </row>
    <row r="716" spans="1:22" ht="12" customHeight="1">
      <c r="A716" s="14"/>
      <c r="B716" s="129"/>
      <c r="C716" s="129"/>
      <c r="D716" s="129"/>
      <c r="E716" s="129"/>
      <c r="F716" s="129"/>
      <c r="G716" s="129"/>
      <c r="H716" s="129"/>
      <c r="I716" s="124"/>
      <c r="J716" s="124"/>
      <c r="K716" s="124"/>
      <c r="L716" s="124"/>
      <c r="M716" s="124"/>
    </row>
    <row r="717" spans="1:22" s="131" customFormat="1" ht="12" customHeight="1">
      <c r="A717" s="127"/>
      <c r="B717" s="188" t="s">
        <v>6</v>
      </c>
      <c r="C717" s="188"/>
      <c r="D717" s="188"/>
      <c r="E717" s="188"/>
      <c r="F717" s="188"/>
      <c r="G717" s="188"/>
      <c r="H717" s="188"/>
      <c r="I717" s="188"/>
      <c r="J717" s="188"/>
      <c r="K717" s="188"/>
      <c r="L717" s="188"/>
      <c r="M717" s="188"/>
      <c r="N717" s="188"/>
      <c r="O717" s="188"/>
      <c r="P717" s="188"/>
      <c r="Q717" s="188"/>
      <c r="R717" s="188"/>
      <c r="S717" s="188"/>
      <c r="T717" s="188"/>
      <c r="U717" s="188"/>
      <c r="V717" s="188"/>
    </row>
    <row r="718" spans="1:22" ht="12" customHeight="1">
      <c r="A718" s="70" t="s">
        <v>18</v>
      </c>
      <c r="B718" s="132" t="s">
        <v>50</v>
      </c>
      <c r="C718" s="132">
        <f t="shared" ref="C718:F718" si="1038">ROUND(C694/B694*100-100,1)</f>
        <v>2.7</v>
      </c>
      <c r="D718" s="132">
        <f t="shared" si="1038"/>
        <v>-4</v>
      </c>
      <c r="E718" s="132">
        <f t="shared" si="1038"/>
        <v>2</v>
      </c>
      <c r="F718" s="132">
        <f t="shared" si="1038"/>
        <v>2.4</v>
      </c>
      <c r="G718" s="132">
        <f>G694/F694*100-100</f>
        <v>-1.2971001276673348</v>
      </c>
      <c r="H718" s="132">
        <f t="shared" ref="H718:V733" si="1039">H694/G694*100-100</f>
        <v>2.6149877676519253</v>
      </c>
      <c r="I718" s="132">
        <f t="shared" si="1039"/>
        <v>4.1394461050887656</v>
      </c>
      <c r="J718" s="132">
        <f t="shared" si="1039"/>
        <v>4.5448257736094462</v>
      </c>
      <c r="K718" s="132">
        <f t="shared" si="1039"/>
        <v>2.4074943930984034</v>
      </c>
      <c r="L718" s="132">
        <f t="shared" si="1039"/>
        <v>4.5570830533877711</v>
      </c>
      <c r="M718" s="132">
        <f t="shared" si="1039"/>
        <v>2.4535669710712682</v>
      </c>
      <c r="N718" s="132">
        <f t="shared" si="1039"/>
        <v>1.2067520218071763</v>
      </c>
      <c r="O718" s="132">
        <f t="shared" si="1039"/>
        <v>5.1812082136600424</v>
      </c>
      <c r="P718" s="132">
        <f t="shared" si="1039"/>
        <v>-2.3743293695082031</v>
      </c>
      <c r="Q718" s="132">
        <f t="shared" si="1039"/>
        <v>-0.99290862455171691</v>
      </c>
      <c r="R718" s="132">
        <f t="shared" si="1039"/>
        <v>0.56326966022122349</v>
      </c>
      <c r="S718" s="132">
        <f t="shared" si="1039"/>
        <v>-1.0118201105075286</v>
      </c>
      <c r="T718" s="132">
        <f t="shared" si="1039"/>
        <v>3.9508702513012537</v>
      </c>
      <c r="U718" s="132">
        <f t="shared" si="1039"/>
        <v>7.5056925673762152</v>
      </c>
      <c r="V718" s="132">
        <f t="shared" si="1039"/>
        <v>-1.4367982634077521</v>
      </c>
    </row>
    <row r="719" spans="1:22" ht="12" customHeight="1">
      <c r="A719" s="70" t="s">
        <v>19</v>
      </c>
      <c r="B719" s="132" t="s">
        <v>50</v>
      </c>
      <c r="C719" s="132">
        <f t="shared" ref="C719:F719" si="1040">ROUND(C695/B695*100-100,1)</f>
        <v>-1.3</v>
      </c>
      <c r="D719" s="132">
        <f t="shared" si="1040"/>
        <v>-4.3</v>
      </c>
      <c r="E719" s="132">
        <f t="shared" si="1040"/>
        <v>-0.3</v>
      </c>
      <c r="F719" s="132">
        <f t="shared" si="1040"/>
        <v>-5.8</v>
      </c>
      <c r="G719" s="132">
        <f t="shared" ref="G719:S739" si="1041">G695/F695*100-100</f>
        <v>-2.2765361863262825</v>
      </c>
      <c r="H719" s="132">
        <f t="shared" si="1041"/>
        <v>-0.56238451032376702</v>
      </c>
      <c r="I719" s="132">
        <f t="shared" si="1041"/>
        <v>-3.1075008856618069E-3</v>
      </c>
      <c r="J719" s="132">
        <f t="shared" si="1041"/>
        <v>0.50871370326173349</v>
      </c>
      <c r="K719" s="132">
        <f t="shared" si="1041"/>
        <v>3.2041035281313697</v>
      </c>
      <c r="L719" s="132">
        <f t="shared" si="1041"/>
        <v>-0.28400920333619695</v>
      </c>
      <c r="M719" s="132">
        <f t="shared" si="1041"/>
        <v>0.77363569720350256</v>
      </c>
      <c r="N719" s="132">
        <f t="shared" si="1041"/>
        <v>3.0204013487607995</v>
      </c>
      <c r="O719" s="132">
        <f t="shared" si="1041"/>
        <v>2.2390392128490646</v>
      </c>
      <c r="P719" s="132">
        <f t="shared" si="1041"/>
        <v>-0.55450667587541602</v>
      </c>
      <c r="Q719" s="132">
        <f t="shared" si="1041"/>
        <v>6.7498178340468229</v>
      </c>
      <c r="R719" s="132">
        <f t="shared" si="1041"/>
        <v>-0.25303832637409585</v>
      </c>
      <c r="S719" s="132">
        <f t="shared" si="1041"/>
        <v>2.1737910091875534</v>
      </c>
      <c r="T719" s="132">
        <f t="shared" si="1039"/>
        <v>2.0608280463077904</v>
      </c>
      <c r="U719" s="132">
        <f t="shared" si="1039"/>
        <v>2.4773008085064987</v>
      </c>
      <c r="V719" s="132">
        <f t="shared" si="1039"/>
        <v>-3.4250036271218676</v>
      </c>
    </row>
    <row r="720" spans="1:22" ht="12" customHeight="1">
      <c r="A720" s="70" t="s">
        <v>20</v>
      </c>
      <c r="B720" s="132" t="s">
        <v>50</v>
      </c>
      <c r="C720" s="132">
        <f t="shared" ref="C720:F720" si="1042">ROUND(C696/B696*100-100,1)</f>
        <v>-0.6</v>
      </c>
      <c r="D720" s="132">
        <f t="shared" si="1042"/>
        <v>-1.3</v>
      </c>
      <c r="E720" s="132">
        <f t="shared" si="1042"/>
        <v>-4.3</v>
      </c>
      <c r="F720" s="132">
        <f t="shared" si="1042"/>
        <v>-6.2</v>
      </c>
      <c r="G720" s="132">
        <f t="shared" si="1041"/>
        <v>-3.2694507525597345</v>
      </c>
      <c r="H720" s="132">
        <f t="shared" si="1041"/>
        <v>0.39147379397526549</v>
      </c>
      <c r="I720" s="132">
        <f t="shared" si="1041"/>
        <v>5.3066482524908594</v>
      </c>
      <c r="J720" s="132">
        <f t="shared" si="1041"/>
        <v>3.7476029888249656</v>
      </c>
      <c r="K720" s="132">
        <f t="shared" si="1041"/>
        <v>-5.7930602250938676</v>
      </c>
      <c r="L720" s="132">
        <f t="shared" si="1041"/>
        <v>6.5236511247674258</v>
      </c>
      <c r="M720" s="132">
        <f t="shared" si="1041"/>
        <v>-2.8141059907590176</v>
      </c>
      <c r="N720" s="132">
        <f t="shared" si="1041"/>
        <v>1.9588942621879539</v>
      </c>
      <c r="O720" s="132">
        <f t="shared" si="1041"/>
        <v>4.5935017973405934E-2</v>
      </c>
      <c r="P720" s="132">
        <f t="shared" si="1041"/>
        <v>-5.1514358779970877</v>
      </c>
      <c r="Q720" s="132">
        <f t="shared" si="1041"/>
        <v>1.3317722815747288</v>
      </c>
      <c r="R720" s="132">
        <f t="shared" si="1041"/>
        <v>2.3785717459894329</v>
      </c>
      <c r="S720" s="132">
        <f t="shared" si="1041"/>
        <v>3.056872809349656</v>
      </c>
      <c r="T720" s="132">
        <f t="shared" si="1039"/>
        <v>1.1603664315046984</v>
      </c>
      <c r="U720" s="132">
        <f t="shared" si="1039"/>
        <v>7.0946789907569325</v>
      </c>
      <c r="V720" s="132">
        <f t="shared" si="1039"/>
        <v>-5.1444288935541636</v>
      </c>
    </row>
    <row r="721" spans="1:22" ht="12" customHeight="1">
      <c r="A721" s="70" t="s">
        <v>21</v>
      </c>
      <c r="B721" s="132" t="s">
        <v>50</v>
      </c>
      <c r="C721" s="132">
        <f t="shared" ref="C721:F721" si="1043">ROUND(C697/B697*100-100,1)</f>
        <v>5.2</v>
      </c>
      <c r="D721" s="132">
        <f t="shared" si="1043"/>
        <v>-3.9</v>
      </c>
      <c r="E721" s="132">
        <f t="shared" si="1043"/>
        <v>-3.8</v>
      </c>
      <c r="F721" s="132">
        <f t="shared" si="1043"/>
        <v>-1.6</v>
      </c>
      <c r="G721" s="132">
        <f t="shared" si="1041"/>
        <v>4.6345936402952788</v>
      </c>
      <c r="H721" s="132">
        <f t="shared" si="1041"/>
        <v>2.7443559155664587</v>
      </c>
      <c r="I721" s="132">
        <f t="shared" si="1041"/>
        <v>3.8711931861216158</v>
      </c>
      <c r="J721" s="132">
        <f t="shared" si="1041"/>
        <v>4.897409934357583</v>
      </c>
      <c r="K721" s="132">
        <f t="shared" si="1041"/>
        <v>3.6614515943018233</v>
      </c>
      <c r="L721" s="132">
        <f t="shared" si="1041"/>
        <v>1.767738730075024</v>
      </c>
      <c r="M721" s="132">
        <f t="shared" si="1041"/>
        <v>4.18616004840149</v>
      </c>
      <c r="N721" s="132">
        <f t="shared" si="1041"/>
        <v>5.395852528600642</v>
      </c>
      <c r="O721" s="132">
        <f t="shared" si="1041"/>
        <v>-3.4492117178550075</v>
      </c>
      <c r="P721" s="132">
        <f t="shared" si="1041"/>
        <v>-0.9630637235167967</v>
      </c>
      <c r="Q721" s="132">
        <f t="shared" si="1041"/>
        <v>4.3896219108839887</v>
      </c>
      <c r="R721" s="132">
        <f t="shared" si="1041"/>
        <v>2.240718778862913</v>
      </c>
      <c r="S721" s="132">
        <f t="shared" si="1041"/>
        <v>6.0274646268648695</v>
      </c>
      <c r="T721" s="132">
        <f t="shared" si="1039"/>
        <v>2.354262350455997</v>
      </c>
      <c r="U721" s="132">
        <f t="shared" si="1039"/>
        <v>8.7061671659949553</v>
      </c>
      <c r="V721" s="132">
        <f t="shared" si="1039"/>
        <v>-1.2828601948588272</v>
      </c>
    </row>
    <row r="722" spans="1:22" ht="12" customHeight="1">
      <c r="A722" s="70"/>
      <c r="B722" s="132"/>
      <c r="C722" s="132"/>
      <c r="D722" s="132"/>
      <c r="E722" s="132"/>
      <c r="F722" s="132"/>
      <c r="G722" s="132"/>
      <c r="H722" s="132"/>
      <c r="I722" s="132"/>
      <c r="J722" s="132"/>
      <c r="K722" s="132"/>
      <c r="L722" s="132"/>
      <c r="M722" s="132"/>
      <c r="N722" s="132"/>
      <c r="O722" s="132"/>
      <c r="P722" s="132"/>
      <c r="Q722" s="132"/>
      <c r="R722" s="132"/>
      <c r="S722" s="132"/>
      <c r="T722" s="132"/>
      <c r="U722" s="132"/>
      <c r="V722" s="132"/>
    </row>
    <row r="723" spans="1:22" ht="12" customHeight="1">
      <c r="A723" s="70" t="s">
        <v>22</v>
      </c>
      <c r="B723" s="132" t="s">
        <v>50</v>
      </c>
      <c r="C723" s="132">
        <f t="shared" ref="C723:F723" si="1044">ROUND(C699/B699*100-100,1)</f>
        <v>2.1</v>
      </c>
      <c r="D723" s="132">
        <f t="shared" si="1044"/>
        <v>-0.7</v>
      </c>
      <c r="E723" s="132">
        <f t="shared" si="1044"/>
        <v>0.8</v>
      </c>
      <c r="F723" s="132">
        <f t="shared" si="1044"/>
        <v>1.7</v>
      </c>
      <c r="G723" s="132">
        <f t="shared" si="1041"/>
        <v>1.2702190459322082E-2</v>
      </c>
      <c r="H723" s="132">
        <f t="shared" si="1041"/>
        <v>1.8248724093329116</v>
      </c>
      <c r="I723" s="132">
        <f t="shared" si="1041"/>
        <v>1.6306756078107156</v>
      </c>
      <c r="J723" s="132">
        <f t="shared" si="1041"/>
        <v>3.3963446340273862</v>
      </c>
      <c r="K723" s="132">
        <f t="shared" si="1041"/>
        <v>-2.0250325635731343</v>
      </c>
      <c r="L723" s="132">
        <f t="shared" si="1041"/>
        <v>0.54039405725944789</v>
      </c>
      <c r="M723" s="132">
        <f t="shared" si="1041"/>
        <v>3.1976661223066145</v>
      </c>
      <c r="N723" s="132">
        <f t="shared" si="1041"/>
        <v>5.184996266581436</v>
      </c>
      <c r="O723" s="132">
        <f t="shared" si="1041"/>
        <v>6.2226675586378519</v>
      </c>
      <c r="P723" s="132">
        <f t="shared" si="1041"/>
        <v>2.7617198457705143</v>
      </c>
      <c r="Q723" s="132">
        <f t="shared" si="1041"/>
        <v>9.3776093519172719</v>
      </c>
      <c r="R723" s="132">
        <f t="shared" si="1041"/>
        <v>4.0643901579658177</v>
      </c>
      <c r="S723" s="132">
        <f t="shared" si="1041"/>
        <v>4.9406663892200129</v>
      </c>
      <c r="T723" s="132">
        <f t="shared" si="1039"/>
        <v>4.7837874170998447</v>
      </c>
      <c r="U723" s="132">
        <f t="shared" si="1039"/>
        <v>4.613927312148931</v>
      </c>
      <c r="V723" s="132">
        <f t="shared" si="1039"/>
        <v>-1.2917757624440753</v>
      </c>
    </row>
    <row r="724" spans="1:22" ht="12" customHeight="1">
      <c r="A724" s="70" t="s">
        <v>23</v>
      </c>
      <c r="B724" s="132" t="s">
        <v>50</v>
      </c>
      <c r="C724" s="132">
        <f t="shared" ref="C724:F724" si="1045">ROUND(C700/B700*100-100,1)</f>
        <v>-1.8</v>
      </c>
      <c r="D724" s="132">
        <f t="shared" si="1045"/>
        <v>-4.7</v>
      </c>
      <c r="E724" s="132">
        <f t="shared" si="1045"/>
        <v>0.6</v>
      </c>
      <c r="F724" s="132">
        <f t="shared" si="1045"/>
        <v>1.8</v>
      </c>
      <c r="G724" s="132">
        <f t="shared" si="1041"/>
        <v>5.6766888005975744</v>
      </c>
      <c r="H724" s="132">
        <f t="shared" si="1041"/>
        <v>5.1872361554089252</v>
      </c>
      <c r="I724" s="132">
        <f t="shared" si="1041"/>
        <v>6.3650586540185685</v>
      </c>
      <c r="J724" s="132">
        <f t="shared" si="1041"/>
        <v>4.6826430393091698</v>
      </c>
      <c r="K724" s="132">
        <f t="shared" si="1041"/>
        <v>1.3012449669088682</v>
      </c>
      <c r="L724" s="132">
        <f t="shared" si="1041"/>
        <v>15.728686193814397</v>
      </c>
      <c r="M724" s="132">
        <f t="shared" si="1041"/>
        <v>6.6729620131633567</v>
      </c>
      <c r="N724" s="132">
        <f t="shared" si="1041"/>
        <v>7.52757094429559</v>
      </c>
      <c r="O724" s="132">
        <f t="shared" si="1041"/>
        <v>1.1839516727447403</v>
      </c>
      <c r="P724" s="132">
        <f t="shared" si="1041"/>
        <v>1.6958261506079992</v>
      </c>
      <c r="Q724" s="132">
        <f t="shared" si="1041"/>
        <v>4.3419917184541958</v>
      </c>
      <c r="R724" s="132">
        <f t="shared" si="1041"/>
        <v>4.6061092526083627</v>
      </c>
      <c r="S724" s="132">
        <f t="shared" si="1041"/>
        <v>7.7970439630213377</v>
      </c>
      <c r="T724" s="132">
        <f t="shared" si="1039"/>
        <v>3.6715743798269642</v>
      </c>
      <c r="U724" s="132">
        <f t="shared" si="1039"/>
        <v>2.353132153367099</v>
      </c>
      <c r="V724" s="132">
        <f t="shared" si="1039"/>
        <v>3.2137594770541398</v>
      </c>
    </row>
    <row r="725" spans="1:22" ht="12" customHeight="1">
      <c r="A725" s="70" t="s">
        <v>24</v>
      </c>
      <c r="B725" s="132" t="s">
        <v>50</v>
      </c>
      <c r="C725" s="132">
        <f t="shared" ref="C725:F725" si="1046">ROUND(C701/B701*100-100,1)</f>
        <v>-1.6</v>
      </c>
      <c r="D725" s="132">
        <f t="shared" si="1046"/>
        <v>-2.8</v>
      </c>
      <c r="E725" s="132">
        <f t="shared" si="1046"/>
        <v>-0.5</v>
      </c>
      <c r="F725" s="132">
        <f t="shared" si="1046"/>
        <v>-1.4</v>
      </c>
      <c r="G725" s="132">
        <f t="shared" si="1041"/>
        <v>-4.0422313462785127</v>
      </c>
      <c r="H725" s="132">
        <f t="shared" si="1041"/>
        <v>0.15828282438326369</v>
      </c>
      <c r="I725" s="132">
        <f t="shared" si="1041"/>
        <v>0.19465001541783522</v>
      </c>
      <c r="J725" s="132">
        <f t="shared" si="1041"/>
        <v>3.6430783434957306</v>
      </c>
      <c r="K725" s="132">
        <f t="shared" si="1041"/>
        <v>1.3238560090071587</v>
      </c>
      <c r="L725" s="132">
        <f t="shared" si="1041"/>
        <v>2.0105135265494027</v>
      </c>
      <c r="M725" s="132">
        <f t="shared" si="1041"/>
        <v>5.4799439796028366</v>
      </c>
      <c r="N725" s="132">
        <f t="shared" si="1041"/>
        <v>1.0451775440029962</v>
      </c>
      <c r="O725" s="132">
        <f t="shared" si="1041"/>
        <v>2.1507187780772625</v>
      </c>
      <c r="P725" s="132">
        <f t="shared" si="1041"/>
        <v>3.1922379198504842</v>
      </c>
      <c r="Q725" s="132">
        <f t="shared" si="1041"/>
        <v>6.7617743731254905</v>
      </c>
      <c r="R725" s="132">
        <f t="shared" si="1041"/>
        <v>0.51793822663539402</v>
      </c>
      <c r="S725" s="132">
        <f t="shared" si="1041"/>
        <v>3.2896826972717435</v>
      </c>
      <c r="T725" s="132">
        <f t="shared" si="1039"/>
        <v>2.4039408866995018</v>
      </c>
      <c r="U725" s="132">
        <f t="shared" si="1039"/>
        <v>4.3054858102939306</v>
      </c>
      <c r="V725" s="132">
        <f t="shared" si="1039"/>
        <v>-1.7111284088710477</v>
      </c>
    </row>
    <row r="726" spans="1:22" ht="12" customHeight="1">
      <c r="A726" s="70" t="s">
        <v>25</v>
      </c>
      <c r="B726" s="132" t="s">
        <v>50</v>
      </c>
      <c r="C726" s="132">
        <f t="shared" ref="C726:F726" si="1047">ROUND(C702/B702*100-100,1)</f>
        <v>6.6</v>
      </c>
      <c r="D726" s="132">
        <f t="shared" si="1047"/>
        <v>-1.2</v>
      </c>
      <c r="E726" s="132">
        <f t="shared" si="1047"/>
        <v>-1.4</v>
      </c>
      <c r="F726" s="132">
        <f t="shared" si="1047"/>
        <v>1</v>
      </c>
      <c r="G726" s="132">
        <f t="shared" si="1041"/>
        <v>8.0937606627372816E-2</v>
      </c>
      <c r="H726" s="132">
        <f t="shared" si="1041"/>
        <v>2.4531219028741162</v>
      </c>
      <c r="I726" s="132">
        <f t="shared" si="1041"/>
        <v>4.9439323938430135</v>
      </c>
      <c r="J726" s="132">
        <f t="shared" si="1041"/>
        <v>7.9357705141677428</v>
      </c>
      <c r="K726" s="132">
        <f t="shared" si="1041"/>
        <v>2.4373330418326304</v>
      </c>
      <c r="L726" s="132">
        <f t="shared" si="1041"/>
        <v>1.4032607137021387</v>
      </c>
      <c r="M726" s="132">
        <f t="shared" si="1041"/>
        <v>6.7606986296414391</v>
      </c>
      <c r="N726" s="132">
        <f t="shared" si="1041"/>
        <v>10.830491715413103</v>
      </c>
      <c r="O726" s="132">
        <f t="shared" si="1041"/>
        <v>2.8741047084622267</v>
      </c>
      <c r="P726" s="132">
        <f t="shared" si="1041"/>
        <v>12.611444318366026</v>
      </c>
      <c r="Q726" s="132">
        <f t="shared" si="1041"/>
        <v>4.0537882059402222</v>
      </c>
      <c r="R726" s="132">
        <f t="shared" si="1041"/>
        <v>1.6183363806353128</v>
      </c>
      <c r="S726" s="132">
        <f t="shared" si="1041"/>
        <v>7.4949629710302759</v>
      </c>
      <c r="T726" s="132">
        <f t="shared" si="1039"/>
        <v>8.7743182859157258</v>
      </c>
      <c r="U726" s="132">
        <f t="shared" si="1039"/>
        <v>6.1423645406227791</v>
      </c>
      <c r="V726" s="132">
        <f t="shared" si="1039"/>
        <v>0.81207620572838835</v>
      </c>
    </row>
    <row r="727" spans="1:22" ht="12" customHeight="1">
      <c r="A727" s="70" t="s">
        <v>26</v>
      </c>
      <c r="B727" s="132" t="s">
        <v>50</v>
      </c>
      <c r="C727" s="132">
        <f t="shared" ref="C727:F727" si="1048">ROUND(C703/B703*100-100,1)</f>
        <v>-3</v>
      </c>
      <c r="D727" s="132">
        <f t="shared" si="1048"/>
        <v>-2</v>
      </c>
      <c r="E727" s="132">
        <f t="shared" si="1048"/>
        <v>1.4</v>
      </c>
      <c r="F727" s="132">
        <f t="shared" si="1048"/>
        <v>-0.9</v>
      </c>
      <c r="G727" s="132">
        <f t="shared" si="1041"/>
        <v>-3.073397946261764</v>
      </c>
      <c r="H727" s="132">
        <f t="shared" si="1041"/>
        <v>-0.89255973844119296</v>
      </c>
      <c r="I727" s="132">
        <f t="shared" si="1041"/>
        <v>2.9817628881789915</v>
      </c>
      <c r="J727" s="132">
        <f t="shared" si="1041"/>
        <v>5.6451025186865564</v>
      </c>
      <c r="K727" s="132">
        <f t="shared" si="1041"/>
        <v>2.130965127752944</v>
      </c>
      <c r="L727" s="132">
        <f t="shared" si="1041"/>
        <v>3.9454132185291968</v>
      </c>
      <c r="M727" s="132">
        <f t="shared" si="1041"/>
        <v>4.1742358535076391</v>
      </c>
      <c r="N727" s="132">
        <f t="shared" si="1041"/>
        <v>5.4191119837714012</v>
      </c>
      <c r="O727" s="132">
        <f t="shared" si="1041"/>
        <v>4.7497646084267728</v>
      </c>
      <c r="P727" s="132">
        <f t="shared" si="1041"/>
        <v>-0.48750297782046914</v>
      </c>
      <c r="Q727" s="132">
        <f t="shared" si="1041"/>
        <v>6.4638492369049771</v>
      </c>
      <c r="R727" s="132">
        <f t="shared" si="1041"/>
        <v>6.3776273056657402</v>
      </c>
      <c r="S727" s="132">
        <f t="shared" si="1041"/>
        <v>2.2556358208304772</v>
      </c>
      <c r="T727" s="132">
        <f t="shared" si="1039"/>
        <v>4.7815005349006725</v>
      </c>
      <c r="U727" s="132">
        <f t="shared" si="1039"/>
        <v>3.3007039088192869</v>
      </c>
      <c r="V727" s="132">
        <f t="shared" si="1039"/>
        <v>-2.4122288900439344</v>
      </c>
    </row>
    <row r="728" spans="1:22" ht="12" customHeight="1">
      <c r="A728" s="70" t="s">
        <v>27</v>
      </c>
      <c r="B728" s="132" t="s">
        <v>50</v>
      </c>
      <c r="C728" s="132">
        <f t="shared" ref="C728:F728" si="1049">ROUND(C704/B704*100-100,1)</f>
        <v>2.8</v>
      </c>
      <c r="D728" s="132">
        <f t="shared" si="1049"/>
        <v>2.6</v>
      </c>
      <c r="E728" s="132">
        <f t="shared" si="1049"/>
        <v>1.4</v>
      </c>
      <c r="F728" s="132">
        <f t="shared" si="1049"/>
        <v>1.9</v>
      </c>
      <c r="G728" s="132">
        <f t="shared" si="1041"/>
        <v>-0.66046818509266814</v>
      </c>
      <c r="H728" s="132">
        <f t="shared" si="1041"/>
        <v>6.7109454422229646</v>
      </c>
      <c r="I728" s="132">
        <f t="shared" si="1041"/>
        <v>7.560081802708126</v>
      </c>
      <c r="J728" s="132">
        <f t="shared" si="1041"/>
        <v>2.3019624399561707</v>
      </c>
      <c r="K728" s="132">
        <f t="shared" si="1041"/>
        <v>-0.17517633070519878</v>
      </c>
      <c r="L728" s="132">
        <f t="shared" si="1041"/>
        <v>2.0864351360649493</v>
      </c>
      <c r="M728" s="132">
        <f t="shared" si="1041"/>
        <v>4.5132222090066278</v>
      </c>
      <c r="N728" s="132">
        <f t="shared" si="1041"/>
        <v>8.7271544891682709</v>
      </c>
      <c r="O728" s="132">
        <f t="shared" si="1041"/>
        <v>7.7520229874172344</v>
      </c>
      <c r="P728" s="132">
        <f t="shared" si="1041"/>
        <v>-2.940312557098224</v>
      </c>
      <c r="Q728" s="132">
        <f t="shared" si="1041"/>
        <v>3.4821377509198044</v>
      </c>
      <c r="R728" s="132">
        <f t="shared" si="1041"/>
        <v>5.5617601072146527</v>
      </c>
      <c r="S728" s="132">
        <f t="shared" si="1041"/>
        <v>4.8730209283149577</v>
      </c>
      <c r="T728" s="132">
        <f t="shared" si="1039"/>
        <v>9.2345260950867498</v>
      </c>
      <c r="U728" s="132">
        <f t="shared" si="1039"/>
        <v>6.965536020656657</v>
      </c>
      <c r="V728" s="132">
        <f t="shared" si="1039"/>
        <v>-0.34393319293548075</v>
      </c>
    </row>
    <row r="729" spans="1:22" ht="12" customHeight="1">
      <c r="A729" s="70" t="s">
        <v>28</v>
      </c>
      <c r="B729" s="132" t="s">
        <v>50</v>
      </c>
      <c r="C729" s="132">
        <f t="shared" ref="C729:F729" si="1050">ROUND(C705/B705*100-100,1)</f>
        <v>2.2999999999999998</v>
      </c>
      <c r="D729" s="132">
        <f t="shared" si="1050"/>
        <v>-2.9</v>
      </c>
      <c r="E729" s="132">
        <f t="shared" si="1050"/>
        <v>0.8</v>
      </c>
      <c r="F729" s="132">
        <f t="shared" si="1050"/>
        <v>2.8</v>
      </c>
      <c r="G729" s="132">
        <f t="shared" si="1041"/>
        <v>-1.8879253158243898</v>
      </c>
      <c r="H729" s="132">
        <f t="shared" si="1041"/>
        <v>2.0955069488313427</v>
      </c>
      <c r="I729" s="132">
        <f t="shared" si="1041"/>
        <v>-0.52400058007444272</v>
      </c>
      <c r="J729" s="132">
        <f t="shared" si="1041"/>
        <v>1.1545974944845625</v>
      </c>
      <c r="K729" s="132">
        <f t="shared" si="1041"/>
        <v>2.6633103063959709</v>
      </c>
      <c r="L729" s="132">
        <f t="shared" si="1041"/>
        <v>-0.63124105078939863</v>
      </c>
      <c r="M729" s="132">
        <f t="shared" si="1041"/>
        <v>4.3403325532005255</v>
      </c>
      <c r="N729" s="132">
        <f t="shared" si="1041"/>
        <v>4.3055593165262991</v>
      </c>
      <c r="O729" s="132">
        <f t="shared" si="1041"/>
        <v>5.3622887406214943</v>
      </c>
      <c r="P729" s="132">
        <f t="shared" si="1041"/>
        <v>2.6389385110078933</v>
      </c>
      <c r="Q729" s="132">
        <f t="shared" si="1041"/>
        <v>4.797685779788992</v>
      </c>
      <c r="R729" s="132">
        <f t="shared" si="1041"/>
        <v>7.4193277439257344</v>
      </c>
      <c r="S729" s="132">
        <f t="shared" si="1041"/>
        <v>8.4678895495758013</v>
      </c>
      <c r="T729" s="132">
        <f t="shared" si="1039"/>
        <v>-4.4891245224164322E-2</v>
      </c>
      <c r="U729" s="132">
        <f t="shared" si="1039"/>
        <v>3.6060253405210574E-2</v>
      </c>
      <c r="V729" s="132">
        <f t="shared" si="1039"/>
        <v>-0.9008536645311267</v>
      </c>
    </row>
    <row r="730" spans="1:22" ht="12" customHeight="1">
      <c r="A730" s="70" t="s">
        <v>29</v>
      </c>
      <c r="B730" s="132" t="s">
        <v>50</v>
      </c>
      <c r="C730" s="132">
        <f t="shared" ref="C730:F730" si="1051">ROUND(C706/B706*100-100,1)</f>
        <v>0.5</v>
      </c>
      <c r="D730" s="132">
        <f t="shared" si="1051"/>
        <v>-0.7</v>
      </c>
      <c r="E730" s="132">
        <f t="shared" si="1051"/>
        <v>1.4</v>
      </c>
      <c r="F730" s="132">
        <f t="shared" si="1051"/>
        <v>14.6</v>
      </c>
      <c r="G730" s="132">
        <f t="shared" si="1041"/>
        <v>4.7221457152848387</v>
      </c>
      <c r="H730" s="132">
        <f t="shared" si="1041"/>
        <v>2.1120226007399481</v>
      </c>
      <c r="I730" s="132">
        <f t="shared" si="1041"/>
        <v>3.6788474951019055</v>
      </c>
      <c r="J730" s="132">
        <f t="shared" si="1041"/>
        <v>3.2052588240220103</v>
      </c>
      <c r="K730" s="132">
        <f t="shared" si="1041"/>
        <v>-2.5169173847426975</v>
      </c>
      <c r="L730" s="132">
        <f t="shared" si="1041"/>
        <v>-2.9750410618369187</v>
      </c>
      <c r="M730" s="132">
        <f t="shared" si="1041"/>
        <v>4.3358906976943814</v>
      </c>
      <c r="N730" s="132">
        <f t="shared" si="1041"/>
        <v>-0.36286697800872503</v>
      </c>
      <c r="O730" s="132">
        <f t="shared" si="1041"/>
        <v>-1.4658311969808722</v>
      </c>
      <c r="P730" s="132">
        <f t="shared" si="1041"/>
        <v>4.1159179161351034</v>
      </c>
      <c r="Q730" s="132">
        <f t="shared" si="1041"/>
        <v>4.437973740022457</v>
      </c>
      <c r="R730" s="132">
        <f t="shared" si="1041"/>
        <v>4.5754335519813054</v>
      </c>
      <c r="S730" s="132">
        <f t="shared" si="1041"/>
        <v>5.9000287231456952</v>
      </c>
      <c r="T730" s="132">
        <f t="shared" si="1039"/>
        <v>5.5643646985186592</v>
      </c>
      <c r="U730" s="132">
        <f t="shared" si="1039"/>
        <v>3.9648815366743406</v>
      </c>
      <c r="V730" s="132">
        <f t="shared" si="1039"/>
        <v>0.13539545612005099</v>
      </c>
    </row>
    <row r="731" spans="1:22" ht="12" customHeight="1">
      <c r="A731" s="70" t="s">
        <v>30</v>
      </c>
      <c r="B731" s="132" t="s">
        <v>50</v>
      </c>
      <c r="C731" s="132">
        <f t="shared" ref="C731:F731" si="1052">ROUND(C707/B707*100-100,1)</f>
        <v>1.5</v>
      </c>
      <c r="D731" s="132">
        <f t="shared" si="1052"/>
        <v>0</v>
      </c>
      <c r="E731" s="132">
        <f t="shared" si="1052"/>
        <v>1.5</v>
      </c>
      <c r="F731" s="132">
        <f t="shared" si="1052"/>
        <v>1.1000000000000001</v>
      </c>
      <c r="G731" s="132">
        <f t="shared" si="1041"/>
        <v>-0.33258417369114568</v>
      </c>
      <c r="H731" s="132">
        <f t="shared" si="1041"/>
        <v>3.3813966941263374</v>
      </c>
      <c r="I731" s="132">
        <f t="shared" si="1041"/>
        <v>4.2298107361756792</v>
      </c>
      <c r="J731" s="132">
        <f t="shared" si="1041"/>
        <v>4.32161053808872</v>
      </c>
      <c r="K731" s="132">
        <f t="shared" si="1041"/>
        <v>-2.5625509246244036</v>
      </c>
      <c r="L731" s="132">
        <f t="shared" si="1041"/>
        <v>0.57655349135168876</v>
      </c>
      <c r="M731" s="132">
        <f t="shared" si="1041"/>
        <v>2.8151893810473183</v>
      </c>
      <c r="N731" s="132">
        <f t="shared" si="1041"/>
        <v>0.11964437718717136</v>
      </c>
      <c r="O731" s="132">
        <f t="shared" si="1041"/>
        <v>2.1552762466168929</v>
      </c>
      <c r="P731" s="132">
        <f t="shared" si="1041"/>
        <v>-1.1106179141467436</v>
      </c>
      <c r="Q731" s="132">
        <f t="shared" si="1041"/>
        <v>3.0854615334262405</v>
      </c>
      <c r="R731" s="132">
        <f t="shared" si="1041"/>
        <v>3.8027332144979056</v>
      </c>
      <c r="S731" s="132">
        <f t="shared" si="1041"/>
        <v>3.9719125917057312</v>
      </c>
      <c r="T731" s="132">
        <f t="shared" si="1039"/>
        <v>3.0124355423686779</v>
      </c>
      <c r="U731" s="132">
        <f t="shared" si="1039"/>
        <v>1.9350100973012587</v>
      </c>
      <c r="V731" s="132">
        <f t="shared" si="1039"/>
        <v>-5.2805993804481091</v>
      </c>
    </row>
    <row r="732" spans="1:22" ht="12" customHeight="1">
      <c r="A732" s="70" t="s">
        <v>31</v>
      </c>
      <c r="B732" s="132" t="s">
        <v>50</v>
      </c>
      <c r="C732" s="132">
        <f t="shared" ref="C732:F732" si="1053">ROUND(C708/B708*100-100,1)</f>
        <v>0</v>
      </c>
      <c r="D732" s="132">
        <f t="shared" si="1053"/>
        <v>-1.4</v>
      </c>
      <c r="E732" s="132">
        <f t="shared" si="1053"/>
        <v>1.6</v>
      </c>
      <c r="F732" s="132">
        <f t="shared" si="1053"/>
        <v>2.2999999999999998</v>
      </c>
      <c r="G732" s="132">
        <f t="shared" si="1041"/>
        <v>2.6051072125617907</v>
      </c>
      <c r="H732" s="132">
        <f t="shared" si="1041"/>
        <v>4.4422184164323966</v>
      </c>
      <c r="I732" s="132">
        <f t="shared" si="1041"/>
        <v>2.4243749303873869</v>
      </c>
      <c r="J732" s="132">
        <f t="shared" si="1041"/>
        <v>1.4392444319143038</v>
      </c>
      <c r="K732" s="132">
        <f t="shared" si="1041"/>
        <v>1.2842273691900772</v>
      </c>
      <c r="L732" s="132">
        <f t="shared" si="1041"/>
        <v>3.0358920885306588</v>
      </c>
      <c r="M732" s="132">
        <f t="shared" si="1041"/>
        <v>9.2513577522661024</v>
      </c>
      <c r="N732" s="132">
        <f t="shared" si="1041"/>
        <v>2.1952994682388578</v>
      </c>
      <c r="O732" s="132">
        <f t="shared" si="1041"/>
        <v>6.0019491383922201</v>
      </c>
      <c r="P732" s="132">
        <f t="shared" si="1041"/>
        <v>2.7750408661535033</v>
      </c>
      <c r="Q732" s="132">
        <f t="shared" si="1041"/>
        <v>1.6019255010024693</v>
      </c>
      <c r="R732" s="132">
        <f t="shared" si="1041"/>
        <v>0.8155022388599491</v>
      </c>
      <c r="S732" s="132">
        <f t="shared" si="1041"/>
        <v>11.374605127954581</v>
      </c>
      <c r="T732" s="132">
        <f t="shared" si="1039"/>
        <v>1.237357051399826</v>
      </c>
      <c r="U732" s="132">
        <f t="shared" si="1039"/>
        <v>4.050460131837653</v>
      </c>
      <c r="V732" s="132">
        <f t="shared" si="1039"/>
        <v>-1.8960275691179902</v>
      </c>
    </row>
    <row r="733" spans="1:22" ht="12" customHeight="1">
      <c r="A733" s="70" t="s">
        <v>32</v>
      </c>
      <c r="B733" s="132" t="s">
        <v>50</v>
      </c>
      <c r="C733" s="132">
        <f t="shared" ref="C733:F733" si="1054">ROUND(C709/B709*100-100,1)</f>
        <v>0.4</v>
      </c>
      <c r="D733" s="132">
        <f t="shared" si="1054"/>
        <v>1.1000000000000001</v>
      </c>
      <c r="E733" s="132">
        <f t="shared" si="1054"/>
        <v>2.8</v>
      </c>
      <c r="F733" s="132">
        <f t="shared" si="1054"/>
        <v>0.1</v>
      </c>
      <c r="G733" s="132">
        <f t="shared" si="1041"/>
        <v>-0.86101215801089381</v>
      </c>
      <c r="H733" s="132">
        <f t="shared" si="1041"/>
        <v>1.6867908059354164</v>
      </c>
      <c r="I733" s="132">
        <f t="shared" si="1041"/>
        <v>4.3040365095601487</v>
      </c>
      <c r="J733" s="132">
        <f t="shared" si="1041"/>
        <v>5.8656114555329992</v>
      </c>
      <c r="K733" s="132">
        <f t="shared" si="1041"/>
        <v>0.82659083106064202</v>
      </c>
      <c r="L733" s="132">
        <f t="shared" si="1041"/>
        <v>3.4328118474734168</v>
      </c>
      <c r="M733" s="132">
        <f t="shared" si="1041"/>
        <v>2.9685442393221848</v>
      </c>
      <c r="N733" s="132">
        <f t="shared" si="1041"/>
        <v>-0.66297875934291994</v>
      </c>
      <c r="O733" s="132">
        <f t="shared" si="1041"/>
        <v>-4.0475380766147708</v>
      </c>
      <c r="P733" s="132">
        <f t="shared" si="1041"/>
        <v>-3.4708201743004707</v>
      </c>
      <c r="Q733" s="132">
        <f t="shared" si="1041"/>
        <v>3.0494561333342034</v>
      </c>
      <c r="R733" s="132">
        <f t="shared" si="1041"/>
        <v>3.5515683654641492</v>
      </c>
      <c r="S733" s="132">
        <f t="shared" si="1041"/>
        <v>2.0835381439244998</v>
      </c>
      <c r="T733" s="132">
        <f t="shared" si="1039"/>
        <v>0.48692993385215289</v>
      </c>
      <c r="U733" s="132">
        <f t="shared" si="1039"/>
        <v>2.4108725861325553</v>
      </c>
      <c r="V733" s="132">
        <f t="shared" si="1039"/>
        <v>1.3662656380682705</v>
      </c>
    </row>
    <row r="734" spans="1:22" ht="12" customHeight="1">
      <c r="A734" s="70" t="s">
        <v>33</v>
      </c>
      <c r="B734" s="132" t="s">
        <v>50</v>
      </c>
      <c r="C734" s="132">
        <f t="shared" ref="C734:F734" si="1055">ROUND(C710/B710*100-100,1)</f>
        <v>-2</v>
      </c>
      <c r="D734" s="132">
        <f t="shared" si="1055"/>
        <v>-5</v>
      </c>
      <c r="E734" s="132">
        <f t="shared" si="1055"/>
        <v>-1.7</v>
      </c>
      <c r="F734" s="132">
        <f t="shared" si="1055"/>
        <v>-1.4</v>
      </c>
      <c r="G734" s="132">
        <f t="shared" si="1041"/>
        <v>-1.5158389320141197</v>
      </c>
      <c r="H734" s="132">
        <f t="shared" si="1041"/>
        <v>1.8237810957832323</v>
      </c>
      <c r="I734" s="132">
        <f t="shared" si="1041"/>
        <v>0.75301204819278666</v>
      </c>
      <c r="J734" s="132">
        <f t="shared" si="1041"/>
        <v>-0.27742407745728315</v>
      </c>
      <c r="K734" s="132">
        <f t="shared" si="1041"/>
        <v>1.787608872659078</v>
      </c>
      <c r="L734" s="132">
        <f t="shared" si="1041"/>
        <v>1.8937787096852361</v>
      </c>
      <c r="M734" s="132">
        <f t="shared" si="1041"/>
        <v>3.6451983180582772</v>
      </c>
      <c r="N734" s="132">
        <f t="shared" si="1041"/>
        <v>4.6055500723024352</v>
      </c>
      <c r="O734" s="132">
        <f t="shared" si="1041"/>
        <v>3.7609575740287653</v>
      </c>
      <c r="P734" s="132">
        <f t="shared" si="1041"/>
        <v>1.8049167327517779</v>
      </c>
      <c r="Q734" s="132">
        <f t="shared" si="1041"/>
        <v>-1.4504268710662416</v>
      </c>
      <c r="R734" s="132">
        <f t="shared" si="1041"/>
        <v>5.5414157062986504</v>
      </c>
      <c r="S734" s="132">
        <f t="shared" si="1041"/>
        <v>3.2608207222635457</v>
      </c>
      <c r="T734" s="132">
        <f t="shared" ref="T734:V734" si="1056">T710/S710*100-100</f>
        <v>1.2290999816263763</v>
      </c>
      <c r="U734" s="132">
        <f t="shared" si="1056"/>
        <v>4.9871035536874047</v>
      </c>
      <c r="V734" s="132">
        <f t="shared" si="1056"/>
        <v>-1.7811565916442618</v>
      </c>
    </row>
    <row r="735" spans="1:22" ht="12" customHeight="1">
      <c r="A735" s="70" t="s">
        <v>34</v>
      </c>
      <c r="B735" s="132" t="s">
        <v>50</v>
      </c>
      <c r="C735" s="132">
        <f t="shared" ref="C735:F735" si="1057">ROUND(C711/B711*100-100,1)</f>
        <v>6</v>
      </c>
      <c r="D735" s="132">
        <f t="shared" si="1057"/>
        <v>2.2000000000000002</v>
      </c>
      <c r="E735" s="132">
        <f t="shared" si="1057"/>
        <v>4.4000000000000004</v>
      </c>
      <c r="F735" s="132">
        <f t="shared" si="1057"/>
        <v>1.4</v>
      </c>
      <c r="G735" s="132">
        <f t="shared" si="1041"/>
        <v>-0.81828482302047689</v>
      </c>
      <c r="H735" s="132">
        <f t="shared" si="1041"/>
        <v>5.547056393601423</v>
      </c>
      <c r="I735" s="132">
        <f t="shared" si="1041"/>
        <v>10.335073390087615</v>
      </c>
      <c r="J735" s="132">
        <f t="shared" si="1041"/>
        <v>4.140409417382628</v>
      </c>
      <c r="K735" s="132">
        <f t="shared" si="1041"/>
        <v>0.65632920758935143</v>
      </c>
      <c r="L735" s="132">
        <f t="shared" si="1041"/>
        <v>3.8716904514638486</v>
      </c>
      <c r="M735" s="132">
        <f t="shared" si="1041"/>
        <v>7.946796679285967</v>
      </c>
      <c r="N735" s="132">
        <f t="shared" si="1041"/>
        <v>5.7905527052481602</v>
      </c>
      <c r="O735" s="132">
        <f t="shared" si="1041"/>
        <v>6.396918209791508</v>
      </c>
      <c r="P735" s="132">
        <f t="shared" si="1041"/>
        <v>2.4327372917398691</v>
      </c>
      <c r="Q735" s="132">
        <f t="shared" si="1041"/>
        <v>8.2387091882602164</v>
      </c>
      <c r="R735" s="132">
        <f t="shared" si="1041"/>
        <v>2.0499212787532741</v>
      </c>
      <c r="S735" s="132">
        <f t="shared" ref="S735:V739" si="1058">S711/R711*100-100</f>
        <v>7.0994892747701783</v>
      </c>
      <c r="T735" s="132">
        <f t="shared" si="1058"/>
        <v>11.374835003013814</v>
      </c>
      <c r="U735" s="132">
        <f t="shared" si="1058"/>
        <v>4.9611156173272661</v>
      </c>
      <c r="V735" s="132">
        <f t="shared" si="1058"/>
        <v>-4.9545404110617284</v>
      </c>
    </row>
    <row r="736" spans="1:22" ht="12" customHeight="1">
      <c r="A736" s="70" t="s">
        <v>35</v>
      </c>
      <c r="B736" s="132" t="s">
        <v>50</v>
      </c>
      <c r="C736" s="132">
        <f t="shared" ref="C736:F736" si="1059">ROUND(C712/B712*100-100,1)</f>
        <v>0.3</v>
      </c>
      <c r="D736" s="132">
        <f t="shared" si="1059"/>
        <v>-0.3</v>
      </c>
      <c r="E736" s="132">
        <f t="shared" si="1059"/>
        <v>0.5</v>
      </c>
      <c r="F736" s="132">
        <f t="shared" si="1059"/>
        <v>-2</v>
      </c>
      <c r="G736" s="132">
        <f t="shared" si="1041"/>
        <v>-2.910275768894536</v>
      </c>
      <c r="H736" s="132">
        <f t="shared" si="1041"/>
        <v>2.6908301137231803</v>
      </c>
      <c r="I736" s="132">
        <f t="shared" si="1041"/>
        <v>2.4476174787308196</v>
      </c>
      <c r="J736" s="132">
        <f t="shared" si="1041"/>
        <v>3.9239790651956383</v>
      </c>
      <c r="K736" s="132">
        <f t="shared" si="1041"/>
        <v>4.5963644349501322</v>
      </c>
      <c r="L736" s="132">
        <f t="shared" si="1041"/>
        <v>7.9546484827951645</v>
      </c>
      <c r="M736" s="132">
        <f t="shared" si="1041"/>
        <v>3.1224445593702086</v>
      </c>
      <c r="N736" s="132">
        <f t="shared" si="1041"/>
        <v>3.3300899711526455</v>
      </c>
      <c r="O736" s="132">
        <f t="shared" si="1041"/>
        <v>1.9069466453170492</v>
      </c>
      <c r="P736" s="132">
        <f t="shared" si="1041"/>
        <v>0.65903290279774751</v>
      </c>
      <c r="Q736" s="132">
        <f t="shared" si="1041"/>
        <v>6.1892899604500116</v>
      </c>
      <c r="R736" s="132">
        <f t="shared" si="1041"/>
        <v>2.5724807397167382</v>
      </c>
      <c r="S736" s="132">
        <f t="shared" si="1058"/>
        <v>4.1679351902042896</v>
      </c>
      <c r="T736" s="132">
        <f t="shared" si="1058"/>
        <v>1.8915200593082631</v>
      </c>
      <c r="U736" s="132">
        <f t="shared" si="1058"/>
        <v>6.8988194140795684</v>
      </c>
      <c r="V736" s="132">
        <f t="shared" si="1058"/>
        <v>-4.4872822704411277</v>
      </c>
    </row>
    <row r="737" spans="1:22" ht="12" customHeight="1">
      <c r="A737" s="72" t="s">
        <v>5</v>
      </c>
      <c r="B737" s="132" t="s">
        <v>50</v>
      </c>
      <c r="C737" s="133">
        <f t="shared" ref="C737:F737" si="1060">ROUND(C713/B713*100-100,1)</f>
        <v>1.2</v>
      </c>
      <c r="D737" s="133">
        <f t="shared" si="1060"/>
        <v>-1.8</v>
      </c>
      <c r="E737" s="133">
        <f t="shared" si="1060"/>
        <v>0.3</v>
      </c>
      <c r="F737" s="133">
        <f t="shared" si="1060"/>
        <v>0.7</v>
      </c>
      <c r="G737" s="133">
        <f t="shared" si="1041"/>
        <v>0.54658152333230703</v>
      </c>
      <c r="H737" s="133">
        <f t="shared" si="1041"/>
        <v>2.7794075331568138</v>
      </c>
      <c r="I737" s="133">
        <f t="shared" si="1041"/>
        <v>3.9170979041497844</v>
      </c>
      <c r="J737" s="133">
        <f t="shared" si="1041"/>
        <v>3.6462402169695736</v>
      </c>
      <c r="K737" s="133">
        <f t="shared" si="1041"/>
        <v>1.0154044765696426</v>
      </c>
      <c r="L737" s="133">
        <f t="shared" si="1041"/>
        <v>3.4318210570415886</v>
      </c>
      <c r="M737" s="133">
        <f t="shared" si="1041"/>
        <v>4.7486101269726362</v>
      </c>
      <c r="N737" s="133">
        <f t="shared" si="1041"/>
        <v>4.5281130891195573</v>
      </c>
      <c r="O737" s="133">
        <f t="shared" si="1041"/>
        <v>2.6744371504737927</v>
      </c>
      <c r="P737" s="133">
        <f t="shared" si="1041"/>
        <v>1.3317289792214666</v>
      </c>
      <c r="Q737" s="133">
        <f t="shared" si="1041"/>
        <v>4.5809973622993709</v>
      </c>
      <c r="R737" s="133">
        <f t="shared" si="1041"/>
        <v>3.1851437997953553</v>
      </c>
      <c r="S737" s="133">
        <f t="shared" si="1058"/>
        <v>5.7801689057066454</v>
      </c>
      <c r="T737" s="133">
        <f t="shared" si="1058"/>
        <v>4.3402870067309323</v>
      </c>
      <c r="U737" s="133">
        <f t="shared" si="1058"/>
        <v>4.6878724897661215</v>
      </c>
      <c r="V737" s="133">
        <f t="shared" si="1058"/>
        <v>-1.3578085180551227</v>
      </c>
    </row>
    <row r="738" spans="1:22" ht="12" customHeight="1">
      <c r="A738" s="73" t="s">
        <v>3</v>
      </c>
      <c r="B738" s="132" t="s">
        <v>50</v>
      </c>
      <c r="C738" s="132">
        <f t="shared" ref="C738:F738" si="1061">ROUND(C714/B714*100-100,1)</f>
        <v>2.2000000000000002</v>
      </c>
      <c r="D738" s="132">
        <f t="shared" si="1061"/>
        <v>-3.6</v>
      </c>
      <c r="E738" s="132">
        <f t="shared" si="1061"/>
        <v>-2.2999999999999998</v>
      </c>
      <c r="F738" s="132">
        <f t="shared" si="1061"/>
        <v>-3.1</v>
      </c>
      <c r="G738" s="132">
        <f t="shared" si="1041"/>
        <v>0.83679856466913805</v>
      </c>
      <c r="H738" s="132">
        <f t="shared" si="1041"/>
        <v>1.4972495658419689</v>
      </c>
      <c r="I738" s="132">
        <f t="shared" si="1041"/>
        <v>3.0785896696597774</v>
      </c>
      <c r="J738" s="132">
        <f t="shared" si="1041"/>
        <v>3.5612589119383244</v>
      </c>
      <c r="K738" s="132">
        <f t="shared" si="1041"/>
        <v>2.0273461374622741</v>
      </c>
      <c r="L738" s="132">
        <f t="shared" si="1041"/>
        <v>2.2143509242471993</v>
      </c>
      <c r="M738" s="132">
        <f t="shared" si="1041"/>
        <v>2.1594238181886993</v>
      </c>
      <c r="N738" s="132">
        <f t="shared" si="1041"/>
        <v>3.8584314637310655</v>
      </c>
      <c r="O738" s="132">
        <f t="shared" si="1041"/>
        <v>-0.61185817834625311</v>
      </c>
      <c r="P738" s="132">
        <f t="shared" si="1041"/>
        <v>-1.5870955246671201</v>
      </c>
      <c r="Q738" s="132">
        <f t="shared" si="1041"/>
        <v>3.93214963360262</v>
      </c>
      <c r="R738" s="132">
        <f t="shared" si="1041"/>
        <v>1.4197456752093274</v>
      </c>
      <c r="S738" s="132">
        <f t="shared" si="1058"/>
        <v>3.8648996569659744</v>
      </c>
      <c r="T738" s="132">
        <f t="shared" si="1058"/>
        <v>2.3101276334119802</v>
      </c>
      <c r="U738" s="132">
        <f t="shared" si="1058"/>
        <v>6.8273066803829607</v>
      </c>
      <c r="V738" s="132">
        <f t="shared" si="1058"/>
        <v>-2.2840873066004406</v>
      </c>
    </row>
    <row r="739" spans="1:22" ht="12" customHeight="1">
      <c r="A739" s="73" t="s">
        <v>4</v>
      </c>
      <c r="B739" s="132" t="s">
        <v>50</v>
      </c>
      <c r="C739" s="132">
        <f t="shared" ref="C739:F739" si="1062">ROUND(C715/B715*100-100,1)</f>
        <v>0.9</v>
      </c>
      <c r="D739" s="132">
        <f t="shared" si="1062"/>
        <v>-1.2</v>
      </c>
      <c r="E739" s="132">
        <f t="shared" si="1062"/>
        <v>1.1000000000000001</v>
      </c>
      <c r="F739" s="132">
        <f t="shared" si="1062"/>
        <v>2</v>
      </c>
      <c r="G739" s="132">
        <f t="shared" si="1041"/>
        <v>0.45545434642011173</v>
      </c>
      <c r="H739" s="132">
        <f t="shared" si="1041"/>
        <v>3.1835291370659604</v>
      </c>
      <c r="I739" s="132">
        <f t="shared" si="1041"/>
        <v>4.1770670219197399</v>
      </c>
      <c r="J739" s="132">
        <f t="shared" si="1041"/>
        <v>3.6723098048801432</v>
      </c>
      <c r="K739" s="132">
        <f t="shared" si="1041"/>
        <v>0.70530517189109787</v>
      </c>
      <c r="L739" s="132">
        <f t="shared" si="1041"/>
        <v>3.8098002320540161</v>
      </c>
      <c r="M739" s="132">
        <f t="shared" si="1041"/>
        <v>5.5401018519335139</v>
      </c>
      <c r="N739" s="132">
        <f t="shared" si="1041"/>
        <v>4.7262714429133581</v>
      </c>
      <c r="O739" s="132">
        <f t="shared" si="1041"/>
        <v>3.6387916470108195</v>
      </c>
      <c r="P739" s="132">
        <f t="shared" si="1041"/>
        <v>2.1531207246830064</v>
      </c>
      <c r="Q739" s="132">
        <f t="shared" si="1041"/>
        <v>4.7569053457529549</v>
      </c>
      <c r="R739" s="132">
        <f t="shared" si="1041"/>
        <v>3.6599896771746074</v>
      </c>
      <c r="S739" s="132">
        <f t="shared" si="1058"/>
        <v>6.2841928893743386</v>
      </c>
      <c r="T739" s="132">
        <f t="shared" si="1058"/>
        <v>4.8623845220524515</v>
      </c>
      <c r="U739" s="132">
        <f t="shared" si="1058"/>
        <v>4.15106406495876</v>
      </c>
      <c r="V739" s="132">
        <f t="shared" si="1058"/>
        <v>-1.1194225556751292</v>
      </c>
    </row>
    <row r="740" spans="1:22" ht="12" customHeight="1">
      <c r="A740" s="14"/>
      <c r="B740" s="135"/>
      <c r="C740" s="135"/>
      <c r="D740" s="135"/>
      <c r="E740" s="124"/>
      <c r="F740" s="124"/>
      <c r="G740" s="124"/>
      <c r="H740" s="124"/>
      <c r="I740" s="124"/>
      <c r="J740" s="124"/>
      <c r="K740" s="124"/>
      <c r="L740" s="124"/>
      <c r="M740" s="124"/>
    </row>
    <row r="741" spans="1:22" ht="12" customHeight="1">
      <c r="A741" s="127"/>
      <c r="B741" s="185" t="s">
        <v>76</v>
      </c>
      <c r="C741" s="185"/>
      <c r="D741" s="185"/>
      <c r="E741" s="185"/>
      <c r="F741" s="185"/>
      <c r="G741" s="185"/>
      <c r="H741" s="185"/>
      <c r="I741" s="185"/>
      <c r="J741" s="185"/>
      <c r="K741" s="185"/>
      <c r="L741" s="185"/>
      <c r="M741" s="185"/>
      <c r="N741" s="185"/>
      <c r="O741" s="185"/>
      <c r="P741" s="185"/>
      <c r="Q741" s="185"/>
      <c r="R741" s="185"/>
      <c r="S741" s="185"/>
      <c r="T741" s="185"/>
      <c r="U741" s="185"/>
      <c r="V741" s="185"/>
    </row>
    <row r="742" spans="1:22" s="131" customFormat="1" ht="12" customHeight="1">
      <c r="A742" s="127"/>
      <c r="B742" s="184" t="s">
        <v>69</v>
      </c>
      <c r="C742" s="184"/>
      <c r="D742" s="184"/>
      <c r="E742" s="184"/>
      <c r="F742" s="184"/>
      <c r="G742" s="184"/>
      <c r="H742" s="184"/>
      <c r="I742" s="184"/>
      <c r="J742" s="184"/>
      <c r="K742" s="184"/>
      <c r="L742" s="184"/>
      <c r="M742" s="184"/>
      <c r="N742" s="184"/>
      <c r="O742" s="184"/>
      <c r="P742" s="184"/>
      <c r="Q742" s="184"/>
      <c r="R742" s="184"/>
      <c r="S742" s="184"/>
      <c r="T742" s="184"/>
      <c r="U742" s="184"/>
      <c r="V742" s="184"/>
    </row>
    <row r="743" spans="1:22" ht="12" customHeight="1">
      <c r="A743" s="70" t="s">
        <v>18</v>
      </c>
      <c r="B743" s="136">
        <f>B694/B$713*100</f>
        <v>2.6892669483918863</v>
      </c>
      <c r="C743" s="136">
        <f t="shared" ref="C743:R758" si="1063">C694/C$713*100</f>
        <v>2.7293952337882557</v>
      </c>
      <c r="D743" s="136">
        <f t="shared" si="1063"/>
        <v>2.6689253036577671</v>
      </c>
      <c r="E743" s="136">
        <f t="shared" si="1063"/>
        <v>2.7162784959561002</v>
      </c>
      <c r="F743" s="136">
        <f t="shared" si="1063"/>
        <v>2.7617185414418954</v>
      </c>
      <c r="G743" s="136">
        <f t="shared" si="1063"/>
        <v>2.7110780350921062</v>
      </c>
      <c r="H743" s="136">
        <f t="shared" si="1063"/>
        <v>2.7067410299906558</v>
      </c>
      <c r="I743" s="136">
        <f t="shared" si="1063"/>
        <v>2.7125325600715025</v>
      </c>
      <c r="J743" s="136">
        <f t="shared" si="1063"/>
        <v>2.7360495016922806</v>
      </c>
      <c r="K743" s="136">
        <f t="shared" si="1063"/>
        <v>2.7737549085276583</v>
      </c>
      <c r="L743" s="136">
        <f t="shared" si="1063"/>
        <v>2.8039313180102252</v>
      </c>
      <c r="M743" s="136">
        <f t="shared" si="1063"/>
        <v>2.7424971531729412</v>
      </c>
      <c r="N743" s="136">
        <f t="shared" si="1063"/>
        <v>2.6553548236830977</v>
      </c>
      <c r="O743" s="136">
        <f t="shared" si="1063"/>
        <v>2.7201846568843808</v>
      </c>
      <c r="P743" s="136">
        <f t="shared" si="1063"/>
        <v>2.6206979200124585</v>
      </c>
      <c r="Q743" s="136">
        <f t="shared" si="1063"/>
        <v>2.4810212656057224</v>
      </c>
      <c r="R743" s="136">
        <f t="shared" si="1063"/>
        <v>2.4179799666698374</v>
      </c>
      <c r="S743" s="136">
        <f t="shared" ref="S743:T743" si="1064">S694/S$713*100</f>
        <v>2.2627250304663704</v>
      </c>
      <c r="T743" s="136">
        <f t="shared" si="1064"/>
        <v>2.2542801328618922</v>
      </c>
      <c r="U743" s="136">
        <f t="shared" ref="U743:V743" si="1065">U694/U$713*100</f>
        <v>2.3149572262812534</v>
      </c>
      <c r="V743" s="136">
        <f t="shared" si="1065"/>
        <v>2.3131034770988905</v>
      </c>
    </row>
    <row r="744" spans="1:22" ht="12" customHeight="1">
      <c r="A744" s="70" t="s">
        <v>19</v>
      </c>
      <c r="B744" s="136">
        <f t="shared" ref="B744:Q764" si="1066">B695/B$713*100</f>
        <v>7.5420727989610787</v>
      </c>
      <c r="C744" s="136">
        <f t="shared" si="1066"/>
        <v>7.3573708209873727</v>
      </c>
      <c r="D744" s="136">
        <f t="shared" si="1066"/>
        <v>7.1749630618459541</v>
      </c>
      <c r="E744" s="136">
        <f t="shared" si="1066"/>
        <v>7.1363944510536816</v>
      </c>
      <c r="F744" s="136">
        <f t="shared" si="1066"/>
        <v>6.6720661966254955</v>
      </c>
      <c r="G744" s="136">
        <f t="shared" si="1066"/>
        <v>6.4847298600307299</v>
      </c>
      <c r="H744" s="136">
        <f t="shared" si="1066"/>
        <v>6.2738839408870453</v>
      </c>
      <c r="I744" s="136">
        <f t="shared" si="1066"/>
        <v>6.037205721116937</v>
      </c>
      <c r="J744" s="136">
        <f t="shared" si="1066"/>
        <v>5.854450485817897</v>
      </c>
      <c r="K744" s="136">
        <f t="shared" si="1066"/>
        <v>5.9812987649701794</v>
      </c>
      <c r="L744" s="136">
        <f t="shared" si="1066"/>
        <v>5.7664181729038431</v>
      </c>
      <c r="M744" s="136">
        <f t="shared" si="1066"/>
        <v>5.5475955578747325</v>
      </c>
      <c r="N744" s="136">
        <f t="shared" si="1066"/>
        <v>5.4675771331066656</v>
      </c>
      <c r="O744" s="136">
        <f t="shared" si="1066"/>
        <v>5.4443915002108181</v>
      </c>
      <c r="P744" s="136">
        <f t="shared" si="1066"/>
        <v>5.3430470795495468</v>
      </c>
      <c r="Q744" s="136">
        <f t="shared" si="1066"/>
        <v>5.4538521988341984</v>
      </c>
      <c r="R744" s="136">
        <f t="shared" si="1063"/>
        <v>5.2721270351305547</v>
      </c>
      <c r="S744" s="136">
        <f t="shared" ref="S744" si="1067">S695/S$713*100</f>
        <v>5.0923836805506983</v>
      </c>
      <c r="T744" s="136">
        <f t="shared" ref="T744:U744" si="1068">T695/T$713*100</f>
        <v>4.9811334631749791</v>
      </c>
      <c r="U744" s="136">
        <f t="shared" si="1068"/>
        <v>4.8759526785015135</v>
      </c>
      <c r="V744" s="136">
        <f t="shared" ref="V744" si="1069">V695/V$713*100</f>
        <v>4.7737697750439789</v>
      </c>
    </row>
    <row r="745" spans="1:22" ht="12" customHeight="1">
      <c r="A745" s="70" t="s">
        <v>20</v>
      </c>
      <c r="B745" s="136">
        <f t="shared" si="1066"/>
        <v>4.0709860220948908</v>
      </c>
      <c r="C745" s="136">
        <f t="shared" si="1063"/>
        <v>3.9986635706986484</v>
      </c>
      <c r="D745" s="136">
        <f t="shared" si="1063"/>
        <v>4.0207101849623523</v>
      </c>
      <c r="E745" s="136">
        <f t="shared" si="1063"/>
        <v>3.8396911543503851</v>
      </c>
      <c r="F745" s="136">
        <f t="shared" si="1063"/>
        <v>3.5753954702376092</v>
      </c>
      <c r="G745" s="136">
        <f t="shared" si="1063"/>
        <v>3.4396989173882333</v>
      </c>
      <c r="H745" s="136">
        <f t="shared" si="1063"/>
        <v>3.3597823923313257</v>
      </c>
      <c r="I745" s="136">
        <f t="shared" si="1063"/>
        <v>3.4047084621290065</v>
      </c>
      <c r="J745" s="136">
        <f t="shared" si="1063"/>
        <v>3.4080381602093075</v>
      </c>
      <c r="K745" s="136">
        <f t="shared" si="1063"/>
        <v>3.1783354961855319</v>
      </c>
      <c r="L745" s="136">
        <f t="shared" si="1063"/>
        <v>3.2733437165958374</v>
      </c>
      <c r="M745" s="136">
        <f t="shared" si="1063"/>
        <v>3.0370124731132999</v>
      </c>
      <c r="N745" s="136">
        <f t="shared" si="1063"/>
        <v>2.9623650945951758</v>
      </c>
      <c r="O745" s="136">
        <f t="shared" si="1063"/>
        <v>2.8865274938788792</v>
      </c>
      <c r="P745" s="136">
        <f t="shared" si="1063"/>
        <v>2.7018485804109362</v>
      </c>
      <c r="Q745" s="136">
        <f t="shared" si="1063"/>
        <v>2.6179048966327176</v>
      </c>
      <c r="R745" s="136">
        <f t="shared" si="1063"/>
        <v>2.5974413991621659</v>
      </c>
      <c r="S745" s="136">
        <f t="shared" ref="S745" si="1070">S696/S$713*100</f>
        <v>2.5305706227583222</v>
      </c>
      <c r="T745" s="136">
        <f t="shared" ref="T745:U745" si="1071">T696/T$713*100</f>
        <v>2.453447837099767</v>
      </c>
      <c r="U745" s="136">
        <f t="shared" si="1071"/>
        <v>2.5098533601440027</v>
      </c>
      <c r="V745" s="136">
        <f t="shared" ref="V745" si="1072">V696/V$713*100</f>
        <v>2.4135065360289327</v>
      </c>
    </row>
    <row r="746" spans="1:22" ht="12" customHeight="1">
      <c r="A746" s="70" t="s">
        <v>21</v>
      </c>
      <c r="B746" s="136">
        <f t="shared" si="1066"/>
        <v>11.414642272044352</v>
      </c>
      <c r="C746" s="136">
        <f t="shared" si="1063"/>
        <v>11.868199153528208</v>
      </c>
      <c r="D746" s="136">
        <f t="shared" si="1063"/>
        <v>11.615719511299526</v>
      </c>
      <c r="E746" s="136">
        <f t="shared" si="1063"/>
        <v>11.148315834690635</v>
      </c>
      <c r="F746" s="136">
        <f t="shared" si="1063"/>
        <v>10.887124639485673</v>
      </c>
      <c r="G746" s="136">
        <f t="shared" si="1063"/>
        <v>11.329772184243577</v>
      </c>
      <c r="H746" s="136">
        <f t="shared" si="1063"/>
        <v>11.325908308672393</v>
      </c>
      <c r="I746" s="136">
        <f t="shared" si="1063"/>
        <v>11.320905160607174</v>
      </c>
      <c r="J746" s="136">
        <f t="shared" si="1063"/>
        <v>11.457565918206505</v>
      </c>
      <c r="K746" s="136">
        <f t="shared" si="1063"/>
        <v>11.757691027155891</v>
      </c>
      <c r="L746" s="136">
        <f t="shared" si="1063"/>
        <v>11.568525201356177</v>
      </c>
      <c r="M746" s="136">
        <f t="shared" si="1063"/>
        <v>11.506407738407813</v>
      </c>
      <c r="N746" s="136">
        <f t="shared" si="1063"/>
        <v>11.601928106147104</v>
      </c>
      <c r="O746" s="136">
        <f t="shared" si="1063"/>
        <v>10.909972679953546</v>
      </c>
      <c r="P746" s="136">
        <f t="shared" si="1063"/>
        <v>10.662901738351778</v>
      </c>
      <c r="Q746" s="136">
        <f t="shared" si="1063"/>
        <v>10.643389420769783</v>
      </c>
      <c r="R746" s="136">
        <f t="shared" si="1063"/>
        <v>10.545973427475188</v>
      </c>
      <c r="S746" s="136">
        <f t="shared" ref="S746" si="1073">S697/S$713*100</f>
        <v>10.570628087521985</v>
      </c>
      <c r="T746" s="136">
        <f t="shared" ref="T746:U746" si="1074">T697/T$713*100</f>
        <v>10.369425573935104</v>
      </c>
      <c r="U746" s="136">
        <f t="shared" si="1074"/>
        <v>10.767441185374411</v>
      </c>
      <c r="V746" s="136">
        <f t="shared" ref="V746" si="1075">V697/V$713*100</f>
        <v>10.775622285670689</v>
      </c>
    </row>
    <row r="747" spans="1:22" ht="12" customHeight="1">
      <c r="A747" s="70"/>
      <c r="B747" s="136"/>
      <c r="C747" s="136"/>
      <c r="D747" s="136"/>
      <c r="E747" s="136"/>
      <c r="F747" s="136"/>
      <c r="G747" s="136"/>
      <c r="H747" s="136"/>
      <c r="I747" s="136"/>
      <c r="J747" s="136"/>
      <c r="K747" s="136"/>
      <c r="L747" s="136"/>
      <c r="M747" s="136"/>
      <c r="N747" s="136"/>
      <c r="O747" s="136"/>
      <c r="P747" s="136"/>
      <c r="Q747" s="136"/>
      <c r="R747" s="136"/>
      <c r="S747" s="136"/>
      <c r="T747" s="136"/>
      <c r="U747" s="136"/>
      <c r="V747" s="136"/>
    </row>
    <row r="748" spans="1:22" ht="12" customHeight="1">
      <c r="A748" s="70" t="s">
        <v>22</v>
      </c>
      <c r="B748" s="136">
        <f t="shared" si="1066"/>
        <v>5.8206500380862742</v>
      </c>
      <c r="C748" s="136">
        <f t="shared" si="1063"/>
        <v>5.8698842686574393</v>
      </c>
      <c r="D748" s="136">
        <f t="shared" si="1063"/>
        <v>5.9385647754752213</v>
      </c>
      <c r="E748" s="136">
        <f t="shared" si="1063"/>
        <v>5.9679762968349852</v>
      </c>
      <c r="F748" s="136">
        <f t="shared" si="1063"/>
        <v>6.0273462015414854</v>
      </c>
      <c r="G748" s="136">
        <f t="shared" si="1063"/>
        <v>5.9953423728650534</v>
      </c>
      <c r="H748" s="136">
        <f t="shared" si="1063"/>
        <v>5.9396623002551454</v>
      </c>
      <c r="I748" s="136">
        <f t="shared" si="1063"/>
        <v>5.8089756607133616</v>
      </c>
      <c r="J748" s="136">
        <f t="shared" si="1063"/>
        <v>5.7949699683120528</v>
      </c>
      <c r="K748" s="136">
        <f t="shared" si="1063"/>
        <v>5.6205486369372153</v>
      </c>
      <c r="L748" s="136">
        <f t="shared" si="1063"/>
        <v>5.4634267191720189</v>
      </c>
      <c r="M748" s="136">
        <f t="shared" si="1063"/>
        <v>5.3825333411619356</v>
      </c>
      <c r="N748" s="136">
        <f t="shared" si="1063"/>
        <v>5.4163586490092372</v>
      </c>
      <c r="O748" s="136">
        <f t="shared" si="1063"/>
        <v>5.6035375515024795</v>
      </c>
      <c r="P748" s="136">
        <f t="shared" si="1063"/>
        <v>5.6826145355797584</v>
      </c>
      <c r="Q748" s="136">
        <f t="shared" si="1063"/>
        <v>5.9432478982480408</v>
      </c>
      <c r="R748" s="136">
        <f t="shared" si="1063"/>
        <v>5.9938906446532574</v>
      </c>
      <c r="S748" s="136">
        <f t="shared" ref="S748" si="1076">S699/S$713*100</f>
        <v>5.9463213664814907</v>
      </c>
      <c r="T748" s="136">
        <f t="shared" ref="T748:U748" si="1077">T699/T$713*100</f>
        <v>5.9715963205943714</v>
      </c>
      <c r="U748" s="136">
        <f t="shared" si="1077"/>
        <v>5.9673783463430778</v>
      </c>
      <c r="V748" s="136">
        <f t="shared" ref="V748" si="1078">V699/V$713*100</f>
        <v>5.9713730105943768</v>
      </c>
    </row>
    <row r="749" spans="1:22" ht="12" customHeight="1">
      <c r="A749" s="70" t="s">
        <v>23</v>
      </c>
      <c r="B749" s="136">
        <f t="shared" si="1066"/>
        <v>9.2060426986753097</v>
      </c>
      <c r="C749" s="136">
        <f t="shared" si="1063"/>
        <v>8.9323283885582327</v>
      </c>
      <c r="D749" s="136">
        <f t="shared" si="1063"/>
        <v>8.6678279917870444</v>
      </c>
      <c r="E749" s="136">
        <f t="shared" si="1063"/>
        <v>8.7007108149342756</v>
      </c>
      <c r="F749" s="136">
        <f t="shared" si="1063"/>
        <v>8.7930539479529646</v>
      </c>
      <c r="G749" s="136">
        <f t="shared" si="1063"/>
        <v>9.2416948600988587</v>
      </c>
      <c r="H749" s="136">
        <f t="shared" si="1063"/>
        <v>9.4582014340941178</v>
      </c>
      <c r="I749" s="136">
        <f t="shared" si="1063"/>
        <v>9.6810069814196513</v>
      </c>
      <c r="J749" s="136">
        <f t="shared" si="1063"/>
        <v>9.7778114862201058</v>
      </c>
      <c r="K749" s="136">
        <f t="shared" si="1063"/>
        <v>9.8054794883842114</v>
      </c>
      <c r="L749" s="136">
        <f t="shared" si="1063"/>
        <v>10.971239286846579</v>
      </c>
      <c r="M749" s="136">
        <f t="shared" si="1063"/>
        <v>11.17279351262486</v>
      </c>
      <c r="N749" s="136">
        <f t="shared" si="1063"/>
        <v>11.493399350378102</v>
      </c>
      <c r="O749" s="136">
        <f t="shared" si="1063"/>
        <v>11.326554074212885</v>
      </c>
      <c r="P749" s="136">
        <f t="shared" si="1063"/>
        <v>11.36725175441158</v>
      </c>
      <c r="Q749" s="136">
        <f t="shared" si="1063"/>
        <v>11.341273446756878</v>
      </c>
      <c r="R749" s="136">
        <f t="shared" si="1063"/>
        <v>11.497454435272191</v>
      </c>
      <c r="S749" s="136">
        <f t="shared" ref="S749" si="1079">S700/S$713*100</f>
        <v>11.716672548771173</v>
      </c>
      <c r="T749" s="136">
        <f t="shared" ref="T749:U749" si="1080">T700/T$713*100</f>
        <v>11.641580874179972</v>
      </c>
      <c r="U749" s="136">
        <f t="shared" si="1080"/>
        <v>11.381951293408267</v>
      </c>
      <c r="V749" s="136">
        <f t="shared" ref="V749" si="1081">V700/V$713*100</f>
        <v>11.909447321964787</v>
      </c>
    </row>
    <row r="750" spans="1:22" ht="12" customHeight="1">
      <c r="A750" s="70" t="s">
        <v>24</v>
      </c>
      <c r="B750" s="136">
        <f t="shared" si="1066"/>
        <v>3.4914439306975376</v>
      </c>
      <c r="C750" s="136">
        <f t="shared" si="1063"/>
        <v>3.3926971288138512</v>
      </c>
      <c r="D750" s="136">
        <f t="shared" si="1063"/>
        <v>3.359881879279826</v>
      </c>
      <c r="E750" s="136">
        <f t="shared" si="1063"/>
        <v>3.3335923820994999</v>
      </c>
      <c r="F750" s="136">
        <f t="shared" si="1063"/>
        <v>3.2631898126181773</v>
      </c>
      <c r="G750" s="136">
        <f t="shared" si="1063"/>
        <v>3.1142621496259708</v>
      </c>
      <c r="H750" s="136">
        <f t="shared" si="1063"/>
        <v>3.034840895253109</v>
      </c>
      <c r="I750" s="136">
        <f t="shared" si="1063"/>
        <v>2.9261288804738634</v>
      </c>
      <c r="J750" s="136">
        <f t="shared" si="1063"/>
        <v>2.9260396148211116</v>
      </c>
      <c r="K750" s="136">
        <f t="shared" si="1063"/>
        <v>2.934974305602593</v>
      </c>
      <c r="L750" s="136">
        <f t="shared" si="1063"/>
        <v>2.8946433799771665</v>
      </c>
      <c r="M750" s="136">
        <f t="shared" si="1063"/>
        <v>2.9148532013056125</v>
      </c>
      <c r="N750" s="136">
        <f t="shared" si="1063"/>
        <v>2.8177286524776015</v>
      </c>
      <c r="O750" s="136">
        <f t="shared" si="1063"/>
        <v>2.8033560753816298</v>
      </c>
      <c r="P750" s="136">
        <f t="shared" si="1063"/>
        <v>2.8548273084747082</v>
      </c>
      <c r="Q750" s="136">
        <f t="shared" si="1063"/>
        <v>2.9143576430596085</v>
      </c>
      <c r="R750" s="136">
        <f t="shared" si="1063"/>
        <v>2.8390251808319857</v>
      </c>
      <c r="S750" s="136">
        <f t="shared" ref="S750" si="1082">S701/S$713*100</f>
        <v>2.7721832280216798</v>
      </c>
      <c r="T750" s="136">
        <f t="shared" ref="T750:U750" si="1083">T701/T$713*100</f>
        <v>2.72073707628501</v>
      </c>
      <c r="U750" s="136">
        <f t="shared" si="1083"/>
        <v>2.7107992144145321</v>
      </c>
      <c r="V750" s="136">
        <f t="shared" ref="V750" si="1084">V701/V$713*100</f>
        <v>2.7010895833928394</v>
      </c>
    </row>
    <row r="751" spans="1:22" ht="12" customHeight="1">
      <c r="A751" s="70" t="s">
        <v>25</v>
      </c>
      <c r="B751" s="136">
        <f t="shared" si="1066"/>
        <v>4.8588705438655229</v>
      </c>
      <c r="C751" s="136">
        <f t="shared" si="1063"/>
        <v>5.117234126556979</v>
      </c>
      <c r="D751" s="136">
        <f t="shared" si="1063"/>
        <v>5.1503270473542759</v>
      </c>
      <c r="E751" s="136">
        <f t="shared" si="1063"/>
        <v>5.0657155315832858</v>
      </c>
      <c r="F751" s="136">
        <f t="shared" si="1063"/>
        <v>5.0780967462795115</v>
      </c>
      <c r="G751" s="136">
        <f t="shared" si="1063"/>
        <v>5.054579438952703</v>
      </c>
      <c r="H751" s="136">
        <f t="shared" si="1063"/>
        <v>5.0385330666526809</v>
      </c>
      <c r="I751" s="136">
        <f t="shared" si="1063"/>
        <v>5.0883202492688753</v>
      </c>
      <c r="J751" s="136">
        <f t="shared" si="1063"/>
        <v>5.2989067965994385</v>
      </c>
      <c r="K751" s="136">
        <f t="shared" si="1063"/>
        <v>5.3734960830334551</v>
      </c>
      <c r="L751" s="136">
        <f t="shared" si="1063"/>
        <v>5.2681081961362484</v>
      </c>
      <c r="M751" s="136">
        <f t="shared" si="1063"/>
        <v>5.3693019009444773</v>
      </c>
      <c r="N751" s="136">
        <f t="shared" si="1063"/>
        <v>5.69303656464953</v>
      </c>
      <c r="O751" s="136">
        <f t="shared" si="1063"/>
        <v>5.7041076232299295</v>
      </c>
      <c r="P751" s="136">
        <f t="shared" si="1063"/>
        <v>6.3390588956696945</v>
      </c>
      <c r="Q751" s="136">
        <f t="shared" si="1063"/>
        <v>6.3071027088213372</v>
      </c>
      <c r="R751" s="136">
        <f t="shared" si="1063"/>
        <v>6.2113329598663976</v>
      </c>
      <c r="S751" s="136">
        <f t="shared" ref="S751" si="1085">S702/S$713*100</f>
        <v>6.3120243938801073</v>
      </c>
      <c r="T751" s="136">
        <f t="shared" ref="T751:U751" si="1086">T702/T$713*100</f>
        <v>6.5802593623696639</v>
      </c>
      <c r="U751" s="136">
        <f t="shared" si="1086"/>
        <v>6.671682893171452</v>
      </c>
      <c r="V751" s="136">
        <f t="shared" ref="V751" si="1087">V702/V$713*100</f>
        <v>6.8184434484098295</v>
      </c>
    </row>
    <row r="752" spans="1:22" ht="12" customHeight="1">
      <c r="A752" s="70" t="s">
        <v>26</v>
      </c>
      <c r="B752" s="136">
        <f t="shared" si="1066"/>
        <v>6.7516411060059873</v>
      </c>
      <c r="C752" s="136">
        <f t="shared" si="1063"/>
        <v>6.4718566002572615</v>
      </c>
      <c r="D752" s="136">
        <f t="shared" si="1063"/>
        <v>6.4616086299082776</v>
      </c>
      <c r="E752" s="136">
        <f t="shared" si="1063"/>
        <v>6.534379998567454</v>
      </c>
      <c r="F752" s="136">
        <f t="shared" si="1063"/>
        <v>6.4276165809894232</v>
      </c>
      <c r="G752" s="136">
        <f t="shared" si="1063"/>
        <v>6.1962030440090059</v>
      </c>
      <c r="H752" s="136">
        <f t="shared" si="1063"/>
        <v>5.9748332644796083</v>
      </c>
      <c r="I752" s="136">
        <f t="shared" si="1063"/>
        <v>5.9210551001585694</v>
      </c>
      <c r="J752" s="136">
        <f t="shared" si="1063"/>
        <v>6.0352451933189224</v>
      </c>
      <c r="K752" s="136">
        <f t="shared" si="1063"/>
        <v>6.1018952462766505</v>
      </c>
      <c r="L752" s="136">
        <f t="shared" si="1063"/>
        <v>6.1321942929015565</v>
      </c>
      <c r="M752" s="136">
        <f t="shared" si="1063"/>
        <v>6.0985692678299861</v>
      </c>
      <c r="N752" s="136">
        <f t="shared" si="1063"/>
        <v>6.1505535457051783</v>
      </c>
      <c r="O752" s="136">
        <f t="shared" si="1063"/>
        <v>6.2748728311014563</v>
      </c>
      <c r="P752" s="136">
        <f t="shared" si="1063"/>
        <v>6.1622185884895027</v>
      </c>
      <c r="Q752" s="136">
        <f t="shared" si="1063"/>
        <v>6.273161734124959</v>
      </c>
      <c r="R752" s="136">
        <f t="shared" si="1063"/>
        <v>6.4672494160175038</v>
      </c>
      <c r="S752" s="136">
        <f t="shared" ref="S752" si="1088">S703/S$713*100</f>
        <v>6.2517644648144231</v>
      </c>
      <c r="T752" s="136">
        <f t="shared" ref="T752:U752" si="1089">T703/T$713*100</f>
        <v>6.2782006874465228</v>
      </c>
      <c r="U752" s="136">
        <f t="shared" si="1089"/>
        <v>6.1950112737027672</v>
      </c>
      <c r="V752" s="136">
        <f t="shared" ref="V752" si="1090">V703/V$713*100</f>
        <v>6.1287906637025511</v>
      </c>
    </row>
    <row r="753" spans="1:22" ht="12" customHeight="1">
      <c r="A753" s="70" t="s">
        <v>27</v>
      </c>
      <c r="B753" s="136">
        <f t="shared" si="1066"/>
        <v>5.5066202192022748</v>
      </c>
      <c r="C753" s="136">
        <f t="shared" si="1063"/>
        <v>5.5927728970859567</v>
      </c>
      <c r="D753" s="136">
        <f t="shared" si="1063"/>
        <v>5.8474272674879755</v>
      </c>
      <c r="E753" s="136">
        <f t="shared" si="1063"/>
        <v>5.9128049969492436</v>
      </c>
      <c r="F753" s="136">
        <f t="shared" si="1063"/>
        <v>5.9850565993639426</v>
      </c>
      <c r="G753" s="136">
        <f t="shared" si="1063"/>
        <v>5.9132067093555705</v>
      </c>
      <c r="H753" s="136">
        <f t="shared" si="1063"/>
        <v>6.1393998437582562</v>
      </c>
      <c r="I753" s="136">
        <f t="shared" si="1063"/>
        <v>6.35462655070741</v>
      </c>
      <c r="J753" s="136">
        <f t="shared" si="1063"/>
        <v>6.2722079001567206</v>
      </c>
      <c r="K753" s="136">
        <f t="shared" si="1063"/>
        <v>6.1982828351247203</v>
      </c>
      <c r="L753" s="136">
        <f t="shared" si="1063"/>
        <v>6.1176588803747673</v>
      </c>
      <c r="M753" s="136">
        <f t="shared" si="1063"/>
        <v>6.103911461817785</v>
      </c>
      <c r="N753" s="136">
        <f t="shared" si="1063"/>
        <v>6.3491141749725939</v>
      </c>
      <c r="O753" s="136">
        <f t="shared" si="1063"/>
        <v>6.6630985814780939</v>
      </c>
      <c r="P753" s="136">
        <f t="shared" si="1063"/>
        <v>6.3821891941873252</v>
      </c>
      <c r="Q753" s="136">
        <f t="shared" si="1063"/>
        <v>6.3151298802148261</v>
      </c>
      <c r="R753" s="136">
        <f t="shared" si="1063"/>
        <v>6.4605833835399737</v>
      </c>
      <c r="S753" s="136">
        <f t="shared" ref="S753" si="1091">S704/S$713*100</f>
        <v>6.4051788099816456</v>
      </c>
      <c r="T753" s="136">
        <f t="shared" ref="T753:U753" si="1092">T704/T$713*100</f>
        <v>6.7056234167489084</v>
      </c>
      <c r="U753" s="136">
        <f t="shared" si="1092"/>
        <v>6.8515157110995037</v>
      </c>
      <c r="V753" s="136">
        <f t="shared" ref="V753" si="1093">V704/V$713*100</f>
        <v>6.9219377345236781</v>
      </c>
    </row>
    <row r="754" spans="1:22" ht="12" customHeight="1">
      <c r="A754" s="70" t="s">
        <v>28</v>
      </c>
      <c r="B754" s="136">
        <f t="shared" si="1066"/>
        <v>4.0554401916119636</v>
      </c>
      <c r="C754" s="136">
        <f t="shared" si="1063"/>
        <v>4.0982367401030446</v>
      </c>
      <c r="D754" s="136">
        <f t="shared" si="1063"/>
        <v>4.0521200761079559</v>
      </c>
      <c r="E754" s="136">
        <f t="shared" si="1063"/>
        <v>4.0745800721427141</v>
      </c>
      <c r="F754" s="136">
        <f t="shared" si="1063"/>
        <v>4.1609221107729688</v>
      </c>
      <c r="G754" s="136">
        <f t="shared" si="1063"/>
        <v>4.0601748433631419</v>
      </c>
      <c r="H754" s="136">
        <f t="shared" si="1063"/>
        <v>4.0331581868705078</v>
      </c>
      <c r="I754" s="136">
        <f t="shared" si="1063"/>
        <v>3.8607933588335634</v>
      </c>
      <c r="J754" s="136">
        <f t="shared" si="1063"/>
        <v>3.7679803667229139</v>
      </c>
      <c r="K754" s="136">
        <f t="shared" si="1063"/>
        <v>3.8294489798039422</v>
      </c>
      <c r="L754" s="136">
        <f t="shared" si="1063"/>
        <v>3.6790185911217907</v>
      </c>
      <c r="M754" s="136">
        <f t="shared" si="1063"/>
        <v>3.6646789184289985</v>
      </c>
      <c r="N754" s="136">
        <f t="shared" si="1063"/>
        <v>3.6568763465223961</v>
      </c>
      <c r="O754" s="136">
        <f t="shared" si="1063"/>
        <v>3.7526074863831269</v>
      </c>
      <c r="P754" s="136">
        <f t="shared" si="1063"/>
        <v>3.8010172423861941</v>
      </c>
      <c r="Q754" s="136">
        <f t="shared" si="1063"/>
        <v>3.8088928262099939</v>
      </c>
      <c r="R754" s="136">
        <f t="shared" si="1063"/>
        <v>3.9651900629608883</v>
      </c>
      <c r="S754" s="136">
        <f t="shared" ref="S754" si="1094">S705/S$713*100</f>
        <v>4.0659397904318748</v>
      </c>
      <c r="T754" s="136">
        <f t="shared" ref="T754:U754" si="1095">T705/T$713*100</f>
        <v>3.895057849675756</v>
      </c>
      <c r="U754" s="136">
        <f t="shared" si="1095"/>
        <v>3.7219807077343474</v>
      </c>
      <c r="V754" s="136">
        <f t="shared" ref="V754" si="1096">V705/V$713*100</f>
        <v>3.7392225909850167</v>
      </c>
    </row>
    <row r="755" spans="1:22" ht="12" customHeight="1">
      <c r="A755" s="70" t="s">
        <v>29</v>
      </c>
      <c r="B755" s="136">
        <f t="shared" si="1066"/>
        <v>5.6341405035797871</v>
      </c>
      <c r="C755" s="136">
        <f t="shared" si="1063"/>
        <v>5.5920938983375121</v>
      </c>
      <c r="D755" s="136">
        <f t="shared" si="1063"/>
        <v>5.6585813999331522</v>
      </c>
      <c r="E755" s="136">
        <f t="shared" si="1063"/>
        <v>5.7230433211377507</v>
      </c>
      <c r="F755" s="136">
        <f t="shared" si="1063"/>
        <v>6.5104026578581786</v>
      </c>
      <c r="G755" s="136">
        <f t="shared" si="1063"/>
        <v>6.7807709170419788</v>
      </c>
      <c r="H755" s="136">
        <f t="shared" si="1063"/>
        <v>6.7367408486769271</v>
      </c>
      <c r="I755" s="136">
        <f t="shared" si="1063"/>
        <v>6.7212955437635129</v>
      </c>
      <c r="J755" s="136">
        <f t="shared" si="1063"/>
        <v>6.692698594514833</v>
      </c>
      <c r="K755" s="136">
        <f t="shared" si="1063"/>
        <v>6.4586673031580517</v>
      </c>
      <c r="L755" s="136">
        <f t="shared" si="1063"/>
        <v>6.0585990218481633</v>
      </c>
      <c r="M755" s="136">
        <f t="shared" si="1063"/>
        <v>6.034727568780748</v>
      </c>
      <c r="N755" s="136">
        <f t="shared" si="1063"/>
        <v>5.7523563350793294</v>
      </c>
      <c r="O755" s="136">
        <f t="shared" si="1063"/>
        <v>5.5203969543572757</v>
      </c>
      <c r="P755" s="136">
        <f t="shared" si="1063"/>
        <v>5.6720752912663892</v>
      </c>
      <c r="Q755" s="136">
        <f t="shared" si="1063"/>
        <v>5.6643182343014988</v>
      </c>
      <c r="R755" s="136">
        <f t="shared" si="1063"/>
        <v>5.7406377828747788</v>
      </c>
      <c r="S755" s="136">
        <f t="shared" ref="S755" si="1097">S706/S$713*100</f>
        <v>5.7471425162643852</v>
      </c>
      <c r="T755" s="136">
        <f t="shared" ref="T755:U755" si="1098">T706/T$713*100</f>
        <v>5.8145656482827048</v>
      </c>
      <c r="U755" s="136">
        <f t="shared" si="1098"/>
        <v>5.7744093411586137</v>
      </c>
      <c r="V755" s="136">
        <f t="shared" ref="V755" si="1099">V706/V$713*100</f>
        <v>5.8618199192002676</v>
      </c>
    </row>
    <row r="756" spans="1:22" ht="12" customHeight="1">
      <c r="A756" s="70" t="s">
        <v>30</v>
      </c>
      <c r="B756" s="136">
        <f t="shared" si="1066"/>
        <v>3.6372998044742886</v>
      </c>
      <c r="C756" s="136">
        <f t="shared" si="1063"/>
        <v>3.6466027196296347</v>
      </c>
      <c r="D756" s="136">
        <f t="shared" si="1063"/>
        <v>3.7132024682803833</v>
      </c>
      <c r="E756" s="136">
        <f t="shared" si="1063"/>
        <v>3.7608605180664196</v>
      </c>
      <c r="F756" s="136">
        <f t="shared" si="1063"/>
        <v>3.7740498187228697</v>
      </c>
      <c r="G756" s="136">
        <f t="shared" si="1063"/>
        <v>3.7410500380320779</v>
      </c>
      <c r="H756" s="136">
        <f t="shared" si="1063"/>
        <v>3.7629617383190581</v>
      </c>
      <c r="I756" s="136">
        <f t="shared" si="1063"/>
        <v>3.7742854419802225</v>
      </c>
      <c r="J756" s="136">
        <f t="shared" si="1063"/>
        <v>3.7988791017754013</v>
      </c>
      <c r="K756" s="136">
        <f t="shared" si="1063"/>
        <v>3.6643231885351275</v>
      </c>
      <c r="L756" s="136">
        <f t="shared" si="1063"/>
        <v>3.563168408086471</v>
      </c>
      <c r="M756" s="136">
        <f t="shared" si="1063"/>
        <v>3.4974004354797765</v>
      </c>
      <c r="N756" s="136">
        <f t="shared" si="1063"/>
        <v>3.3498977212600534</v>
      </c>
      <c r="O756" s="136">
        <f t="shared" si="1063"/>
        <v>3.3329593675951701</v>
      </c>
      <c r="P756" s="136">
        <f t="shared" si="1063"/>
        <v>3.2526267507616238</v>
      </c>
      <c r="Q756" s="136">
        <f t="shared" si="1063"/>
        <v>3.2061133308631362</v>
      </c>
      <c r="R756" s="136">
        <f t="shared" si="1063"/>
        <v>3.2253027372307779</v>
      </c>
      <c r="S756" s="136">
        <f t="shared" ref="S756" si="1100">S707/S$713*100</f>
        <v>3.1701678844554833</v>
      </c>
      <c r="T756" s="136">
        <f t="shared" ref="T756:U756" si="1101">T707/T$713*100</f>
        <v>3.1298238123007187</v>
      </c>
      <c r="U756" s="136">
        <f t="shared" si="1101"/>
        <v>3.0475222613854882</v>
      </c>
      <c r="V756" s="136">
        <f t="shared" ref="V756" si="1102">V707/V$713*100</f>
        <v>2.9263287609137318</v>
      </c>
    </row>
    <row r="757" spans="1:22" ht="12" customHeight="1">
      <c r="A757" s="70" t="s">
        <v>31</v>
      </c>
      <c r="B757" s="136">
        <f t="shared" si="1066"/>
        <v>8.9237918726640828</v>
      </c>
      <c r="C757" s="136">
        <f t="shared" si="1063"/>
        <v>8.8121256395319474</v>
      </c>
      <c r="D757" s="136">
        <f t="shared" si="1063"/>
        <v>8.8532562027923465</v>
      </c>
      <c r="E757" s="136">
        <f t="shared" si="1063"/>
        <v>8.9731990040352763</v>
      </c>
      <c r="F757" s="136">
        <f t="shared" si="1063"/>
        <v>9.1151117329972724</v>
      </c>
      <c r="G757" s="136">
        <f t="shared" si="1063"/>
        <v>9.3017286361111573</v>
      </c>
      <c r="H757" s="136">
        <f t="shared" si="1063"/>
        <v>9.4522161314239899</v>
      </c>
      <c r="I757" s="136">
        <f t="shared" si="1063"/>
        <v>9.3164392433380829</v>
      </c>
      <c r="J757" s="136">
        <f t="shared" si="1063"/>
        <v>9.1180592336172435</v>
      </c>
      <c r="K757" s="136">
        <f t="shared" si="1063"/>
        <v>9.1423242758745769</v>
      </c>
      <c r="L757" s="136">
        <f t="shared" si="1063"/>
        <v>9.1073281694215797</v>
      </c>
      <c r="M757" s="136">
        <f t="shared" si="1063"/>
        <v>9.4988178535130707</v>
      </c>
      <c r="N757" s="136">
        <f t="shared" si="1063"/>
        <v>9.2868273084235664</v>
      </c>
      <c r="O757" s="136">
        <f t="shared" si="1063"/>
        <v>9.587798319866458</v>
      </c>
      <c r="P757" s="136">
        <f t="shared" si="1063"/>
        <v>9.7243615012507174</v>
      </c>
      <c r="Q757" s="136">
        <f t="shared" si="1063"/>
        <v>9.4473554251172516</v>
      </c>
      <c r="R757" s="136">
        <f t="shared" si="1063"/>
        <v>9.230397389959375</v>
      </c>
      <c r="S757" s="136">
        <f t="shared" ref="S757" si="1103">S708/S$713*100</f>
        <v>9.7185689445932386</v>
      </c>
      <c r="T757" s="136">
        <f t="shared" ref="T757:U757" si="1104">T708/T$713*100</f>
        <v>9.4295526924222681</v>
      </c>
      <c r="U757" s="136">
        <f t="shared" si="1104"/>
        <v>9.3721390372113902</v>
      </c>
      <c r="V757" s="136">
        <f t="shared" ref="V757" si="1105">V708/V$713*100</f>
        <v>9.3210020571498653</v>
      </c>
    </row>
    <row r="758" spans="1:22" ht="12" customHeight="1">
      <c r="A758" s="70" t="s">
        <v>32</v>
      </c>
      <c r="B758" s="136">
        <f t="shared" si="1066"/>
        <v>2.6844556250434639</v>
      </c>
      <c r="C758" s="136">
        <f t="shared" si="1063"/>
        <v>2.6635323551890382</v>
      </c>
      <c r="D758" s="136">
        <f t="shared" si="1063"/>
        <v>2.7429541857036579</v>
      </c>
      <c r="E758" s="136">
        <f t="shared" si="1063"/>
        <v>2.8119709749046673</v>
      </c>
      <c r="F758" s="136">
        <f t="shared" si="1063"/>
        <v>2.7939343936962504</v>
      </c>
      <c r="G758" s="136">
        <f t="shared" si="1063"/>
        <v>2.7548209366391183</v>
      </c>
      <c r="H758" s="136">
        <f t="shared" si="1063"/>
        <v>2.7255352702968536</v>
      </c>
      <c r="I758" s="136">
        <f t="shared" si="1063"/>
        <v>2.7356838872016311</v>
      </c>
      <c r="J758" s="136">
        <f t="shared" si="1063"/>
        <v>2.7942629357454742</v>
      </c>
      <c r="K758" s="136">
        <f t="shared" si="1063"/>
        <v>2.7890400197541698</v>
      </c>
      <c r="L758" s="136">
        <f t="shared" si="1063"/>
        <v>2.7890667364274071</v>
      </c>
      <c r="M758" s="136">
        <f t="shared" si="1063"/>
        <v>2.7416701881593495</v>
      </c>
      <c r="N758" s="136">
        <f t="shared" si="1063"/>
        <v>2.6055129253491778</v>
      </c>
      <c r="O758" s="136">
        <f t="shared" si="1063"/>
        <v>2.4349330436948144</v>
      </c>
      <c r="P758" s="136">
        <f t="shared" si="1063"/>
        <v>2.3195310294819014</v>
      </c>
      <c r="Q758" s="136">
        <f t="shared" si="1063"/>
        <v>2.2855625505697255</v>
      </c>
      <c r="R758" s="136">
        <f t="shared" si="1063"/>
        <v>2.2936788959471794</v>
      </c>
      <c r="S758" s="136">
        <f t="shared" ref="S758" si="1106">S709/S$713*100</f>
        <v>2.2135231914127402</v>
      </c>
      <c r="T758" s="136">
        <f t="shared" ref="T758:U758" si="1107">T709/T$713*100</f>
        <v>2.1317762891346086</v>
      </c>
      <c r="U758" s="136">
        <f t="shared" si="1107"/>
        <v>2.0854093672602305</v>
      </c>
      <c r="V758" s="136">
        <f t="shared" ref="V758" si="1108">V709/V$713*100</f>
        <v>2.1429994276283741</v>
      </c>
    </row>
    <row r="759" spans="1:22" ht="12" customHeight="1">
      <c r="A759" s="70" t="s">
        <v>33</v>
      </c>
      <c r="B759" s="136">
        <f t="shared" si="1066"/>
        <v>3.5993550400835792</v>
      </c>
      <c r="C759" s="136">
        <f t="shared" ref="C759:R764" si="1109">C710/C$713*100</f>
        <v>3.4860394861736888</v>
      </c>
      <c r="D759" s="136">
        <f t="shared" si="1109"/>
        <v>3.3745289787777764</v>
      </c>
      <c r="E759" s="136">
        <f t="shared" si="1109"/>
        <v>3.3103185751966149</v>
      </c>
      <c r="F759" s="136">
        <f t="shared" si="1109"/>
        <v>3.2417528727816345</v>
      </c>
      <c r="G759" s="136">
        <f t="shared" si="1109"/>
        <v>3.1752577484849285</v>
      </c>
      <c r="H759" s="136">
        <f t="shared" si="1109"/>
        <v>3.1457347114996383</v>
      </c>
      <c r="I759" s="136">
        <f t="shared" si="1109"/>
        <v>3.0499528343303037</v>
      </c>
      <c r="J759" s="136">
        <f t="shared" si="1109"/>
        <v>2.9344928715695078</v>
      </c>
      <c r="K759" s="136">
        <f t="shared" si="1109"/>
        <v>2.9569253738938905</v>
      </c>
      <c r="L759" s="136">
        <f t="shared" si="1109"/>
        <v>2.9129555743047173</v>
      </c>
      <c r="M759" s="136">
        <f t="shared" si="1109"/>
        <v>2.8822707797701201</v>
      </c>
      <c r="N759" s="136">
        <f t="shared" si="1109"/>
        <v>2.8844060364709785</v>
      </c>
      <c r="O759" s="136">
        <f t="shared" si="1109"/>
        <v>2.9149293697896508</v>
      </c>
      <c r="P759" s="136">
        <f t="shared" si="1109"/>
        <v>2.9285411860892925</v>
      </c>
      <c r="Q759" s="136">
        <f t="shared" si="1109"/>
        <v>2.7596455480318594</v>
      </c>
      <c r="R759" s="136">
        <f t="shared" si="1109"/>
        <v>2.822663101114411</v>
      </c>
      <c r="S759" s="136">
        <f t="shared" ref="S759" si="1110">S710/S$713*100</f>
        <v>2.7554362170034254</v>
      </c>
      <c r="T759" s="136">
        <f t="shared" ref="T759:U759" si="1111">T710/T$713*100</f>
        <v>2.6732754557790366</v>
      </c>
      <c r="U759" s="136">
        <f t="shared" si="1111"/>
        <v>2.6809165228841652</v>
      </c>
      <c r="V759" s="136">
        <f t="shared" ref="V759" si="1112">V710/V$713*100</f>
        <v>2.6694106872131877</v>
      </c>
    </row>
    <row r="760" spans="1:22" ht="12" customHeight="1">
      <c r="A760" s="70" t="s">
        <v>34</v>
      </c>
      <c r="B760" s="136">
        <f t="shared" si="1066"/>
        <v>6.2411960868981602</v>
      </c>
      <c r="C760" s="136">
        <f t="shared" si="1109"/>
        <v>6.5349835133112713</v>
      </c>
      <c r="D760" s="136">
        <f t="shared" si="1109"/>
        <v>6.8035980599916712</v>
      </c>
      <c r="E760" s="136">
        <f t="shared" si="1109"/>
        <v>7.0839015666092493</v>
      </c>
      <c r="F760" s="136">
        <f t="shared" si="1109"/>
        <v>7.1304218181305332</v>
      </c>
      <c r="G760" s="136">
        <f t="shared" si="1109"/>
        <v>7.0336301358334312</v>
      </c>
      <c r="H760" s="136">
        <f t="shared" si="1109"/>
        <v>7.2230320685498466</v>
      </c>
      <c r="I760" s="136">
        <f t="shared" si="1109"/>
        <v>7.6691303881243069</v>
      </c>
      <c r="J760" s="136">
        <f t="shared" si="1109"/>
        <v>7.7056956125244325</v>
      </c>
      <c r="K760" s="136">
        <f t="shared" si="1109"/>
        <v>7.6783044959013322</v>
      </c>
      <c r="L760" s="136">
        <f t="shared" si="1109"/>
        <v>7.7109583843689737</v>
      </c>
      <c r="M760" s="136">
        <f t="shared" si="1109"/>
        <v>7.9463895120989116</v>
      </c>
      <c r="N760" s="136">
        <f t="shared" si="1109"/>
        <v>8.0423621325623618</v>
      </c>
      <c r="O760" s="136">
        <f t="shared" si="1109"/>
        <v>8.3339394865902463</v>
      </c>
      <c r="P760" s="136">
        <f t="shared" si="1109"/>
        <v>8.4244909529788501</v>
      </c>
      <c r="Q760" s="136">
        <f t="shared" si="1109"/>
        <v>8.7191368347699836</v>
      </c>
      <c r="R760" s="136">
        <f t="shared" si="1109"/>
        <v>8.6232106177354506</v>
      </c>
      <c r="S760" s="136">
        <f t="shared" ref="S760" si="1113">S711/S$713*100</f>
        <v>8.7307617545165304</v>
      </c>
      <c r="T760" s="136">
        <f t="shared" ref="T760:U760" si="1114">T711/T$713*100</f>
        <v>9.3193835071315654</v>
      </c>
      <c r="U760" s="136">
        <f t="shared" si="1114"/>
        <v>9.3437077906982129</v>
      </c>
      <c r="V760" s="136">
        <f t="shared" ref="V760" si="1115">V711/V$713*100</f>
        <v>9.0030136992060363</v>
      </c>
    </row>
    <row r="761" spans="1:22" ht="12" customHeight="1">
      <c r="A761" s="70" t="s">
        <v>35</v>
      </c>
      <c r="B761" s="136">
        <f t="shared" si="1066"/>
        <v>3.8720842976195673</v>
      </c>
      <c r="C761" s="136">
        <f t="shared" si="1109"/>
        <v>3.8359834587916661</v>
      </c>
      <c r="D761" s="136">
        <f t="shared" si="1109"/>
        <v>3.8958029753548304</v>
      </c>
      <c r="E761" s="136">
        <f t="shared" si="1109"/>
        <v>3.9062660108877587</v>
      </c>
      <c r="F761" s="136">
        <f t="shared" si="1109"/>
        <v>3.8027398585041081</v>
      </c>
      <c r="G761" s="136">
        <f t="shared" si="1109"/>
        <v>3.671999172832352</v>
      </c>
      <c r="H761" s="136">
        <f t="shared" si="1109"/>
        <v>3.668834567988847</v>
      </c>
      <c r="I761" s="136">
        <f t="shared" si="1109"/>
        <v>3.6169539757620237</v>
      </c>
      <c r="J761" s="136">
        <f t="shared" si="1109"/>
        <v>3.6266462581758563</v>
      </c>
      <c r="K761" s="136">
        <f t="shared" si="1109"/>
        <v>3.7552095708808055</v>
      </c>
      <c r="L761" s="136">
        <f t="shared" si="1109"/>
        <v>3.9194159501464805</v>
      </c>
      <c r="M761" s="136">
        <f t="shared" si="1109"/>
        <v>3.8585691355155842</v>
      </c>
      <c r="N761" s="136">
        <f t="shared" si="1109"/>
        <v>3.8143450996078472</v>
      </c>
      <c r="O761" s="136">
        <f t="shared" si="1109"/>
        <v>3.7858329038891614</v>
      </c>
      <c r="P761" s="136">
        <f t="shared" si="1109"/>
        <v>3.7607004506477457</v>
      </c>
      <c r="Q761" s="136">
        <f t="shared" si="1109"/>
        <v>3.818534157068477</v>
      </c>
      <c r="R761" s="136">
        <f t="shared" si="1109"/>
        <v>3.7958615635580824</v>
      </c>
      <c r="S761" s="136">
        <f t="shared" ref="S761" si="1116">S712/S$713*100</f>
        <v>3.7380074680744277</v>
      </c>
      <c r="T761" s="136">
        <f t="shared" ref="T761:U761" si="1117">T712/T$713*100</f>
        <v>3.6502800005771494</v>
      </c>
      <c r="U761" s="136">
        <f t="shared" si="1117"/>
        <v>3.7273717892267646</v>
      </c>
      <c r="V761" s="136">
        <f t="shared" ref="V761" si="1118">V712/V$713*100</f>
        <v>3.60911902127296</v>
      </c>
    </row>
    <row r="762" spans="1:22" ht="12" customHeight="1">
      <c r="A762" s="72" t="s">
        <v>5</v>
      </c>
      <c r="B762" s="137">
        <f t="shared" si="1066"/>
        <v>100</v>
      </c>
      <c r="C762" s="137">
        <f t="shared" si="1109"/>
        <v>100</v>
      </c>
      <c r="D762" s="137">
        <f t="shared" si="1109"/>
        <v>100</v>
      </c>
      <c r="E762" s="137">
        <f t="shared" si="1109"/>
        <v>100</v>
      </c>
      <c r="F762" s="137">
        <f t="shared" si="1109"/>
        <v>100</v>
      </c>
      <c r="G762" s="137">
        <f t="shared" si="1109"/>
        <v>100</v>
      </c>
      <c r="H762" s="137">
        <f t="shared" si="1109"/>
        <v>100</v>
      </c>
      <c r="I762" s="137">
        <f t="shared" si="1109"/>
        <v>100</v>
      </c>
      <c r="J762" s="137">
        <f t="shared" si="1109"/>
        <v>100</v>
      </c>
      <c r="K762" s="137">
        <f t="shared" si="1109"/>
        <v>100</v>
      </c>
      <c r="L762" s="137">
        <f t="shared" si="1109"/>
        <v>100</v>
      </c>
      <c r="M762" s="137">
        <f t="shared" si="1109"/>
        <v>100</v>
      </c>
      <c r="N762" s="137">
        <f t="shared" si="1109"/>
        <v>100</v>
      </c>
      <c r="O762" s="137">
        <f t="shared" si="1109"/>
        <v>100</v>
      </c>
      <c r="P762" s="137">
        <f t="shared" si="1109"/>
        <v>100</v>
      </c>
      <c r="Q762" s="137">
        <f t="shared" si="1109"/>
        <v>100</v>
      </c>
      <c r="R762" s="137">
        <f t="shared" si="1109"/>
        <v>100</v>
      </c>
      <c r="S762" s="137">
        <f t="shared" ref="S762" si="1119">S713/S$713*100</f>
        <v>100</v>
      </c>
      <c r="T762" s="137">
        <f t="shared" ref="T762:U762" si="1120">T713/T$713*100</f>
        <v>100</v>
      </c>
      <c r="U762" s="137">
        <f t="shared" si="1120"/>
        <v>100</v>
      </c>
      <c r="V762" s="137">
        <f t="shared" ref="V762" si="1121">V713/V$713*100</f>
        <v>100</v>
      </c>
    </row>
    <row r="763" spans="1:22" ht="12" customHeight="1">
      <c r="A763" s="73" t="s">
        <v>3</v>
      </c>
      <c r="B763" s="136">
        <f t="shared" si="1066"/>
        <v>25.716968041492212</v>
      </c>
      <c r="C763" s="136">
        <f t="shared" si="1109"/>
        <v>25.953628779002479</v>
      </c>
      <c r="D763" s="136">
        <f t="shared" si="1109"/>
        <v>25.480318061765601</v>
      </c>
      <c r="E763" s="136">
        <f t="shared" si="1109"/>
        <v>24.840679936050801</v>
      </c>
      <c r="F763" s="136">
        <f t="shared" si="1109"/>
        <v>23.896304847790674</v>
      </c>
      <c r="G763" s="136">
        <f t="shared" si="1109"/>
        <v>23.965278996754648</v>
      </c>
      <c r="H763" s="136">
        <f t="shared" si="1109"/>
        <v>23.666315671881421</v>
      </c>
      <c r="I763" s="136">
        <f t="shared" si="1109"/>
        <v>23.475351903924619</v>
      </c>
      <c r="J763" s="136">
        <f t="shared" si="1109"/>
        <v>23.456104065925988</v>
      </c>
      <c r="K763" s="136">
        <f t="shared" si="1109"/>
        <v>23.691080196839263</v>
      </c>
      <c r="L763" s="136">
        <f t="shared" si="1109"/>
        <v>23.412218408866082</v>
      </c>
      <c r="M763" s="136">
        <f t="shared" si="1109"/>
        <v>22.833512922568787</v>
      </c>
      <c r="N763" s="136">
        <f t="shared" si="1109"/>
        <v>22.687225157532044</v>
      </c>
      <c r="O763" s="136">
        <f t="shared" si="1109"/>
        <v>21.961076330927625</v>
      </c>
      <c r="P763" s="136">
        <f t="shared" si="1109"/>
        <v>21.328495318324716</v>
      </c>
      <c r="Q763" s="136">
        <f t="shared" si="1109"/>
        <v>21.196167781842419</v>
      </c>
      <c r="R763" s="136">
        <f t="shared" si="1109"/>
        <v>20.833521828437746</v>
      </c>
      <c r="S763" s="136">
        <f t="shared" ref="S763" si="1122">S714/S$713*100</f>
        <v>20.456307421297375</v>
      </c>
      <c r="T763" s="136">
        <f t="shared" ref="T763:U763" si="1123">T714/T$713*100</f>
        <v>20.058287007071741</v>
      </c>
      <c r="U763" s="136">
        <f t="shared" si="1123"/>
        <v>20.46820445030118</v>
      </c>
      <c r="V763" s="136">
        <f t="shared" ref="V763" si="1124">V714/V$713*100</f>
        <v>20.276002073842495</v>
      </c>
    </row>
    <row r="764" spans="1:22" ht="12" customHeight="1">
      <c r="A764" s="73" t="s">
        <v>4</v>
      </c>
      <c r="B764" s="136">
        <f t="shared" si="1066"/>
        <v>74.283031958507806</v>
      </c>
      <c r="C764" s="136">
        <f t="shared" si="1109"/>
        <v>74.046371220997514</v>
      </c>
      <c r="D764" s="136">
        <f t="shared" si="1109"/>
        <v>74.519681938234385</v>
      </c>
      <c r="E764" s="136">
        <f t="shared" si="1109"/>
        <v>75.159320063949181</v>
      </c>
      <c r="F764" s="136">
        <f t="shared" si="1109"/>
        <v>76.103695152209312</v>
      </c>
      <c r="G764" s="136">
        <f t="shared" si="1109"/>
        <v>76.034721003245338</v>
      </c>
      <c r="H764" s="136">
        <f t="shared" si="1109"/>
        <v>76.333684328118579</v>
      </c>
      <c r="I764" s="136">
        <f t="shared" si="1109"/>
        <v>76.524648096075367</v>
      </c>
      <c r="J764" s="136">
        <f t="shared" si="1109"/>
        <v>76.543895934074015</v>
      </c>
      <c r="K764" s="136">
        <f t="shared" si="1109"/>
        <v>76.308919803160734</v>
      </c>
      <c r="L764" s="136">
        <f t="shared" si="1109"/>
        <v>76.587781591133918</v>
      </c>
      <c r="M764" s="136">
        <f t="shared" si="1109"/>
        <v>77.166487077431199</v>
      </c>
      <c r="N764" s="136">
        <f t="shared" si="1109"/>
        <v>77.312774842467945</v>
      </c>
      <c r="O764" s="136">
        <f t="shared" si="1109"/>
        <v>78.038923669072389</v>
      </c>
      <c r="P764" s="136">
        <f t="shared" si="1109"/>
        <v>78.671504681675287</v>
      </c>
      <c r="Q764" s="136">
        <f t="shared" si="1109"/>
        <v>78.803832218157567</v>
      </c>
      <c r="R764" s="136">
        <f t="shared" si="1109"/>
        <v>79.166478171562261</v>
      </c>
      <c r="S764" s="136">
        <f t="shared" ref="S764" si="1125">S715/S$713*100</f>
        <v>79.543692578702618</v>
      </c>
      <c r="T764" s="136">
        <f t="shared" ref="T764:U764" si="1126">T715/T$713*100</f>
        <v>79.941712992928259</v>
      </c>
      <c r="U764" s="136">
        <f t="shared" si="1126"/>
        <v>79.531795549698799</v>
      </c>
      <c r="V764" s="136">
        <f t="shared" ref="V764" si="1127">V715/V$713*100</f>
        <v>79.723997926157494</v>
      </c>
    </row>
    <row r="765" spans="1:22" ht="12" customHeight="1">
      <c r="A765" s="14"/>
      <c r="B765" s="138"/>
      <c r="C765" s="138"/>
      <c r="D765" s="138"/>
      <c r="E765" s="138"/>
      <c r="F765" s="138"/>
      <c r="G765" s="138"/>
      <c r="H765" s="138"/>
      <c r="I765" s="124"/>
      <c r="J765" s="124"/>
      <c r="K765" s="124"/>
      <c r="L765" s="124"/>
      <c r="M765" s="124"/>
    </row>
    <row r="766" spans="1:22" ht="12" customHeight="1">
      <c r="A766" s="127"/>
      <c r="B766" s="184" t="s">
        <v>96</v>
      </c>
      <c r="C766" s="184"/>
      <c r="D766" s="184"/>
      <c r="E766" s="184"/>
      <c r="F766" s="184"/>
      <c r="G766" s="184"/>
      <c r="H766" s="184"/>
      <c r="I766" s="184"/>
      <c r="J766" s="184"/>
      <c r="K766" s="184"/>
      <c r="L766" s="184"/>
      <c r="M766" s="184"/>
      <c r="N766" s="184"/>
      <c r="O766" s="184"/>
      <c r="P766" s="184"/>
      <c r="Q766" s="184"/>
      <c r="R766" s="184"/>
      <c r="S766" s="184"/>
      <c r="T766" s="184"/>
      <c r="U766" s="184"/>
      <c r="V766" s="184"/>
    </row>
    <row r="767" spans="1:22" ht="12" customHeight="1">
      <c r="A767" s="70" t="s">
        <v>18</v>
      </c>
      <c r="B767" s="136">
        <f t="shared" ref="B767:T767" si="1128">B694/$Q694*100</f>
        <v>77.972111997467934</v>
      </c>
      <c r="C767" s="136">
        <f t="shared" si="1128"/>
        <v>80.106792645257343</v>
      </c>
      <c r="D767" s="136">
        <f t="shared" si="1128"/>
        <v>76.897152000750253</v>
      </c>
      <c r="E767" s="136">
        <f t="shared" si="1128"/>
        <v>78.462701701531572</v>
      </c>
      <c r="F767" s="136">
        <f t="shared" si="1128"/>
        <v>80.343588631448142</v>
      </c>
      <c r="G767" s="136">
        <f t="shared" si="1128"/>
        <v>79.301451840737116</v>
      </c>
      <c r="H767" s="136">
        <f t="shared" si="1128"/>
        <v>81.375175105942759</v>
      </c>
      <c r="I767" s="136">
        <f t="shared" si="1128"/>
        <v>84.743656622374871</v>
      </c>
      <c r="J767" s="136">
        <f t="shared" si="1128"/>
        <v>88.595108170047652</v>
      </c>
      <c r="K767" s="136">
        <f t="shared" si="1128"/>
        <v>90.728030431801002</v>
      </c>
      <c r="L767" s="136">
        <f t="shared" si="1128"/>
        <v>94.862582131281115</v>
      </c>
      <c r="M767" s="136">
        <f t="shared" si="1128"/>
        <v>97.190099114359569</v>
      </c>
      <c r="N767" s="136">
        <f t="shared" si="1128"/>
        <v>98.362942600418506</v>
      </c>
      <c r="O767" s="136">
        <f t="shared" si="1128"/>
        <v>103.45933146162909</v>
      </c>
      <c r="P767" s="136">
        <f t="shared" si="1128"/>
        <v>101.00286616923879</v>
      </c>
      <c r="Q767" s="139">
        <f t="shared" si="1128"/>
        <v>100</v>
      </c>
      <c r="R767" s="136">
        <f t="shared" si="1128"/>
        <v>100.56326966022122</v>
      </c>
      <c r="S767" s="136">
        <f t="shared" si="1128"/>
        <v>99.545750274015163</v>
      </c>
      <c r="T767" s="136">
        <f t="shared" si="1128"/>
        <v>103.47867370802587</v>
      </c>
      <c r="U767" s="136">
        <f t="shared" ref="U767:V767" si="1129">U694/$Q694*100</f>
        <v>111.24546482934865</v>
      </c>
      <c r="V767" s="136">
        <f t="shared" si="1129"/>
        <v>109.64709192256068</v>
      </c>
    </row>
    <row r="768" spans="1:22" ht="12" customHeight="1">
      <c r="A768" s="70" t="s">
        <v>19</v>
      </c>
      <c r="B768" s="136">
        <f t="shared" ref="B768:T768" si="1130">B695/$Q695*100</f>
        <v>99.477125228641071</v>
      </c>
      <c r="C768" s="136">
        <f t="shared" si="1130"/>
        <v>98.231931357021352</v>
      </c>
      <c r="D768" s="136">
        <f t="shared" si="1130"/>
        <v>94.041733992459513</v>
      </c>
      <c r="E768" s="136">
        <f t="shared" si="1130"/>
        <v>93.776697009934892</v>
      </c>
      <c r="F768" s="136">
        <f t="shared" si="1130"/>
        <v>88.299710432431581</v>
      </c>
      <c r="G768" s="136">
        <f t="shared" si="1130"/>
        <v>86.289535572015936</v>
      </c>
      <c r="H768" s="136">
        <f t="shared" si="1130"/>
        <v>85.804256589928613</v>
      </c>
      <c r="I768" s="136">
        <f t="shared" si="1130"/>
        <v>85.801590221895154</v>
      </c>
      <c r="J768" s="136">
        <f t="shared" si="1130"/>
        <v>86.238074668970413</v>
      </c>
      <c r="K768" s="136">
        <f t="shared" si="1130"/>
        <v>89.001231862031446</v>
      </c>
      <c r="L768" s="136">
        <f t="shared" si="1130"/>
        <v>88.748460172460682</v>
      </c>
      <c r="M768" s="136">
        <f t="shared" si="1130"/>
        <v>89.43504994107326</v>
      </c>
      <c r="N768" s="136">
        <f t="shared" si="1130"/>
        <v>92.136347395758349</v>
      </c>
      <c r="O768" s="136">
        <f t="shared" si="1130"/>
        <v>94.199316343236234</v>
      </c>
      <c r="P768" s="136">
        <f t="shared" si="1130"/>
        <v>93.676974845483969</v>
      </c>
      <c r="Q768" s="139">
        <f t="shared" si="1130"/>
        <v>100</v>
      </c>
      <c r="R768" s="136">
        <f t="shared" si="1130"/>
        <v>99.746961673625904</v>
      </c>
      <c r="S768" s="136">
        <f t="shared" si="1130"/>
        <v>101.91525215842493</v>
      </c>
      <c r="T768" s="136">
        <f t="shared" si="1130"/>
        <v>104.01555025837106</v>
      </c>
      <c r="U768" s="136">
        <f t="shared" ref="U768:V768" si="1131">U695/$Q695*100</f>
        <v>106.59232832589419</v>
      </c>
      <c r="V768" s="136">
        <f t="shared" si="1131"/>
        <v>102.94153721449865</v>
      </c>
    </row>
    <row r="769" spans="1:22" ht="12" customHeight="1">
      <c r="A769" s="70" t="s">
        <v>20</v>
      </c>
      <c r="B769" s="136">
        <f t="shared" ref="B769:T769" si="1132">B696/$Q696*100</f>
        <v>111.86175176643114</v>
      </c>
      <c r="C769" s="136">
        <f t="shared" si="1132"/>
        <v>111.22294805137093</v>
      </c>
      <c r="D769" s="136">
        <f t="shared" si="1132"/>
        <v>109.7875838777052</v>
      </c>
      <c r="E769" s="136">
        <f t="shared" si="1132"/>
        <v>105.1143180909212</v>
      </c>
      <c r="F769" s="136">
        <f t="shared" si="1132"/>
        <v>98.576300937652761</v>
      </c>
      <c r="G769" s="136">
        <f t="shared" si="1132"/>
        <v>95.353397324801136</v>
      </c>
      <c r="H769" s="136">
        <f t="shared" si="1132"/>
        <v>95.726680886992838</v>
      </c>
      <c r="I769" s="136">
        <f t="shared" si="1132"/>
        <v>100.80655912544994</v>
      </c>
      <c r="J769" s="136">
        <f t="shared" si="1132"/>
        <v>104.58438874816692</v>
      </c>
      <c r="K769" s="136">
        <f t="shared" si="1132"/>
        <v>98.525752121939306</v>
      </c>
      <c r="L769" s="136">
        <f t="shared" si="1132"/>
        <v>104.95322845842776</v>
      </c>
      <c r="M769" s="136">
        <f t="shared" si="1132"/>
        <v>101.99973336888415</v>
      </c>
      <c r="N769" s="136">
        <f t="shared" si="1132"/>
        <v>103.99780029329422</v>
      </c>
      <c r="O769" s="136">
        <f t="shared" si="1132"/>
        <v>104.04557170155088</v>
      </c>
      <c r="P769" s="136">
        <f t="shared" si="1132"/>
        <v>98.685730791450027</v>
      </c>
      <c r="Q769" s="139">
        <f t="shared" si="1132"/>
        <v>100</v>
      </c>
      <c r="R769" s="136">
        <f t="shared" si="1132"/>
        <v>102.37857174598943</v>
      </c>
      <c r="S769" s="136">
        <f t="shared" si="1132"/>
        <v>105.50815446829311</v>
      </c>
      <c r="T769" s="136">
        <f t="shared" si="1132"/>
        <v>106.73243567524331</v>
      </c>
      <c r="U769" s="136">
        <f t="shared" ref="U769:V769" si="1133">U696/$Q696*100</f>
        <v>114.30475936541795</v>
      </c>
      <c r="V769" s="136">
        <f t="shared" si="1133"/>
        <v>108.42443229791583</v>
      </c>
    </row>
    <row r="770" spans="1:22" ht="12" customHeight="1">
      <c r="A770" s="70" t="s">
        <v>21</v>
      </c>
      <c r="B770" s="136">
        <f t="shared" ref="B770:T770" si="1134">B697/$Q697*100</f>
        <v>77.14685452269957</v>
      </c>
      <c r="C770" s="136">
        <f t="shared" si="1134"/>
        <v>81.196680457106623</v>
      </c>
      <c r="D770" s="136">
        <f t="shared" si="1134"/>
        <v>78.013630128376803</v>
      </c>
      <c r="E770" s="136">
        <f t="shared" si="1134"/>
        <v>75.066948304978226</v>
      </c>
      <c r="F770" s="136">
        <f t="shared" si="1134"/>
        <v>73.830454100788629</v>
      </c>
      <c r="G770" s="136">
        <f t="shared" si="1134"/>
        <v>77.2521956311449</v>
      </c>
      <c r="H770" s="136">
        <f t="shared" si="1134"/>
        <v>79.372270831853186</v>
      </c>
      <c r="I770" s="136">
        <f t="shared" si="1134"/>
        <v>82.444924771965873</v>
      </c>
      <c r="J770" s="136">
        <f t="shared" si="1134"/>
        <v>86.482590708121776</v>
      </c>
      <c r="K770" s="136">
        <f t="shared" si="1134"/>
        <v>89.649108904397821</v>
      </c>
      <c r="L770" s="136">
        <f t="shared" si="1134"/>
        <v>91.233870923668007</v>
      </c>
      <c r="M770" s="136">
        <f t="shared" si="1134"/>
        <v>95.053066778884769</v>
      </c>
      <c r="N770" s="136">
        <f t="shared" si="1134"/>
        <v>100.18199008618569</v>
      </c>
      <c r="O770" s="136">
        <f t="shared" si="1134"/>
        <v>96.726501144952636</v>
      </c>
      <c r="P770" s="136">
        <f t="shared" si="1134"/>
        <v>95.794963301398525</v>
      </c>
      <c r="Q770" s="139">
        <f t="shared" si="1134"/>
        <v>100</v>
      </c>
      <c r="R770" s="136">
        <f t="shared" si="1134"/>
        <v>102.24071877886291</v>
      </c>
      <c r="S770" s="136">
        <f t="shared" si="1134"/>
        <v>108.40324193751127</v>
      </c>
      <c r="T770" s="136">
        <f t="shared" si="1134"/>
        <v>110.95533864911984</v>
      </c>
      <c r="U770" s="136">
        <f t="shared" ref="U770:V770" si="1135">U697/$Q697*100</f>
        <v>120.61529591150799</v>
      </c>
      <c r="V770" s="136">
        <f t="shared" si="1135"/>
        <v>119.06797029134808</v>
      </c>
    </row>
    <row r="771" spans="1:22" ht="12" customHeight="1">
      <c r="A771" s="70"/>
      <c r="B771" s="136"/>
      <c r="C771" s="136"/>
      <c r="D771" s="136"/>
      <c r="E771" s="136"/>
      <c r="F771" s="136"/>
      <c r="G771" s="136"/>
      <c r="H771" s="136"/>
      <c r="I771" s="136"/>
      <c r="J771" s="136"/>
      <c r="K771" s="136"/>
      <c r="L771" s="136"/>
      <c r="M771" s="136"/>
      <c r="N771" s="136"/>
      <c r="O771" s="136"/>
      <c r="P771" s="136"/>
      <c r="Q771" s="139"/>
      <c r="R771" s="136"/>
      <c r="S771" s="136"/>
      <c r="T771" s="136"/>
      <c r="U771" s="136"/>
      <c r="V771" s="136"/>
    </row>
    <row r="772" spans="1:22" ht="12" customHeight="1">
      <c r="A772" s="70" t="s">
        <v>22</v>
      </c>
      <c r="B772" s="136">
        <f t="shared" ref="B772:T772" si="1136">B699/$Q699*100</f>
        <v>70.45040812731223</v>
      </c>
      <c r="C772" s="136">
        <f t="shared" si="1136"/>
        <v>71.918247303619324</v>
      </c>
      <c r="D772" s="136">
        <f t="shared" si="1136"/>
        <v>71.426928572826739</v>
      </c>
      <c r="E772" s="136">
        <f t="shared" si="1136"/>
        <v>71.96522598704172</v>
      </c>
      <c r="F772" s="136">
        <f t="shared" si="1136"/>
        <v>73.198905788165277</v>
      </c>
      <c r="G772" s="136">
        <f t="shared" si="1136"/>
        <v>73.20820365259263</v>
      </c>
      <c r="H772" s="136">
        <f t="shared" si="1136"/>
        <v>74.544159962417041</v>
      </c>
      <c r="I772" s="136">
        <f t="shared" si="1136"/>
        <v>75.75973339597158</v>
      </c>
      <c r="J772" s="136">
        <f t="shared" si="1136"/>
        <v>78.332795035919105</v>
      </c>
      <c r="K772" s="136">
        <f t="shared" si="1136"/>
        <v>76.746530428484732</v>
      </c>
      <c r="L772" s="136">
        <f t="shared" si="1136"/>
        <v>77.161264118073092</v>
      </c>
      <c r="M772" s="136">
        <f t="shared" si="1136"/>
        <v>79.628623720320235</v>
      </c>
      <c r="N772" s="136">
        <f t="shared" si="1136"/>
        <v>83.757364887349027</v>
      </c>
      <c r="O772" s="136">
        <f t="shared" si="1136"/>
        <v>88.969307260164015</v>
      </c>
      <c r="P772" s="136">
        <f t="shared" si="1136"/>
        <v>91.42639027541253</v>
      </c>
      <c r="Q772" s="139">
        <f t="shared" si="1136"/>
        <v>100</v>
      </c>
      <c r="R772" s="136">
        <f t="shared" si="1136"/>
        <v>104.06439015796582</v>
      </c>
      <c r="S772" s="136">
        <f t="shared" si="1136"/>
        <v>109.20586450564723</v>
      </c>
      <c r="T772" s="136">
        <f t="shared" si="1136"/>
        <v>114.43004091060347</v>
      </c>
      <c r="U772" s="136">
        <f t="shared" ref="U772:V772" si="1137">U699/$Q699*100</f>
        <v>119.709759821481</v>
      </c>
      <c r="V772" s="136">
        <f t="shared" si="1137"/>
        <v>118.16337815882709</v>
      </c>
    </row>
    <row r="773" spans="1:22" ht="12" customHeight="1">
      <c r="A773" s="70" t="s">
        <v>23</v>
      </c>
      <c r="B773" s="136">
        <f t="shared" ref="B773:T773" si="1138">B700/$Q700*100</f>
        <v>58.391150648994298</v>
      </c>
      <c r="C773" s="136">
        <f t="shared" si="1138"/>
        <v>57.350374856231376</v>
      </c>
      <c r="D773" s="136">
        <f t="shared" si="1138"/>
        <v>54.632715261848006</v>
      </c>
      <c r="E773" s="136">
        <f t="shared" si="1138"/>
        <v>54.980965483992165</v>
      </c>
      <c r="F773" s="136">
        <f t="shared" si="1138"/>
        <v>55.960323067474128</v>
      </c>
      <c r="G773" s="136">
        <f t="shared" si="1138"/>
        <v>59.137016459823641</v>
      </c>
      <c r="H773" s="136">
        <f t="shared" si="1138"/>
        <v>62.204593158857747</v>
      </c>
      <c r="I773" s="136">
        <f t="shared" si="1138"/>
        <v>66.16395199891268</v>
      </c>
      <c r="J773" s="136">
        <f t="shared" si="1138"/>
        <v>69.262173691721614</v>
      </c>
      <c r="K773" s="136">
        <f t="shared" si="1138"/>
        <v>70.163444240856819</v>
      </c>
      <c r="L773" s="136">
        <f t="shared" si="1138"/>
        <v>81.199232208273131</v>
      </c>
      <c r="M773" s="136">
        <f t="shared" si="1138"/>
        <v>86.617626128511503</v>
      </c>
      <c r="N773" s="136">
        <f t="shared" si="1138"/>
        <v>93.137829385599929</v>
      </c>
      <c r="O773" s="136">
        <f t="shared" si="1138"/>
        <v>94.240536274568882</v>
      </c>
      <c r="P773" s="136">
        <f t="shared" si="1138"/>
        <v>95.838691933186226</v>
      </c>
      <c r="Q773" s="139">
        <f t="shared" si="1138"/>
        <v>100</v>
      </c>
      <c r="R773" s="136">
        <f t="shared" si="1138"/>
        <v>104.60610925260836</v>
      </c>
      <c r="S773" s="136">
        <f t="shared" si="1138"/>
        <v>112.76229357904037</v>
      </c>
      <c r="T773" s="136">
        <f t="shared" si="1138"/>
        <v>116.9024450601937</v>
      </c>
      <c r="U773" s="136">
        <f t="shared" ref="U773:V773" si="1139">U700/$Q700*100</f>
        <v>119.65331408297742</v>
      </c>
      <c r="V773" s="136">
        <f t="shared" si="1139"/>
        <v>123.49868380392846</v>
      </c>
    </row>
    <row r="774" spans="1:22" ht="12" customHeight="1">
      <c r="A774" s="70" t="s">
        <v>24</v>
      </c>
      <c r="B774" s="136">
        <f t="shared" ref="B774:T774" si="1140">B701/$Q701*100</f>
        <v>86.17833441445039</v>
      </c>
      <c r="C774" s="136">
        <f t="shared" si="1140"/>
        <v>84.768724115563089</v>
      </c>
      <c r="D774" s="136">
        <f t="shared" si="1140"/>
        <v>82.411057332468445</v>
      </c>
      <c r="E774" s="136">
        <f t="shared" si="1140"/>
        <v>81.976448281023892</v>
      </c>
      <c r="F774" s="136">
        <f t="shared" si="1140"/>
        <v>80.816825507709197</v>
      </c>
      <c r="G774" s="136">
        <f t="shared" si="1140"/>
        <v>77.550022453969376</v>
      </c>
      <c r="H774" s="136">
        <f t="shared" si="1140"/>
        <v>77.672770819819377</v>
      </c>
      <c r="I774" s="136">
        <f t="shared" si="1140"/>
        <v>77.823960880195614</v>
      </c>
      <c r="J774" s="136">
        <f t="shared" si="1140"/>
        <v>80.659148745072599</v>
      </c>
      <c r="K774" s="136">
        <f t="shared" si="1140"/>
        <v>81.726959732548281</v>
      </c>
      <c r="L774" s="136">
        <f t="shared" si="1140"/>
        <v>83.370091312808739</v>
      </c>
      <c r="M774" s="136">
        <f t="shared" si="1140"/>
        <v>87.93872561249438</v>
      </c>
      <c r="N774" s="136">
        <f t="shared" si="1140"/>
        <v>88.857841425078604</v>
      </c>
      <c r="O774" s="136">
        <f t="shared" si="1140"/>
        <v>90.768923706401878</v>
      </c>
      <c r="P774" s="136">
        <f t="shared" si="1140"/>
        <v>93.666483708397791</v>
      </c>
      <c r="Q774" s="139">
        <f t="shared" si="1140"/>
        <v>100</v>
      </c>
      <c r="R774" s="136">
        <f t="shared" si="1140"/>
        <v>100.51793822663539</v>
      </c>
      <c r="S774" s="136">
        <f t="shared" si="1140"/>
        <v>103.82465944813133</v>
      </c>
      <c r="T774" s="136">
        <f t="shared" si="1140"/>
        <v>106.32054288708149</v>
      </c>
      <c r="U774" s="136">
        <f t="shared" ref="U774:V774" si="1141">U701/$Q701*100</f>
        <v>110.89815877451225</v>
      </c>
      <c r="V774" s="136">
        <f t="shared" si="1141"/>
        <v>109.00054887480665</v>
      </c>
    </row>
    <row r="775" spans="1:22" ht="12" customHeight="1">
      <c r="A775" s="70" t="s">
        <v>25</v>
      </c>
      <c r="B775" s="136">
        <f t="shared" ref="B775:T775" si="1142">B702/$Q702*100</f>
        <v>55.416780988524785</v>
      </c>
      <c r="C775" s="136">
        <f t="shared" si="1142"/>
        <v>59.079768604873685</v>
      </c>
      <c r="D775" s="136">
        <f t="shared" si="1142"/>
        <v>58.37262546775893</v>
      </c>
      <c r="E775" s="136">
        <f t="shared" si="1142"/>
        <v>57.561266909067434</v>
      </c>
      <c r="F775" s="136">
        <f t="shared" si="1142"/>
        <v>58.113009174185017</v>
      </c>
      <c r="G775" s="136">
        <f t="shared" si="1142"/>
        <v>58.160044452949734</v>
      </c>
      <c r="H775" s="136">
        <f t="shared" si="1142"/>
        <v>59.58678124214638</v>
      </c>
      <c r="I775" s="136">
        <f t="shared" si="1142"/>
        <v>62.532711422425216</v>
      </c>
      <c r="J775" s="136">
        <f t="shared" si="1142"/>
        <v>67.495163897195638</v>
      </c>
      <c r="K775" s="136">
        <f t="shared" si="1142"/>
        <v>69.140245828501079</v>
      </c>
      <c r="L775" s="136">
        <f t="shared" si="1142"/>
        <v>70.11046373556951</v>
      </c>
      <c r="M775" s="136">
        <f t="shared" si="1142"/>
        <v>74.850420896575415</v>
      </c>
      <c r="N775" s="136">
        <f t="shared" si="1142"/>
        <v>82.957089530730869</v>
      </c>
      <c r="O775" s="136">
        <f t="shared" si="1142"/>
        <v>85.341363146936828</v>
      </c>
      <c r="P775" s="136">
        <f t="shared" si="1142"/>
        <v>96.104141640747315</v>
      </c>
      <c r="Q775" s="139">
        <f t="shared" si="1142"/>
        <v>100</v>
      </c>
      <c r="R775" s="136">
        <f t="shared" si="1142"/>
        <v>101.61833638063531</v>
      </c>
      <c r="S775" s="136">
        <f t="shared" si="1142"/>
        <v>109.23459306414091</v>
      </c>
      <c r="T775" s="136">
        <f t="shared" si="1142"/>
        <v>118.81918393791344</v>
      </c>
      <c r="U775" s="136">
        <f t="shared" ref="U775:V775" si="1143">U702/$Q702*100</f>
        <v>126.11749135957319</v>
      </c>
      <c r="V775" s="136">
        <f t="shared" si="1143"/>
        <v>127.14166149816583</v>
      </c>
    </row>
    <row r="776" spans="1:22" ht="12" customHeight="1">
      <c r="A776" s="70" t="s">
        <v>26</v>
      </c>
      <c r="B776" s="136">
        <f t="shared" ref="B776:T776" si="1144">B703/$Q703*100</f>
        <v>77.420992482318496</v>
      </c>
      <c r="C776" s="136">
        <f t="shared" si="1144"/>
        <v>75.123498144340417</v>
      </c>
      <c r="D776" s="136">
        <f t="shared" si="1144"/>
        <v>73.630625221670769</v>
      </c>
      <c r="E776" s="136">
        <f t="shared" si="1144"/>
        <v>74.651295948148174</v>
      </c>
      <c r="F776" s="136">
        <f t="shared" si="1144"/>
        <v>73.954699188424215</v>
      </c>
      <c r="G776" s="136">
        <f t="shared" si="1144"/>
        <v>71.681776982403107</v>
      </c>
      <c r="H776" s="136">
        <f t="shared" si="1144"/>
        <v>71.041974301258975</v>
      </c>
      <c r="I776" s="136">
        <f t="shared" si="1144"/>
        <v>73.160277526003583</v>
      </c>
      <c r="J776" s="136">
        <f t="shared" si="1144"/>
        <v>77.290250195302079</v>
      </c>
      <c r="K776" s="136">
        <f t="shared" si="1144"/>
        <v>78.937278474116965</v>
      </c>
      <c r="L776" s="136">
        <f t="shared" si="1144"/>
        <v>82.051680293381992</v>
      </c>
      <c r="M776" s="136">
        <f t="shared" si="1144"/>
        <v>85.476710950593798</v>
      </c>
      <c r="N776" s="136">
        <f t="shared" si="1144"/>
        <v>90.108789637051075</v>
      </c>
      <c r="O776" s="136">
        <f t="shared" si="1144"/>
        <v>94.388745036313452</v>
      </c>
      <c r="P776" s="136">
        <f t="shared" si="1144"/>
        <v>93.928597093534066</v>
      </c>
      <c r="Q776" s="139">
        <f t="shared" si="1144"/>
        <v>100</v>
      </c>
      <c r="R776" s="136">
        <f t="shared" si="1144"/>
        <v>106.37762730566574</v>
      </c>
      <c r="S776" s="136">
        <f t="shared" si="1144"/>
        <v>108.77711917252186</v>
      </c>
      <c r="T776" s="136">
        <f t="shared" si="1144"/>
        <v>113.97829770760555</v>
      </c>
      <c r="U776" s="136">
        <f t="shared" ref="U776:V776" si="1145">U703/$Q703*100</f>
        <v>117.74038383524616</v>
      </c>
      <c r="V776" s="136">
        <f t="shared" si="1145"/>
        <v>114.90021628112375</v>
      </c>
    </row>
    <row r="777" spans="1:22" ht="12" customHeight="1">
      <c r="A777" s="70" t="s">
        <v>27</v>
      </c>
      <c r="B777" s="136">
        <f t="shared" ref="B777:T777" si="1146">B704/$Q704*100</f>
        <v>62.72471670784698</v>
      </c>
      <c r="C777" s="136">
        <f t="shared" si="1146"/>
        <v>64.48790956757216</v>
      </c>
      <c r="D777" s="136">
        <f t="shared" si="1146"/>
        <v>66.189159253826546</v>
      </c>
      <c r="E777" s="136">
        <f t="shared" si="1146"/>
        <v>67.101266726383869</v>
      </c>
      <c r="F777" s="136">
        <f t="shared" si="1146"/>
        <v>68.40506690553552</v>
      </c>
      <c r="G777" s="136">
        <f t="shared" si="1146"/>
        <v>67.953273201633095</v>
      </c>
      <c r="H777" s="136">
        <f t="shared" si="1146"/>
        <v>72.513580292399411</v>
      </c>
      <c r="I777" s="136">
        <f t="shared" si="1146"/>
        <v>77.995666280577254</v>
      </c>
      <c r="J777" s="136">
        <f t="shared" si="1146"/>
        <v>79.791097223149706</v>
      </c>
      <c r="K777" s="136">
        <f t="shared" si="1146"/>
        <v>79.65132210680477</v>
      </c>
      <c r="L777" s="136">
        <f t="shared" si="1146"/>
        <v>81.3131952775814</v>
      </c>
      <c r="M777" s="136">
        <f t="shared" si="1146"/>
        <v>84.983040465702132</v>
      </c>
      <c r="N777" s="136">
        <f t="shared" si="1146"/>
        <v>92.399641696736339</v>
      </c>
      <c r="O777" s="136">
        <f t="shared" si="1146"/>
        <v>99.562483161358514</v>
      </c>
      <c r="P777" s="136">
        <f t="shared" si="1146"/>
        <v>96.635034966806288</v>
      </c>
      <c r="Q777" s="139">
        <f t="shared" si="1146"/>
        <v>100</v>
      </c>
      <c r="R777" s="136">
        <f t="shared" si="1146"/>
        <v>105.56176010721465</v>
      </c>
      <c r="S777" s="136">
        <f t="shared" si="1146"/>
        <v>110.70580676953685</v>
      </c>
      <c r="T777" s="136">
        <f t="shared" si="1146"/>
        <v>120.92896338444605</v>
      </c>
      <c r="U777" s="136">
        <f t="shared" ref="U777:V777" si="1147">U704/$Q704*100</f>
        <v>129.35231388839637</v>
      </c>
      <c r="V777" s="136">
        <f t="shared" si="1147"/>
        <v>128.90742834510408</v>
      </c>
    </row>
    <row r="778" spans="1:22" ht="12" customHeight="1">
      <c r="A778" s="70" t="s">
        <v>28</v>
      </c>
      <c r="B778" s="136">
        <f t="shared" ref="B778:T778" si="1148">B705/$Q705*100</f>
        <v>76.590537713229807</v>
      </c>
      <c r="C778" s="136">
        <f t="shared" si="1148"/>
        <v>78.34868129686474</v>
      </c>
      <c r="D778" s="136">
        <f t="shared" si="1148"/>
        <v>76.048013927704218</v>
      </c>
      <c r="E778" s="136">
        <f t="shared" si="1148"/>
        <v>76.666132160474035</v>
      </c>
      <c r="F778" s="136">
        <f t="shared" si="1148"/>
        <v>78.84844458697944</v>
      </c>
      <c r="G778" s="136">
        <f t="shared" si="1148"/>
        <v>77.359844840488094</v>
      </c>
      <c r="H778" s="136">
        <f t="shared" si="1148"/>
        <v>78.980925764725654</v>
      </c>
      <c r="I778" s="136">
        <f t="shared" si="1148"/>
        <v>78.567065255570327</v>
      </c>
      <c r="J778" s="136">
        <f t="shared" si="1148"/>
        <v>79.474198622501191</v>
      </c>
      <c r="K778" s="136">
        <f t="shared" si="1148"/>
        <v>81.590843145339875</v>
      </c>
      <c r="L778" s="136">
        <f t="shared" si="1148"/>
        <v>81.075808249721305</v>
      </c>
      <c r="M778" s="136">
        <f t="shared" si="1148"/>
        <v>84.594767947954381</v>
      </c>
      <c r="N778" s="136">
        <f t="shared" si="1148"/>
        <v>88.237045860631341</v>
      </c>
      <c r="O778" s="136">
        <f t="shared" si="1148"/>
        <v>92.968571035873012</v>
      </c>
      <c r="P778" s="136">
        <f t="shared" si="1148"/>
        <v>95.421954460072385</v>
      </c>
      <c r="Q778" s="139">
        <f t="shared" si="1148"/>
        <v>100</v>
      </c>
      <c r="R778" s="136">
        <f t="shared" si="1148"/>
        <v>107.41932774392573</v>
      </c>
      <c r="S778" s="136">
        <f t="shared" si="1148"/>
        <v>116.51547777217822</v>
      </c>
      <c r="T778" s="136">
        <f t="shared" si="1148"/>
        <v>116.46317252332739</v>
      </c>
      <c r="U778" s="136">
        <f t="shared" ref="U778:V778" si="1149">U705/$Q705*100</f>
        <v>116.50516943846307</v>
      </c>
      <c r="V778" s="136">
        <f t="shared" si="1149"/>
        <v>115.45562835020846</v>
      </c>
    </row>
    <row r="779" spans="1:22" ht="12" customHeight="1">
      <c r="A779" s="70" t="s">
        <v>29</v>
      </c>
      <c r="B779" s="136">
        <f t="shared" ref="B779:T779" si="1150">B706/$Q706*100</f>
        <v>71.551031410857092</v>
      </c>
      <c r="C779" s="136">
        <f t="shared" si="1150"/>
        <v>71.888630733091148</v>
      </c>
      <c r="D779" s="136">
        <f t="shared" si="1150"/>
        <v>71.410857091511232</v>
      </c>
      <c r="E779" s="136">
        <f t="shared" si="1150"/>
        <v>72.410048393515012</v>
      </c>
      <c r="F779" s="136">
        <f t="shared" si="1150"/>
        <v>82.958807748097001</v>
      </c>
      <c r="G779" s="136">
        <f t="shared" si="1150"/>
        <v>86.876243533625157</v>
      </c>
      <c r="H779" s="136">
        <f t="shared" si="1150"/>
        <v>88.711089431729206</v>
      </c>
      <c r="I779" s="136">
        <f t="shared" si="1150"/>
        <v>91.974635123165996</v>
      </c>
      <c r="J779" s="136">
        <f t="shared" si="1150"/>
        <v>94.922660231313301</v>
      </c>
      <c r="K779" s="136">
        <f t="shared" si="1150"/>
        <v>92.533535293891134</v>
      </c>
      <c r="L779" s="136">
        <f t="shared" si="1150"/>
        <v>89.780624622928514</v>
      </c>
      <c r="M779" s="136">
        <f t="shared" si="1150"/>
        <v>93.673414374285983</v>
      </c>
      <c r="N779" s="136">
        <f t="shared" si="1150"/>
        <v>93.333504486348403</v>
      </c>
      <c r="O779" s="136">
        <f t="shared" si="1150"/>
        <v>91.965392860351983</v>
      </c>
      <c r="P779" s="136">
        <f t="shared" si="1150"/>
        <v>95.750612941735241</v>
      </c>
      <c r="Q779" s="139">
        <f t="shared" si="1150"/>
        <v>100</v>
      </c>
      <c r="R779" s="136">
        <f t="shared" si="1150"/>
        <v>104.57543355198131</v>
      </c>
      <c r="S779" s="136">
        <f t="shared" si="1150"/>
        <v>110.74541416890236</v>
      </c>
      <c r="T779" s="136">
        <f t="shared" si="1150"/>
        <v>116.90769290014504</v>
      </c>
      <c r="U779" s="136">
        <f t="shared" ref="U779:V779" si="1151">U706/$Q706*100</f>
        <v>121.54294443089483</v>
      </c>
      <c r="V779" s="136">
        <f t="shared" si="1151"/>
        <v>121.70750805488879</v>
      </c>
    </row>
    <row r="780" spans="1:22" ht="12" customHeight="1">
      <c r="A780" s="70" t="s">
        <v>30</v>
      </c>
      <c r="B780" s="136">
        <f t="shared" ref="B780:T780" si="1152">B707/$Q707*100</f>
        <v>81.608632349539405</v>
      </c>
      <c r="C780" s="136">
        <f t="shared" si="1152"/>
        <v>82.82147927410611</v>
      </c>
      <c r="D780" s="136">
        <f t="shared" si="1152"/>
        <v>82.789275784336397</v>
      </c>
      <c r="E780" s="136">
        <f t="shared" si="1152"/>
        <v>84.067436828999462</v>
      </c>
      <c r="F780" s="136">
        <f t="shared" si="1152"/>
        <v>84.963238128931877</v>
      </c>
      <c r="G780" s="136">
        <f t="shared" si="1152"/>
        <v>84.680663845459534</v>
      </c>
      <c r="H780" s="136">
        <f t="shared" si="1152"/>
        <v>87.544053013294146</v>
      </c>
      <c r="I780" s="136">
        <f t="shared" si="1152"/>
        <v>91.247000766533773</v>
      </c>
      <c r="J780" s="136">
        <f t="shared" si="1152"/>
        <v>95.190340767350193</v>
      </c>
      <c r="K780" s="136">
        <f t="shared" si="1152"/>
        <v>92.751039809863343</v>
      </c>
      <c r="L780" s="136">
        <f t="shared" si="1152"/>
        <v>93.285799168152096</v>
      </c>
      <c r="M780" s="136">
        <f t="shared" si="1152"/>
        <v>95.911971080359052</v>
      </c>
      <c r="N780" s="136">
        <f t="shared" si="1152"/>
        <v>96.026724360806085</v>
      </c>
      <c r="O780" s="136">
        <f t="shared" si="1152"/>
        <v>98.096365541358807</v>
      </c>
      <c r="P780" s="136">
        <f t="shared" si="1152"/>
        <v>97.006889732529601</v>
      </c>
      <c r="Q780" s="139">
        <f t="shared" si="1152"/>
        <v>100</v>
      </c>
      <c r="R780" s="136">
        <f t="shared" si="1152"/>
        <v>103.80273321449791</v>
      </c>
      <c r="S780" s="136">
        <f t="shared" si="1152"/>
        <v>107.92568704557928</v>
      </c>
      <c r="T780" s="136">
        <f t="shared" si="1152"/>
        <v>111.1768788014859</v>
      </c>
      <c r="U780" s="136">
        <f t="shared" ref="U780:V780" si="1153">U707/$Q707*100</f>
        <v>113.32816263215904</v>
      </c>
      <c r="V780" s="136">
        <f t="shared" si="1153"/>
        <v>107.34375637833202</v>
      </c>
    </row>
    <row r="781" spans="1:22" ht="12" customHeight="1">
      <c r="A781" s="70" t="s">
        <v>31</v>
      </c>
      <c r="B781" s="136">
        <f t="shared" ref="B781:T781" si="1154">B708/$Q708*100</f>
        <v>67.947745054728543</v>
      </c>
      <c r="C781" s="136">
        <f t="shared" si="1154"/>
        <v>67.920961855490788</v>
      </c>
      <c r="D781" s="136">
        <f t="shared" si="1154"/>
        <v>66.988013748708951</v>
      </c>
      <c r="E781" s="136">
        <f t="shared" si="1154"/>
        <v>68.070116568487265</v>
      </c>
      <c r="F781" s="136">
        <f t="shared" si="1154"/>
        <v>69.639242620382021</v>
      </c>
      <c r="G781" s="136">
        <f t="shared" si="1154"/>
        <v>71.453419552659</v>
      </c>
      <c r="H781" s="136">
        <f t="shared" si="1154"/>
        <v>74.627536515197932</v>
      </c>
      <c r="I781" s="136">
        <f t="shared" si="1154"/>
        <v>76.43678780163809</v>
      </c>
      <c r="J781" s="136">
        <f t="shared" si="1154"/>
        <v>77.536900014007301</v>
      </c>
      <c r="K781" s="136">
        <f t="shared" si="1154"/>
        <v>78.532650105208717</v>
      </c>
      <c r="L781" s="136">
        <f t="shared" si="1154"/>
        <v>80.916816616666239</v>
      </c>
      <c r="M781" s="136">
        <f t="shared" si="1154"/>
        <v>88.402720803619133</v>
      </c>
      <c r="N781" s="136">
        <f t="shared" si="1154"/>
        <v>90.343425263329664</v>
      </c>
      <c r="O781" s="136">
        <f t="shared" si="1154"/>
        <v>95.765791697516107</v>
      </c>
      <c r="P781" s="136">
        <f t="shared" si="1154"/>
        <v>98.423331552917602</v>
      </c>
      <c r="Q781" s="139">
        <f t="shared" si="1154"/>
        <v>100</v>
      </c>
      <c r="R781" s="136">
        <f t="shared" si="1154"/>
        <v>100.81550223885995</v>
      </c>
      <c r="S781" s="136">
        <f t="shared" si="1154"/>
        <v>112.28286752629448</v>
      </c>
      <c r="T781" s="136">
        <f t="shared" si="1154"/>
        <v>113.672207505145</v>
      </c>
      <c r="U781" s="136">
        <f t="shared" ref="U781:V781" si="1155">U708/$Q708*100</f>
        <v>118.27645495112067</v>
      </c>
      <c r="V781" s="136">
        <f t="shared" si="1155"/>
        <v>116.03390075747197</v>
      </c>
    </row>
    <row r="782" spans="1:22" ht="12" customHeight="1">
      <c r="A782" s="70" t="s">
        <v>32</v>
      </c>
      <c r="B782" s="136">
        <f t="shared" ref="B782:T782" si="1156">B709/$Q709*100</f>
        <v>84.488770121524468</v>
      </c>
      <c r="C782" s="136">
        <f t="shared" si="1156"/>
        <v>84.859069797035062</v>
      </c>
      <c r="D782" s="136">
        <f t="shared" si="1156"/>
        <v>85.788636508239492</v>
      </c>
      <c r="E782" s="136">
        <f t="shared" si="1156"/>
        <v>88.173315518228662</v>
      </c>
      <c r="F782" s="136">
        <f t="shared" si="1156"/>
        <v>88.231850862123835</v>
      </c>
      <c r="G782" s="136">
        <f t="shared" si="1156"/>
        <v>87.472163898962904</v>
      </c>
      <c r="H782" s="136">
        <f t="shared" si="1156"/>
        <v>88.947636317363376</v>
      </c>
      <c r="I782" s="136">
        <f t="shared" si="1156"/>
        <v>92.775975058853476</v>
      </c>
      <c r="J782" s="136">
        <f t="shared" si="1156"/>
        <v>98.217853279888018</v>
      </c>
      <c r="K782" s="136">
        <f t="shared" si="1156"/>
        <v>99.02971304956418</v>
      </c>
      <c r="L782" s="136">
        <f t="shared" si="1156"/>
        <v>102.42921677164854</v>
      </c>
      <c r="M782" s="136">
        <f t="shared" si="1156"/>
        <v>105.46987338550615</v>
      </c>
      <c r="N782" s="136">
        <f t="shared" si="1156"/>
        <v>104.77063052745437</v>
      </c>
      <c r="O782" s="136">
        <f t="shared" si="1156"/>
        <v>100.52999936374627</v>
      </c>
      <c r="P782" s="136">
        <f t="shared" si="1156"/>
        <v>97.040783864605217</v>
      </c>
      <c r="Q782" s="139">
        <f t="shared" si="1156"/>
        <v>100</v>
      </c>
      <c r="R782" s="136">
        <f t="shared" si="1156"/>
        <v>103.55156836546415</v>
      </c>
      <c r="S782" s="136">
        <f t="shared" si="1156"/>
        <v>105.70910479099065</v>
      </c>
      <c r="T782" s="136">
        <f t="shared" si="1156"/>
        <v>106.22383406502513</v>
      </c>
      <c r="U782" s="136">
        <f t="shared" ref="U782:V782" si="1157">U709/$Q709*100</f>
        <v>108.78475536043774</v>
      </c>
      <c r="V782" s="136">
        <f t="shared" si="1157"/>
        <v>110.27104409238405</v>
      </c>
    </row>
    <row r="783" spans="1:22" ht="12" customHeight="1">
      <c r="A783" s="70" t="s">
        <v>33</v>
      </c>
      <c r="B783" s="136">
        <f t="shared" ref="B783:T783" si="1158">B710/$Q710*100</f>
        <v>93.822554552592337</v>
      </c>
      <c r="C783" s="136">
        <f t="shared" si="1158"/>
        <v>91.984022848591209</v>
      </c>
      <c r="D783" s="136">
        <f t="shared" si="1158"/>
        <v>87.41061595291167</v>
      </c>
      <c r="E783" s="136">
        <f t="shared" si="1158"/>
        <v>85.967824377802728</v>
      </c>
      <c r="F783" s="136">
        <f t="shared" si="1158"/>
        <v>84.786927401973969</v>
      </c>
      <c r="G783" s="136">
        <f t="shared" si="1158"/>
        <v>83.501694147156314</v>
      </c>
      <c r="H783" s="136">
        <f t="shared" si="1158"/>
        <v>85.024582259670879</v>
      </c>
      <c r="I783" s="136">
        <f t="shared" si="1158"/>
        <v>85.664827608011777</v>
      </c>
      <c r="J783" s="136">
        <f t="shared" si="1158"/>
        <v>85.427172750314867</v>
      </c>
      <c r="K783" s="136">
        <f t="shared" si="1158"/>
        <v>86.954276470061302</v>
      </c>
      <c r="L783" s="136">
        <f t="shared" si="1158"/>
        <v>88.600998045012162</v>
      </c>
      <c r="M783" s="136">
        <f t="shared" si="1158"/>
        <v>91.830680135531779</v>
      </c>
      <c r="N783" s="136">
        <f t="shared" si="1158"/>
        <v>96.059988090909584</v>
      </c>
      <c r="O783" s="136">
        <f t="shared" si="1158"/>
        <v>99.672763488625776</v>
      </c>
      <c r="P783" s="136">
        <f t="shared" si="1158"/>
        <v>101.47177387482809</v>
      </c>
      <c r="Q783" s="139">
        <f t="shared" si="1158"/>
        <v>100</v>
      </c>
      <c r="R783" s="136">
        <f t="shared" si="1158"/>
        <v>105.54141570629865</v>
      </c>
      <c r="S783" s="136">
        <f t="shared" si="1158"/>
        <v>108.98293206021997</v>
      </c>
      <c r="T783" s="136">
        <f t="shared" si="1158"/>
        <v>110.32244125814799</v>
      </c>
      <c r="U783" s="136">
        <f t="shared" ref="U783:V783" si="1159">U710/$Q710*100</f>
        <v>115.8243356466478</v>
      </c>
      <c r="V783" s="136">
        <f t="shared" si="1159"/>
        <v>113.76132285754936</v>
      </c>
    </row>
    <row r="784" spans="1:22" ht="12" customHeight="1">
      <c r="A784" s="70" t="s">
        <v>34</v>
      </c>
      <c r="B784" s="136">
        <f t="shared" ref="B784:T784" si="1160">B711/$Q711*100</f>
        <v>51.490867001120776</v>
      </c>
      <c r="C784" s="136">
        <f t="shared" si="1160"/>
        <v>54.576339595452851</v>
      </c>
      <c r="D784" s="136">
        <f t="shared" si="1160"/>
        <v>55.77883999573038</v>
      </c>
      <c r="E784" s="136">
        <f t="shared" si="1160"/>
        <v>58.226203501094098</v>
      </c>
      <c r="F784" s="136">
        <f t="shared" si="1160"/>
        <v>59.026091423386887</v>
      </c>
      <c r="G784" s="136">
        <f t="shared" si="1160"/>
        <v>58.543089875647112</v>
      </c>
      <c r="H784" s="136">
        <f t="shared" si="1160"/>
        <v>61.790508085606021</v>
      </c>
      <c r="I784" s="136">
        <f t="shared" si="1160"/>
        <v>68.176602444361436</v>
      </c>
      <c r="J784" s="136">
        <f t="shared" si="1160"/>
        <v>70.999392912419296</v>
      </c>
      <c r="K784" s="136">
        <f t="shared" si="1160"/>
        <v>71.465382665314621</v>
      </c>
      <c r="L784" s="136">
        <f t="shared" si="1160"/>
        <v>74.232301062069709</v>
      </c>
      <c r="M784" s="136">
        <f t="shared" si="1160"/>
        <v>80.13139109782783</v>
      </c>
      <c r="N784" s="136">
        <f t="shared" si="1160"/>
        <v>84.771441532796075</v>
      </c>
      <c r="O784" s="136">
        <f t="shared" si="1160"/>
        <v>90.19420131291028</v>
      </c>
      <c r="P784" s="136">
        <f t="shared" si="1160"/>
        <v>92.388389283236393</v>
      </c>
      <c r="Q784" s="139">
        <f t="shared" si="1160"/>
        <v>100</v>
      </c>
      <c r="R784" s="136">
        <f t="shared" si="1160"/>
        <v>102.04992127875327</v>
      </c>
      <c r="S784" s="136">
        <f t="shared" si="1160"/>
        <v>109.29494449484977</v>
      </c>
      <c r="T784" s="136">
        <f t="shared" si="1160"/>
        <v>121.72706409777447</v>
      </c>
      <c r="U784" s="136">
        <f t="shared" ref="U784:V784" si="1161">U711/$Q711*100</f>
        <v>127.76608448524311</v>
      </c>
      <c r="V784" s="136">
        <f t="shared" si="1161"/>
        <v>121.43586219779048</v>
      </c>
    </row>
    <row r="785" spans="1:22" ht="12" customHeight="1">
      <c r="A785" s="70" t="s">
        <v>35</v>
      </c>
      <c r="B785" s="136">
        <f t="shared" ref="B785:T785" si="1162">B712/$Q712*100</f>
        <v>72.943062680178372</v>
      </c>
      <c r="C785" s="136">
        <f t="shared" si="1162"/>
        <v>73.149851287382845</v>
      </c>
      <c r="D785" s="136">
        <f t="shared" si="1162"/>
        <v>72.929733764428548</v>
      </c>
      <c r="E785" s="136">
        <f t="shared" si="1162"/>
        <v>73.313606538023592</v>
      </c>
      <c r="F785" s="136">
        <f t="shared" si="1162"/>
        <v>71.879034377177859</v>
      </c>
      <c r="G785" s="136">
        <f t="shared" si="1162"/>
        <v>69.787156256783476</v>
      </c>
      <c r="H785" s="136">
        <f t="shared" si="1162"/>
        <v>71.665010072852041</v>
      </c>
      <c r="I785" s="136">
        <f t="shared" si="1162"/>
        <v>73.41909538552936</v>
      </c>
      <c r="J785" s="136">
        <f t="shared" si="1162"/>
        <v>76.300045318313565</v>
      </c>
      <c r="K785" s="136">
        <f t="shared" si="1162"/>
        <v>79.80707346517535</v>
      </c>
      <c r="L785" s="136">
        <f t="shared" si="1162"/>
        <v>86.155445623736142</v>
      </c>
      <c r="M785" s="136">
        <f t="shared" si="1162"/>
        <v>88.845601648215649</v>
      </c>
      <c r="N785" s="136">
        <f t="shared" si="1162"/>
        <v>91.804240118513107</v>
      </c>
      <c r="O785" s="136">
        <f t="shared" si="1162"/>
        <v>93.554897995711912</v>
      </c>
      <c r="P785" s="136">
        <f t="shared" si="1162"/>
        <v>94.171455555682499</v>
      </c>
      <c r="Q785" s="139">
        <f t="shared" si="1162"/>
        <v>100</v>
      </c>
      <c r="R785" s="136">
        <f t="shared" si="1162"/>
        <v>102.57248073971674</v>
      </c>
      <c r="S785" s="136">
        <f t="shared" si="1162"/>
        <v>106.8476352599329</v>
      </c>
      <c r="T785" s="136">
        <f t="shared" si="1162"/>
        <v>108.86867971377106</v>
      </c>
      <c r="U785" s="136">
        <f t="shared" ref="U785:V785" si="1163">U712/$Q712*100</f>
        <v>116.37933332571681</v>
      </c>
      <c r="V785" s="136">
        <f t="shared" si="1163"/>
        <v>111.15706413493433</v>
      </c>
    </row>
    <row r="786" spans="1:22" ht="12" customHeight="1">
      <c r="A786" s="72" t="s">
        <v>5</v>
      </c>
      <c r="B786" s="140">
        <f t="shared" ref="B786:T786" si="1164">B713/$Q713*100</f>
        <v>71.93427491665993</v>
      </c>
      <c r="C786" s="140">
        <f t="shared" si="1164"/>
        <v>72.817103808194801</v>
      </c>
      <c r="D786" s="140">
        <f t="shared" si="1164"/>
        <v>71.483255494976916</v>
      </c>
      <c r="E786" s="140">
        <f t="shared" si="1164"/>
        <v>71.667037002351734</v>
      </c>
      <c r="F786" s="140">
        <f t="shared" si="1164"/>
        <v>72.177576736559288</v>
      </c>
      <c r="G786" s="140">
        <f t="shared" si="1164"/>
        <v>72.572086034990321</v>
      </c>
      <c r="H786" s="140">
        <f t="shared" si="1164"/>
        <v>74.589160061215892</v>
      </c>
      <c r="I786" s="140">
        <f t="shared" si="1164"/>
        <v>77.510890486696709</v>
      </c>
      <c r="J786" s="140">
        <f t="shared" si="1164"/>
        <v>80.337123748153886</v>
      </c>
      <c r="K786" s="140">
        <f t="shared" si="1164"/>
        <v>81.152870499039949</v>
      </c>
      <c r="L786" s="140">
        <f t="shared" si="1164"/>
        <v>83.937891797219692</v>
      </c>
      <c r="M786" s="140">
        <f t="shared" si="1164"/>
        <v>87.923775027469787</v>
      </c>
      <c r="N786" s="140">
        <f t="shared" si="1164"/>
        <v>91.905062992936664</v>
      </c>
      <c r="O786" s="140">
        <f t="shared" si="1164"/>
        <v>94.363006140786112</v>
      </c>
      <c r="P786" s="140">
        <f t="shared" si="1164"/>
        <v>95.619665639227506</v>
      </c>
      <c r="Q786" s="137">
        <f t="shared" si="1164"/>
        <v>100</v>
      </c>
      <c r="R786" s="140">
        <f t="shared" si="1164"/>
        <v>103.18514379979536</v>
      </c>
      <c r="S786" s="140">
        <f t="shared" si="1164"/>
        <v>109.14941939701983</v>
      </c>
      <c r="T786" s="140">
        <f t="shared" si="1164"/>
        <v>113.88681746503092</v>
      </c>
      <c r="U786" s="140">
        <f t="shared" ref="U786:V786" si="1165">U713/$Q713*100</f>
        <v>119.22568625044426</v>
      </c>
      <c r="V786" s="140">
        <f t="shared" si="1165"/>
        <v>117.60682972682605</v>
      </c>
    </row>
    <row r="787" spans="1:22" ht="12" customHeight="1">
      <c r="A787" s="73" t="s">
        <v>3</v>
      </c>
      <c r="B787" s="136">
        <f t="shared" ref="B787:T787" si="1166">B714/$Q714*100</f>
        <v>87.276693983541278</v>
      </c>
      <c r="C787" s="136">
        <f t="shared" si="1166"/>
        <v>89.160837961422473</v>
      </c>
      <c r="D787" s="136">
        <f t="shared" si="1166"/>
        <v>85.931386505761253</v>
      </c>
      <c r="E787" s="136">
        <f t="shared" si="1166"/>
        <v>83.989612955676691</v>
      </c>
      <c r="F787" s="136">
        <f t="shared" si="1166"/>
        <v>81.372132671507998</v>
      </c>
      <c r="G787" s="136">
        <f t="shared" si="1166"/>
        <v>82.053053509743862</v>
      </c>
      <c r="H787" s="136">
        <f t="shared" si="1166"/>
        <v>83.281592497178565</v>
      </c>
      <c r="I787" s="136">
        <f t="shared" si="1166"/>
        <v>85.845491000524831</v>
      </c>
      <c r="J787" s="136">
        <f t="shared" si="1166"/>
        <v>88.902671199278245</v>
      </c>
      <c r="K787" s="136">
        <f t="shared" si="1166"/>
        <v>90.705036069937606</v>
      </c>
      <c r="L787" s="136">
        <f t="shared" si="1166"/>
        <v>92.713563874491015</v>
      </c>
      <c r="M787" s="136">
        <f t="shared" si="1166"/>
        <v>94.715642655488367</v>
      </c>
      <c r="N787" s="136">
        <f t="shared" si="1166"/>
        <v>98.370180812782792</v>
      </c>
      <c r="O787" s="136">
        <f t="shared" si="1166"/>
        <v>97.768294816425808</v>
      </c>
      <c r="P787" s="136">
        <f t="shared" si="1166"/>
        <v>96.216618584850949</v>
      </c>
      <c r="Q787" s="139">
        <f t="shared" si="1166"/>
        <v>100</v>
      </c>
      <c r="R787" s="136">
        <f t="shared" si="1166"/>
        <v>101.41974567520933</v>
      </c>
      <c r="S787" s="136">
        <f t="shared" si="1166"/>
        <v>105.33951707790625</v>
      </c>
      <c r="T787" s="136">
        <f t="shared" si="1166"/>
        <v>107.7729943708257</v>
      </c>
      <c r="U787" s="136">
        <f t="shared" ref="U787:V787" si="1167">U714/$Q714*100</f>
        <v>115.13098721515382</v>
      </c>
      <c r="V787" s="136">
        <f t="shared" si="1167"/>
        <v>112.50129495020875</v>
      </c>
    </row>
    <row r="788" spans="1:22" ht="12" customHeight="1">
      <c r="A788" s="73" t="s">
        <v>4</v>
      </c>
      <c r="B788" s="136">
        <f t="shared" ref="B788:T788" si="1168">B715/$Q715*100</f>
        <v>67.807565852300201</v>
      </c>
      <c r="C788" s="136">
        <f t="shared" si="1168"/>
        <v>68.42106720004341</v>
      </c>
      <c r="D788" s="136">
        <f t="shared" si="1168"/>
        <v>67.597086505240114</v>
      </c>
      <c r="E788" s="136">
        <f t="shared" si="1168"/>
        <v>68.352586676026235</v>
      </c>
      <c r="F788" s="136">
        <f t="shared" si="1168"/>
        <v>69.70448190359248</v>
      </c>
      <c r="G788" s="136">
        <f t="shared" si="1168"/>
        <v>70.021953996072</v>
      </c>
      <c r="H788" s="136">
        <f t="shared" si="1168"/>
        <v>72.251123303879879</v>
      </c>
      <c r="I788" s="136">
        <f t="shared" si="1168"/>
        <v>75.269101148372812</v>
      </c>
      <c r="J788" s="136">
        <f t="shared" si="1168"/>
        <v>78.033215729889648</v>
      </c>
      <c r="K788" s="136">
        <f t="shared" si="1168"/>
        <v>78.583588036225478</v>
      </c>
      <c r="L788" s="136">
        <f t="shared" si="1168"/>
        <v>81.57746575558599</v>
      </c>
      <c r="M788" s="136">
        <f t="shared" si="1168"/>
        <v>86.096940446671638</v>
      </c>
      <c r="N788" s="136">
        <f t="shared" si="1168"/>
        <v>90.166115556224796</v>
      </c>
      <c r="O788" s="136">
        <f t="shared" si="1168"/>
        <v>93.447072637518829</v>
      </c>
      <c r="P788" s="136">
        <f t="shared" si="1168"/>
        <v>95.459100925086844</v>
      </c>
      <c r="Q788" s="139">
        <f t="shared" si="1168"/>
        <v>100</v>
      </c>
      <c r="R788" s="136">
        <f t="shared" si="1168"/>
        <v>103.65998967717461</v>
      </c>
      <c r="S788" s="136">
        <f t="shared" si="1168"/>
        <v>110.17418337759379</v>
      </c>
      <c r="T788" s="136">
        <f t="shared" si="1168"/>
        <v>115.5312758174436</v>
      </c>
      <c r="U788" s="136">
        <f t="shared" ref="U788:V788" si="1169">U715/$Q715*100</f>
        <v>120.32705309168989</v>
      </c>
      <c r="V788" s="136">
        <f t="shared" si="1169"/>
        <v>118.98008491880235</v>
      </c>
    </row>
    <row r="789" spans="1:22" ht="12" customHeight="1">
      <c r="A789" s="14"/>
      <c r="B789" s="144"/>
      <c r="C789" s="144"/>
      <c r="D789" s="144"/>
      <c r="E789" s="124"/>
      <c r="F789" s="124"/>
      <c r="G789" s="124"/>
      <c r="H789" s="124"/>
      <c r="I789" s="124"/>
      <c r="J789" s="124"/>
      <c r="K789" s="124"/>
      <c r="L789" s="124"/>
      <c r="M789" s="124"/>
    </row>
    <row r="790" spans="1:22" ht="21.6" customHeight="1">
      <c r="A790" s="127"/>
      <c r="B790" s="187" t="s">
        <v>94</v>
      </c>
      <c r="C790" s="187"/>
      <c r="D790" s="187"/>
      <c r="E790" s="187"/>
      <c r="F790" s="187"/>
      <c r="G790" s="187"/>
      <c r="H790" s="187"/>
      <c r="I790" s="187"/>
      <c r="J790" s="187"/>
      <c r="K790" s="187"/>
      <c r="L790" s="187"/>
      <c r="M790" s="187"/>
      <c r="N790" s="187"/>
      <c r="O790" s="187"/>
      <c r="P790" s="187"/>
      <c r="Q790" s="187"/>
      <c r="R790" s="187"/>
      <c r="S790" s="187"/>
      <c r="T790" s="187"/>
      <c r="U790" s="187"/>
      <c r="V790" s="187"/>
    </row>
    <row r="791" spans="1:22" ht="12" customHeight="1">
      <c r="A791" s="127"/>
      <c r="B791" s="186" t="s">
        <v>68</v>
      </c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</row>
    <row r="792" spans="1:22" ht="12" customHeight="1">
      <c r="A792" s="70" t="s">
        <v>18</v>
      </c>
      <c r="B792" s="117">
        <v>85.257000000000005</v>
      </c>
      <c r="C792" s="117">
        <v>86.105999999999995</v>
      </c>
      <c r="D792" s="117">
        <v>83.924999999999997</v>
      </c>
      <c r="E792" s="117">
        <v>85.662999999999997</v>
      </c>
      <c r="F792" s="117">
        <v>89.409000000000006</v>
      </c>
      <c r="G792" s="117">
        <v>90.55</v>
      </c>
      <c r="H792" s="117">
        <v>100.526</v>
      </c>
      <c r="I792" s="117">
        <v>112.15600000000001</v>
      </c>
      <c r="J792" s="117">
        <v>119.468</v>
      </c>
      <c r="K792" s="117">
        <v>120.08199999999999</v>
      </c>
      <c r="L792" s="117">
        <v>119.39400000000001</v>
      </c>
      <c r="M792" s="117">
        <v>126.926</v>
      </c>
      <c r="N792" s="117">
        <v>136.06899999999999</v>
      </c>
      <c r="O792" s="117">
        <v>129.87799999999999</v>
      </c>
      <c r="P792" s="117">
        <v>137.25200000000001</v>
      </c>
      <c r="Q792" s="117">
        <v>158.37200000000001</v>
      </c>
      <c r="R792" s="117">
        <v>159.82599999999999</v>
      </c>
      <c r="S792" s="117">
        <v>163.96</v>
      </c>
      <c r="T792" s="117">
        <v>165.178</v>
      </c>
      <c r="U792" s="117">
        <v>169.95099999999999</v>
      </c>
      <c r="V792" s="117">
        <v>176.17699999999999</v>
      </c>
    </row>
    <row r="793" spans="1:22" ht="12" customHeight="1">
      <c r="A793" s="70" t="s">
        <v>19</v>
      </c>
      <c r="B793" s="117">
        <v>235.03800000000001</v>
      </c>
      <c r="C793" s="117">
        <v>237.51599999999999</v>
      </c>
      <c r="D793" s="117">
        <v>229.55</v>
      </c>
      <c r="E793" s="117">
        <v>228.29300000000001</v>
      </c>
      <c r="F793" s="117">
        <v>237.761</v>
      </c>
      <c r="G793" s="117">
        <v>247.79300000000001</v>
      </c>
      <c r="H793" s="117">
        <v>264.31900000000002</v>
      </c>
      <c r="I793" s="117">
        <v>267.44099999999997</v>
      </c>
      <c r="J793" s="117">
        <v>285.46600000000001</v>
      </c>
      <c r="K793" s="117">
        <v>285.19499999999999</v>
      </c>
      <c r="L793" s="117">
        <v>299.52100000000002</v>
      </c>
      <c r="M793" s="117">
        <v>309.14999999999998</v>
      </c>
      <c r="N793" s="117">
        <v>317.411</v>
      </c>
      <c r="O793" s="117">
        <v>320.28899999999999</v>
      </c>
      <c r="P793" s="117">
        <v>343.09</v>
      </c>
      <c r="Q793" s="117">
        <v>359.31700000000001</v>
      </c>
      <c r="R793" s="117">
        <v>375.54599999999999</v>
      </c>
      <c r="S793" s="117">
        <v>397.95</v>
      </c>
      <c r="T793" s="117">
        <v>400.76600000000002</v>
      </c>
      <c r="U793" s="117">
        <v>382.91800000000001</v>
      </c>
      <c r="V793" s="117">
        <v>365.548</v>
      </c>
    </row>
    <row r="794" spans="1:22" ht="12" customHeight="1">
      <c r="A794" s="70" t="s">
        <v>20</v>
      </c>
      <c r="B794" s="117">
        <v>118.71</v>
      </c>
      <c r="C794" s="117">
        <v>126.568</v>
      </c>
      <c r="D794" s="117">
        <v>126.095</v>
      </c>
      <c r="E794" s="117">
        <v>124.46299999999999</v>
      </c>
      <c r="F794" s="117">
        <v>121.777</v>
      </c>
      <c r="G794" s="117">
        <v>129.49700000000001</v>
      </c>
      <c r="H794" s="117">
        <v>133.166</v>
      </c>
      <c r="I794" s="117">
        <v>143.59399999999999</v>
      </c>
      <c r="J794" s="117">
        <v>146.977</v>
      </c>
      <c r="K794" s="117">
        <v>147.27799999999999</v>
      </c>
      <c r="L794" s="117">
        <v>158.00200000000001</v>
      </c>
      <c r="M794" s="117">
        <v>161.77199999999999</v>
      </c>
      <c r="N794" s="117">
        <v>161.893</v>
      </c>
      <c r="O794" s="117">
        <v>164.51599999999999</v>
      </c>
      <c r="P794" s="117">
        <v>170.607</v>
      </c>
      <c r="Q794" s="117">
        <v>187.28200000000001</v>
      </c>
      <c r="R794" s="117">
        <v>189.88300000000001</v>
      </c>
      <c r="S794" s="117">
        <v>196.643</v>
      </c>
      <c r="T794" s="117">
        <v>210.01</v>
      </c>
      <c r="U794" s="117">
        <v>220.10300000000001</v>
      </c>
      <c r="V794" s="117">
        <v>213.53299999999999</v>
      </c>
    </row>
    <row r="795" spans="1:22" ht="12" customHeight="1">
      <c r="A795" s="70" t="s">
        <v>21</v>
      </c>
      <c r="B795" s="117">
        <v>449.07499999999999</v>
      </c>
      <c r="C795" s="117">
        <v>461.31599999999997</v>
      </c>
      <c r="D795" s="117">
        <v>462.06200000000001</v>
      </c>
      <c r="E795" s="117">
        <v>493.62799999999999</v>
      </c>
      <c r="F795" s="117">
        <v>533.45500000000004</v>
      </c>
      <c r="G795" s="117">
        <v>557.98299999999995</v>
      </c>
      <c r="H795" s="117">
        <v>588.56100000000004</v>
      </c>
      <c r="I795" s="117">
        <v>616.87199999999996</v>
      </c>
      <c r="J795" s="117">
        <v>667.01400000000001</v>
      </c>
      <c r="K795" s="117">
        <v>682.90599999999995</v>
      </c>
      <c r="L795" s="117">
        <v>729.83399999999995</v>
      </c>
      <c r="M795" s="117">
        <v>780.43600000000004</v>
      </c>
      <c r="N795" s="117">
        <v>833.75400000000002</v>
      </c>
      <c r="O795" s="117">
        <v>867.59400000000005</v>
      </c>
      <c r="P795" s="117">
        <v>889.84500000000003</v>
      </c>
      <c r="Q795" s="117">
        <v>938.80200000000002</v>
      </c>
      <c r="R795" s="117">
        <v>986.07299999999998</v>
      </c>
      <c r="S795" s="117">
        <v>1016.2380000000001</v>
      </c>
      <c r="T795" s="117">
        <v>1095.414</v>
      </c>
      <c r="U795" s="117">
        <v>1138.6010000000001</v>
      </c>
      <c r="V795" s="117">
        <v>1130.9359999999999</v>
      </c>
    </row>
    <row r="796" spans="1:22" ht="12" customHeight="1">
      <c r="A796" s="70"/>
      <c r="B796" s="117"/>
      <c r="C796" s="117"/>
      <c r="D796" s="117"/>
      <c r="E796" s="117"/>
      <c r="F796" s="117"/>
      <c r="G796" s="117"/>
      <c r="H796" s="117"/>
      <c r="I796" s="117"/>
      <c r="J796" s="117"/>
      <c r="K796" s="117"/>
      <c r="L796" s="117"/>
      <c r="M796" s="117"/>
      <c r="N796" s="117"/>
      <c r="O796" s="117"/>
      <c r="P796" s="117"/>
      <c r="Q796" s="117"/>
      <c r="R796" s="117"/>
      <c r="S796" s="117"/>
      <c r="T796" s="117"/>
      <c r="U796" s="117"/>
      <c r="V796" s="117"/>
    </row>
    <row r="797" spans="1:22" ht="12" customHeight="1">
      <c r="A797" s="70" t="s">
        <v>22</v>
      </c>
      <c r="B797" s="117">
        <v>124.988</v>
      </c>
      <c r="C797" s="117">
        <v>127.91800000000001</v>
      </c>
      <c r="D797" s="117">
        <v>131.19300000000001</v>
      </c>
      <c r="E797" s="117">
        <v>128.07400000000001</v>
      </c>
      <c r="F797" s="117">
        <v>130.61500000000001</v>
      </c>
      <c r="G797" s="117">
        <v>134.62299999999999</v>
      </c>
      <c r="H797" s="117">
        <v>137.072</v>
      </c>
      <c r="I797" s="117">
        <v>137.86799999999999</v>
      </c>
      <c r="J797" s="117">
        <v>140.048</v>
      </c>
      <c r="K797" s="117">
        <v>141.43700000000001</v>
      </c>
      <c r="L797" s="117">
        <v>145.41499999999999</v>
      </c>
      <c r="M797" s="117">
        <v>155.77799999999999</v>
      </c>
      <c r="N797" s="117">
        <v>165.989</v>
      </c>
      <c r="O797" s="117">
        <v>172.06299999999999</v>
      </c>
      <c r="P797" s="117">
        <v>181.15600000000001</v>
      </c>
      <c r="Q797" s="117">
        <v>190.59200000000001</v>
      </c>
      <c r="R797" s="117">
        <v>192.69300000000001</v>
      </c>
      <c r="S797" s="117">
        <v>215.83600000000001</v>
      </c>
      <c r="T797" s="117">
        <v>229.36799999999999</v>
      </c>
      <c r="U797" s="117">
        <v>239.11699999999999</v>
      </c>
      <c r="V797" s="117">
        <v>235.33799999999999</v>
      </c>
    </row>
    <row r="798" spans="1:22" ht="12" customHeight="1">
      <c r="A798" s="70" t="s">
        <v>23</v>
      </c>
      <c r="B798" s="117">
        <v>118.72799999999999</v>
      </c>
      <c r="C798" s="117">
        <v>110.715</v>
      </c>
      <c r="D798" s="117">
        <v>116.521</v>
      </c>
      <c r="E798" s="117">
        <v>122.28400000000001</v>
      </c>
      <c r="F798" s="117">
        <v>131.5</v>
      </c>
      <c r="G798" s="117">
        <v>162.38999999999999</v>
      </c>
      <c r="H798" s="117">
        <v>170.15700000000001</v>
      </c>
      <c r="I798" s="117">
        <v>176.72900000000001</v>
      </c>
      <c r="J798" s="117">
        <v>185.37</v>
      </c>
      <c r="K798" s="117">
        <v>185.56899999999999</v>
      </c>
      <c r="L798" s="117">
        <v>198.37100000000001</v>
      </c>
      <c r="M798" s="117">
        <v>195.126</v>
      </c>
      <c r="N798" s="117">
        <v>211.672</v>
      </c>
      <c r="O798" s="117">
        <v>234.62100000000001</v>
      </c>
      <c r="P798" s="117">
        <v>263.14299999999997</v>
      </c>
      <c r="Q798" s="117">
        <v>286.23700000000002</v>
      </c>
      <c r="R798" s="117">
        <v>308.97300000000001</v>
      </c>
      <c r="S798" s="117">
        <v>333.39699999999999</v>
      </c>
      <c r="T798" s="117">
        <v>347.89100000000002</v>
      </c>
      <c r="U798" s="117">
        <v>341.52199999999999</v>
      </c>
      <c r="V798" s="117">
        <v>346.36</v>
      </c>
    </row>
    <row r="799" spans="1:22" ht="12" customHeight="1">
      <c r="A799" s="70" t="s">
        <v>24</v>
      </c>
      <c r="B799" s="117">
        <v>73.403999999999996</v>
      </c>
      <c r="C799" s="117">
        <v>72.599000000000004</v>
      </c>
      <c r="D799" s="117">
        <v>73.305999999999997</v>
      </c>
      <c r="E799" s="117">
        <v>76.021000000000001</v>
      </c>
      <c r="F799" s="117">
        <v>73.409000000000006</v>
      </c>
      <c r="G799" s="117">
        <v>69.492000000000004</v>
      </c>
      <c r="H799" s="117">
        <v>68.921000000000006</v>
      </c>
      <c r="I799" s="117">
        <v>68.783000000000001</v>
      </c>
      <c r="J799" s="117">
        <v>74.893000000000001</v>
      </c>
      <c r="K799" s="117">
        <v>73.412999999999997</v>
      </c>
      <c r="L799" s="117">
        <v>77.399000000000001</v>
      </c>
      <c r="M799" s="117">
        <v>79.158000000000001</v>
      </c>
      <c r="N799" s="117">
        <v>80.965999999999994</v>
      </c>
      <c r="O799" s="117">
        <v>82.8</v>
      </c>
      <c r="P799" s="117">
        <v>90.194999999999993</v>
      </c>
      <c r="Q799" s="117">
        <v>94.111000000000004</v>
      </c>
      <c r="R799" s="117">
        <v>102.164</v>
      </c>
      <c r="S799" s="117">
        <v>112.33</v>
      </c>
      <c r="T799" s="117">
        <v>117.167</v>
      </c>
      <c r="U799" s="117">
        <v>115.804</v>
      </c>
      <c r="V799" s="117">
        <v>114.91800000000001</v>
      </c>
    </row>
    <row r="800" spans="1:22" ht="12" customHeight="1">
      <c r="A800" s="70" t="s">
        <v>25</v>
      </c>
      <c r="B800" s="117">
        <v>92.387</v>
      </c>
      <c r="C800" s="117">
        <v>83.063000000000002</v>
      </c>
      <c r="D800" s="117">
        <v>90.545000000000002</v>
      </c>
      <c r="E800" s="117">
        <v>88.174000000000007</v>
      </c>
      <c r="F800" s="117">
        <v>89.138999999999996</v>
      </c>
      <c r="G800" s="117">
        <v>85.322999999999993</v>
      </c>
      <c r="H800" s="117">
        <v>87.346000000000004</v>
      </c>
      <c r="I800" s="117">
        <v>87.590999999999994</v>
      </c>
      <c r="J800" s="117">
        <v>91.366</v>
      </c>
      <c r="K800" s="117">
        <v>96.203000000000003</v>
      </c>
      <c r="L800" s="117">
        <v>99.994</v>
      </c>
      <c r="M800" s="117">
        <v>106.114</v>
      </c>
      <c r="N800" s="117">
        <v>112.224</v>
      </c>
      <c r="O800" s="117">
        <v>122.229</v>
      </c>
      <c r="P800" s="117">
        <v>125.80500000000001</v>
      </c>
      <c r="Q800" s="117">
        <v>125.706</v>
      </c>
      <c r="R800" s="117">
        <v>156.36000000000001</v>
      </c>
      <c r="S800" s="117">
        <v>158.31700000000001</v>
      </c>
      <c r="T800" s="117">
        <v>155.08699999999999</v>
      </c>
      <c r="U800" s="117">
        <v>158.346</v>
      </c>
      <c r="V800" s="117">
        <v>166.94300000000001</v>
      </c>
    </row>
    <row r="801" spans="1:22" ht="12" customHeight="1">
      <c r="A801" s="70" t="s">
        <v>26</v>
      </c>
      <c r="B801" s="117">
        <v>144.96799999999999</v>
      </c>
      <c r="C801" s="117">
        <v>142.67400000000001</v>
      </c>
      <c r="D801" s="117">
        <v>143.119</v>
      </c>
      <c r="E801" s="117">
        <v>142.97499999999999</v>
      </c>
      <c r="F801" s="117">
        <v>147.24100000000001</v>
      </c>
      <c r="G801" s="117">
        <v>145.07300000000001</v>
      </c>
      <c r="H801" s="117">
        <v>144.65199999999999</v>
      </c>
      <c r="I801" s="117">
        <v>148.63399999999999</v>
      </c>
      <c r="J801" s="117">
        <v>156.74299999999999</v>
      </c>
      <c r="K801" s="117">
        <v>158.19999999999999</v>
      </c>
      <c r="L801" s="117">
        <v>164.256</v>
      </c>
      <c r="M801" s="117">
        <v>164.136</v>
      </c>
      <c r="N801" s="117">
        <v>161.911</v>
      </c>
      <c r="O801" s="117">
        <v>170.49100000000001</v>
      </c>
      <c r="P801" s="117">
        <v>168.07</v>
      </c>
      <c r="Q801" s="117">
        <v>181.52699999999999</v>
      </c>
      <c r="R801" s="117">
        <v>203.23</v>
      </c>
      <c r="S801" s="117">
        <v>223.24700000000001</v>
      </c>
      <c r="T801" s="117">
        <v>249.887</v>
      </c>
      <c r="U801" s="117">
        <v>268.50299999999999</v>
      </c>
      <c r="V801" s="117">
        <v>271.73700000000002</v>
      </c>
    </row>
    <row r="802" spans="1:22" ht="12" customHeight="1">
      <c r="A802" s="70" t="s">
        <v>27</v>
      </c>
      <c r="B802" s="117">
        <v>133.30000000000001</v>
      </c>
      <c r="C802" s="117">
        <v>131.78</v>
      </c>
      <c r="D802" s="117">
        <v>138.32900000000001</v>
      </c>
      <c r="E802" s="117">
        <v>140.65799999999999</v>
      </c>
      <c r="F802" s="117">
        <v>143.864</v>
      </c>
      <c r="G802" s="117">
        <v>141.16</v>
      </c>
      <c r="H802" s="117">
        <v>145.6</v>
      </c>
      <c r="I802" s="117">
        <v>159.334</v>
      </c>
      <c r="J802" s="117">
        <v>159.61500000000001</v>
      </c>
      <c r="K802" s="117">
        <v>163.16999999999999</v>
      </c>
      <c r="L802" s="117">
        <v>179.02600000000001</v>
      </c>
      <c r="M802" s="117">
        <v>189.93700000000001</v>
      </c>
      <c r="N802" s="117">
        <v>191.14599999999999</v>
      </c>
      <c r="O802" s="117">
        <v>201.71</v>
      </c>
      <c r="P802" s="117">
        <v>214.56800000000001</v>
      </c>
      <c r="Q802" s="117">
        <v>233.30799999999999</v>
      </c>
      <c r="R802" s="117">
        <v>232.041</v>
      </c>
      <c r="S802" s="117">
        <v>245.37</v>
      </c>
      <c r="T802" s="117">
        <v>268.28100000000001</v>
      </c>
      <c r="U802" s="117">
        <v>282.78300000000002</v>
      </c>
      <c r="V802" s="117">
        <v>280.69499999999999</v>
      </c>
    </row>
    <row r="803" spans="1:22" ht="12" customHeight="1">
      <c r="A803" s="70" t="s">
        <v>28</v>
      </c>
      <c r="B803" s="117">
        <v>125.322</v>
      </c>
      <c r="C803" s="117">
        <v>124.389</v>
      </c>
      <c r="D803" s="117">
        <v>122.82899999999999</v>
      </c>
      <c r="E803" s="117">
        <v>124.571</v>
      </c>
      <c r="F803" s="117">
        <v>125.223</v>
      </c>
      <c r="G803" s="117">
        <v>122.72799999999999</v>
      </c>
      <c r="H803" s="117">
        <v>142.43299999999999</v>
      </c>
      <c r="I803" s="117">
        <v>158.52000000000001</v>
      </c>
      <c r="J803" s="117">
        <v>164.66200000000001</v>
      </c>
      <c r="K803" s="117">
        <v>172.61099999999999</v>
      </c>
      <c r="L803" s="117">
        <v>185.941</v>
      </c>
      <c r="M803" s="117">
        <v>192.27500000000001</v>
      </c>
      <c r="N803" s="117">
        <v>207.697</v>
      </c>
      <c r="O803" s="117">
        <v>223.999</v>
      </c>
      <c r="P803" s="117">
        <v>221.52199999999999</v>
      </c>
      <c r="Q803" s="117">
        <v>228.59399999999999</v>
      </c>
      <c r="R803" s="117">
        <v>218.84899999999999</v>
      </c>
      <c r="S803" s="117">
        <v>224.72399999999999</v>
      </c>
      <c r="T803" s="117">
        <v>234.96299999999999</v>
      </c>
      <c r="U803" s="117">
        <v>221.78700000000001</v>
      </c>
      <c r="V803" s="117">
        <v>220.887</v>
      </c>
    </row>
    <row r="804" spans="1:22" ht="12" customHeight="1">
      <c r="A804" s="70" t="s">
        <v>29</v>
      </c>
      <c r="B804" s="117">
        <v>128.61199999999999</v>
      </c>
      <c r="C804" s="117">
        <v>132.21600000000001</v>
      </c>
      <c r="D804" s="117">
        <v>134.61000000000001</v>
      </c>
      <c r="E804" s="117">
        <v>137.227</v>
      </c>
      <c r="F804" s="117">
        <v>142.04900000000001</v>
      </c>
      <c r="G804" s="117">
        <v>139.41399999999999</v>
      </c>
      <c r="H804" s="117">
        <v>145.517</v>
      </c>
      <c r="I804" s="117">
        <v>155.535</v>
      </c>
      <c r="J804" s="117">
        <v>157.58099999999999</v>
      </c>
      <c r="K804" s="117">
        <v>156.923</v>
      </c>
      <c r="L804" s="117">
        <v>192.023</v>
      </c>
      <c r="M804" s="117">
        <v>204.95</v>
      </c>
      <c r="N804" s="117">
        <v>185.43899999999999</v>
      </c>
      <c r="O804" s="117">
        <v>179.43199999999999</v>
      </c>
      <c r="P804" s="117">
        <v>195.434</v>
      </c>
      <c r="Q804" s="117">
        <v>212.96</v>
      </c>
      <c r="R804" s="117">
        <v>209.27</v>
      </c>
      <c r="S804" s="117">
        <v>213.98500000000001</v>
      </c>
      <c r="T804" s="117">
        <v>207.21899999999999</v>
      </c>
      <c r="U804" s="117">
        <v>209.58099999999999</v>
      </c>
      <c r="V804" s="117">
        <v>212.25200000000001</v>
      </c>
    </row>
    <row r="805" spans="1:22" ht="12" customHeight="1">
      <c r="A805" s="70" t="s">
        <v>30</v>
      </c>
      <c r="B805" s="117">
        <v>91.975999999999999</v>
      </c>
      <c r="C805" s="117">
        <v>92.816999999999993</v>
      </c>
      <c r="D805" s="117">
        <v>95.388999999999996</v>
      </c>
      <c r="E805" s="117">
        <v>100.54</v>
      </c>
      <c r="F805" s="117">
        <v>103.041</v>
      </c>
      <c r="G805" s="117">
        <v>105.93600000000001</v>
      </c>
      <c r="H805" s="117">
        <v>108.24</v>
      </c>
      <c r="I805" s="117">
        <v>119.117</v>
      </c>
      <c r="J805" s="117">
        <v>121.25700000000001</v>
      </c>
      <c r="K805" s="117">
        <v>115.91800000000001</v>
      </c>
      <c r="L805" s="117">
        <v>114.77500000000001</v>
      </c>
      <c r="M805" s="117">
        <v>118.00700000000001</v>
      </c>
      <c r="N805" s="117">
        <v>121.783</v>
      </c>
      <c r="O805" s="117">
        <v>117.738</v>
      </c>
      <c r="P805" s="117">
        <v>116.45399999999999</v>
      </c>
      <c r="Q805" s="117">
        <v>123.423</v>
      </c>
      <c r="R805" s="117">
        <v>119.51300000000001</v>
      </c>
      <c r="S805" s="117">
        <v>119.613</v>
      </c>
      <c r="T805" s="117">
        <v>122.473</v>
      </c>
      <c r="U805" s="117">
        <v>139.35900000000001</v>
      </c>
      <c r="V805" s="117">
        <v>137.56399999999999</v>
      </c>
    </row>
    <row r="806" spans="1:22" ht="12" customHeight="1">
      <c r="A806" s="70" t="s">
        <v>31</v>
      </c>
      <c r="B806" s="117">
        <v>191.41</v>
      </c>
      <c r="C806" s="117">
        <v>196.78899999999999</v>
      </c>
      <c r="D806" s="117">
        <v>202.19499999999999</v>
      </c>
      <c r="E806" s="117">
        <v>202.006</v>
      </c>
      <c r="F806" s="117">
        <v>206.929</v>
      </c>
      <c r="G806" s="117">
        <v>211.44900000000001</v>
      </c>
      <c r="H806" s="117">
        <v>215.589</v>
      </c>
      <c r="I806" s="117">
        <v>228.65799999999999</v>
      </c>
      <c r="J806" s="117">
        <v>245.15100000000001</v>
      </c>
      <c r="K806" s="117">
        <v>250.54400000000001</v>
      </c>
      <c r="L806" s="117">
        <v>246.07499999999999</v>
      </c>
      <c r="M806" s="117">
        <v>239.08799999999999</v>
      </c>
      <c r="N806" s="117">
        <v>254.83</v>
      </c>
      <c r="O806" s="117">
        <v>274.3</v>
      </c>
      <c r="P806" s="117">
        <v>315.39600000000002</v>
      </c>
      <c r="Q806" s="117">
        <v>344.48899999999998</v>
      </c>
      <c r="R806" s="117">
        <v>377.50700000000001</v>
      </c>
      <c r="S806" s="117">
        <v>386.04700000000003</v>
      </c>
      <c r="T806" s="117">
        <v>432.31400000000002</v>
      </c>
      <c r="U806" s="117">
        <v>479.04500000000002</v>
      </c>
      <c r="V806" s="117">
        <v>494.54300000000001</v>
      </c>
    </row>
    <row r="807" spans="1:22" ht="12" customHeight="1">
      <c r="A807" s="70" t="s">
        <v>32</v>
      </c>
      <c r="B807" s="117">
        <v>55.401000000000003</v>
      </c>
      <c r="C807" s="117">
        <v>56.014000000000003</v>
      </c>
      <c r="D807" s="117">
        <v>58.28</v>
      </c>
      <c r="E807" s="117">
        <v>59.664000000000001</v>
      </c>
      <c r="F807" s="117">
        <v>60.871000000000002</v>
      </c>
      <c r="G807" s="117">
        <v>60.863</v>
      </c>
      <c r="H807" s="117">
        <v>64.451999999999998</v>
      </c>
      <c r="I807" s="117">
        <v>70.299000000000007</v>
      </c>
      <c r="J807" s="117">
        <v>76.319000000000003</v>
      </c>
      <c r="K807" s="117">
        <v>76.614999999999995</v>
      </c>
      <c r="L807" s="117">
        <v>78.742999999999995</v>
      </c>
      <c r="M807" s="117">
        <v>81.688999999999993</v>
      </c>
      <c r="N807" s="117">
        <v>85.619</v>
      </c>
      <c r="O807" s="117">
        <v>89.171000000000006</v>
      </c>
      <c r="P807" s="117">
        <v>93.545000000000002</v>
      </c>
      <c r="Q807" s="117">
        <v>98.201999999999998</v>
      </c>
      <c r="R807" s="117">
        <v>104.05</v>
      </c>
      <c r="S807" s="117">
        <v>109.01300000000001</v>
      </c>
      <c r="T807" s="117">
        <v>111.667</v>
      </c>
      <c r="U807" s="117">
        <v>117.96899999999999</v>
      </c>
      <c r="V807" s="117">
        <v>115.907</v>
      </c>
    </row>
    <row r="808" spans="1:22" ht="12" customHeight="1">
      <c r="A808" s="70" t="s">
        <v>33</v>
      </c>
      <c r="B808" s="117">
        <v>69.084000000000003</v>
      </c>
      <c r="C808" s="117">
        <v>67.822000000000003</v>
      </c>
      <c r="D808" s="117">
        <v>62.603000000000002</v>
      </c>
      <c r="E808" s="117">
        <v>54.325000000000003</v>
      </c>
      <c r="F808" s="117">
        <v>54.396999999999998</v>
      </c>
      <c r="G808" s="117">
        <v>52.243000000000002</v>
      </c>
      <c r="H808" s="117">
        <v>55.854999999999997</v>
      </c>
      <c r="I808" s="117">
        <v>62.213999999999999</v>
      </c>
      <c r="J808" s="117">
        <v>61.715000000000003</v>
      </c>
      <c r="K808" s="117">
        <v>64.372</v>
      </c>
      <c r="L808" s="117">
        <v>63.814</v>
      </c>
      <c r="M808" s="117">
        <v>61.488999999999997</v>
      </c>
      <c r="N808" s="117">
        <v>64.466999999999999</v>
      </c>
      <c r="O808" s="117">
        <v>66.644999999999996</v>
      </c>
      <c r="P808" s="117">
        <v>70.534999999999997</v>
      </c>
      <c r="Q808" s="117">
        <v>81.123999999999995</v>
      </c>
      <c r="R808" s="117">
        <v>81.843999999999994</v>
      </c>
      <c r="S808" s="117">
        <v>80.397000000000006</v>
      </c>
      <c r="T808" s="117">
        <v>89.286000000000001</v>
      </c>
      <c r="U808" s="117">
        <v>89.400999999999996</v>
      </c>
      <c r="V808" s="117">
        <v>86.807000000000002</v>
      </c>
    </row>
    <row r="809" spans="1:22" ht="12" customHeight="1">
      <c r="A809" s="70" t="s">
        <v>34</v>
      </c>
      <c r="B809" s="117">
        <v>116.01300000000001</v>
      </c>
      <c r="C809" s="117">
        <v>122.44799999999999</v>
      </c>
      <c r="D809" s="117">
        <v>122.639</v>
      </c>
      <c r="E809" s="117">
        <v>128.251</v>
      </c>
      <c r="F809" s="117">
        <v>136.02500000000001</v>
      </c>
      <c r="G809" s="117">
        <v>135.34200000000001</v>
      </c>
      <c r="H809" s="117">
        <v>147.964</v>
      </c>
      <c r="I809" s="117">
        <v>154.899</v>
      </c>
      <c r="J809" s="117">
        <v>154.36000000000001</v>
      </c>
      <c r="K809" s="117">
        <v>150.727</v>
      </c>
      <c r="L809" s="117">
        <v>162.04</v>
      </c>
      <c r="M809" s="117">
        <v>171.33199999999999</v>
      </c>
      <c r="N809" s="117">
        <v>194.27799999999999</v>
      </c>
      <c r="O809" s="117">
        <v>210.65700000000001</v>
      </c>
      <c r="P809" s="117">
        <v>217.22399999999999</v>
      </c>
      <c r="Q809" s="117">
        <v>230.327</v>
      </c>
      <c r="R809" s="117">
        <v>261.32299999999998</v>
      </c>
      <c r="S809" s="117">
        <v>275.12700000000001</v>
      </c>
      <c r="T809" s="117">
        <v>298.39600000000002</v>
      </c>
      <c r="U809" s="117">
        <v>294.80799999999999</v>
      </c>
      <c r="V809" s="117">
        <v>290.42099999999999</v>
      </c>
    </row>
    <row r="810" spans="1:22" ht="12" customHeight="1">
      <c r="A810" s="70" t="s">
        <v>35</v>
      </c>
      <c r="B810" s="117">
        <v>140.15100000000001</v>
      </c>
      <c r="C810" s="117">
        <v>135.02199999999999</v>
      </c>
      <c r="D810" s="117">
        <v>134.42500000000001</v>
      </c>
      <c r="E810" s="117">
        <v>133.33799999999999</v>
      </c>
      <c r="F810" s="117">
        <v>135.11099999999999</v>
      </c>
      <c r="G810" s="117">
        <v>130.809</v>
      </c>
      <c r="H810" s="117">
        <v>127.563</v>
      </c>
      <c r="I810" s="117">
        <v>127.614</v>
      </c>
      <c r="J810" s="117">
        <v>124.39</v>
      </c>
      <c r="K810" s="117">
        <v>121.42700000000001</v>
      </c>
      <c r="L810" s="117">
        <v>120.233</v>
      </c>
      <c r="M810" s="117">
        <v>122.88200000000001</v>
      </c>
      <c r="N810" s="117">
        <v>129.24799999999999</v>
      </c>
      <c r="O810" s="117">
        <v>130.81200000000001</v>
      </c>
      <c r="P810" s="117">
        <v>133.523</v>
      </c>
      <c r="Q810" s="117">
        <v>149.83000000000001</v>
      </c>
      <c r="R810" s="117">
        <v>145.54300000000001</v>
      </c>
      <c r="S810" s="117">
        <v>158.81100000000001</v>
      </c>
      <c r="T810" s="117">
        <v>162.29</v>
      </c>
      <c r="U810" s="117">
        <v>170.197</v>
      </c>
      <c r="V810" s="117">
        <v>170.51599999999999</v>
      </c>
    </row>
    <row r="811" spans="1:22" ht="12" customHeight="1">
      <c r="A811" s="72" t="s">
        <v>5</v>
      </c>
      <c r="B811" s="128">
        <v>2493.8240000000001</v>
      </c>
      <c r="C811" s="128">
        <v>2507.7719999999999</v>
      </c>
      <c r="D811" s="128">
        <v>2527.6149999999998</v>
      </c>
      <c r="E811" s="128">
        <v>2570.1550000000002</v>
      </c>
      <c r="F811" s="128">
        <v>2661.8159999999998</v>
      </c>
      <c r="G811" s="128">
        <v>2722.6680000000001</v>
      </c>
      <c r="H811" s="128">
        <v>2847.933</v>
      </c>
      <c r="I811" s="128">
        <v>2995.8580000000002</v>
      </c>
      <c r="J811" s="128">
        <v>3132.395</v>
      </c>
      <c r="K811" s="128">
        <v>3162.59</v>
      </c>
      <c r="L811" s="128">
        <v>3334.8560000000002</v>
      </c>
      <c r="M811" s="128">
        <v>3460.2449999999999</v>
      </c>
      <c r="N811" s="128">
        <v>3616.3960000000002</v>
      </c>
      <c r="O811" s="128">
        <v>3758.9450000000002</v>
      </c>
      <c r="P811" s="128">
        <v>3947.364</v>
      </c>
      <c r="Q811" s="128">
        <v>4224.2030000000004</v>
      </c>
      <c r="R811" s="128">
        <v>4424.6880000000001</v>
      </c>
      <c r="S811" s="128">
        <v>4631.0050000000001</v>
      </c>
      <c r="T811" s="128">
        <v>4897.6570000000002</v>
      </c>
      <c r="U811" s="128">
        <v>5039.7950000000001</v>
      </c>
      <c r="V811" s="128">
        <v>5031.0820000000003</v>
      </c>
    </row>
    <row r="812" spans="1:22" ht="12" customHeight="1">
      <c r="A812" s="73" t="s">
        <v>3</v>
      </c>
      <c r="B812" s="117">
        <f t="shared" ref="B812:M812" si="1170">SUM(B792:B795)</f>
        <v>888.07999999999993</v>
      </c>
      <c r="C812" s="117">
        <f t="shared" si="1170"/>
        <v>911.50599999999986</v>
      </c>
      <c r="D812" s="117">
        <f t="shared" si="1170"/>
        <v>901.63200000000006</v>
      </c>
      <c r="E812" s="117">
        <f t="shared" si="1170"/>
        <v>932.04700000000003</v>
      </c>
      <c r="F812" s="117">
        <f t="shared" si="1170"/>
        <v>982.40200000000004</v>
      </c>
      <c r="G812" s="117">
        <f t="shared" si="1170"/>
        <v>1025.8229999999999</v>
      </c>
      <c r="H812" s="117">
        <f t="shared" si="1170"/>
        <v>1086.5720000000001</v>
      </c>
      <c r="I812" s="117">
        <f t="shared" si="1170"/>
        <v>1140.0630000000001</v>
      </c>
      <c r="J812" s="117">
        <f t="shared" si="1170"/>
        <v>1218.9250000000002</v>
      </c>
      <c r="K812" s="117">
        <f t="shared" si="1170"/>
        <v>1235.4609999999998</v>
      </c>
      <c r="L812" s="117">
        <f t="shared" si="1170"/>
        <v>1306.751</v>
      </c>
      <c r="M812" s="117">
        <f t="shared" si="1170"/>
        <v>1378.2840000000001</v>
      </c>
      <c r="N812" s="117">
        <f t="shared" ref="N812:O812" si="1171">SUM(N792:N795)</f>
        <v>1449.127</v>
      </c>
      <c r="O812" s="117">
        <f t="shared" si="1171"/>
        <v>1482.277</v>
      </c>
      <c r="P812" s="117">
        <f t="shared" ref="P812:Q812" si="1172">SUM(P792:P795)</f>
        <v>1540.7939999999999</v>
      </c>
      <c r="Q812" s="117">
        <f t="shared" si="1172"/>
        <v>1643.7730000000001</v>
      </c>
      <c r="R812" s="117">
        <f t="shared" ref="R812:S812" si="1173">SUM(R792:R795)</f>
        <v>1711.328</v>
      </c>
      <c r="S812" s="117">
        <f t="shared" si="1173"/>
        <v>1774.7910000000002</v>
      </c>
      <c r="T812" s="117">
        <f t="shared" ref="T812:U812" si="1174">SUM(T792:T795)</f>
        <v>1871.3679999999999</v>
      </c>
      <c r="U812" s="117">
        <f t="shared" si="1174"/>
        <v>1911.5730000000001</v>
      </c>
      <c r="V812" s="117">
        <f t="shared" ref="V812" si="1175">SUM(V792:V795)</f>
        <v>1886.194</v>
      </c>
    </row>
    <row r="813" spans="1:22" ht="12" customHeight="1">
      <c r="A813" s="73" t="s">
        <v>4</v>
      </c>
      <c r="B813" s="117">
        <f t="shared" ref="B813:M813" si="1176">SUM(B797:B810)</f>
        <v>1605.7440000000001</v>
      </c>
      <c r="C813" s="117">
        <f t="shared" si="1176"/>
        <v>1596.2659999999998</v>
      </c>
      <c r="D813" s="117">
        <f t="shared" si="1176"/>
        <v>1625.9829999999997</v>
      </c>
      <c r="E813" s="117">
        <f t="shared" si="1176"/>
        <v>1638.1080000000002</v>
      </c>
      <c r="F813" s="117">
        <f t="shared" si="1176"/>
        <v>1679.4140000000002</v>
      </c>
      <c r="G813" s="117">
        <f t="shared" si="1176"/>
        <v>1696.845</v>
      </c>
      <c r="H813" s="117">
        <f t="shared" si="1176"/>
        <v>1761.3610000000001</v>
      </c>
      <c r="I813" s="117">
        <f t="shared" si="1176"/>
        <v>1855.7950000000001</v>
      </c>
      <c r="J813" s="117">
        <f t="shared" si="1176"/>
        <v>1913.47</v>
      </c>
      <c r="K813" s="117">
        <f t="shared" si="1176"/>
        <v>1927.1290000000001</v>
      </c>
      <c r="L813" s="117">
        <f t="shared" si="1176"/>
        <v>2028.105</v>
      </c>
      <c r="M813" s="117">
        <f t="shared" si="1176"/>
        <v>2081.9610000000002</v>
      </c>
      <c r="N813" s="117">
        <f t="shared" ref="N813:O813" si="1177">SUM(N797:N810)</f>
        <v>2167.2689999999998</v>
      </c>
      <c r="O813" s="117">
        <f t="shared" si="1177"/>
        <v>2276.6680000000001</v>
      </c>
      <c r="P813" s="117">
        <f t="shared" ref="P813:Q813" si="1178">SUM(P797:P810)</f>
        <v>2406.5700000000002</v>
      </c>
      <c r="Q813" s="117">
        <f t="shared" si="1178"/>
        <v>2580.4300000000003</v>
      </c>
      <c r="R813" s="117">
        <f t="shared" ref="R813:S813" si="1179">SUM(R797:R810)</f>
        <v>2713.36</v>
      </c>
      <c r="S813" s="117">
        <f t="shared" si="1179"/>
        <v>2856.2139999999999</v>
      </c>
      <c r="T813" s="117">
        <f t="shared" ref="T813:U813" si="1180">SUM(T797:T810)</f>
        <v>3026.2890000000002</v>
      </c>
      <c r="U813" s="117">
        <f t="shared" si="1180"/>
        <v>3128.2219999999998</v>
      </c>
      <c r="V813" s="117">
        <f t="shared" ref="V813" si="1181">SUM(V797:V810)</f>
        <v>3144.8879999999999</v>
      </c>
    </row>
    <row r="814" spans="1:22" ht="12" customHeight="1">
      <c r="A814" s="14"/>
      <c r="B814" s="129"/>
      <c r="C814" s="129"/>
      <c r="D814" s="129"/>
      <c r="E814" s="129"/>
      <c r="F814" s="129"/>
      <c r="G814" s="129"/>
      <c r="H814" s="129"/>
      <c r="I814" s="124"/>
      <c r="J814" s="124"/>
      <c r="K814" s="124"/>
      <c r="L814" s="124"/>
      <c r="M814" s="124"/>
    </row>
    <row r="815" spans="1:22" s="131" customFormat="1" ht="12" customHeight="1">
      <c r="A815" s="127"/>
      <c r="B815" s="186" t="s">
        <v>6</v>
      </c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</row>
    <row r="816" spans="1:22" ht="12" customHeight="1">
      <c r="A816" s="70" t="s">
        <v>18</v>
      </c>
      <c r="B816" s="132" t="s">
        <v>50</v>
      </c>
      <c r="C816" s="132">
        <f t="shared" ref="C816:F816" si="1182">ROUND(C792/B792*100-100,1)</f>
        <v>1</v>
      </c>
      <c r="D816" s="132">
        <f t="shared" si="1182"/>
        <v>-2.5</v>
      </c>
      <c r="E816" s="132">
        <f t="shared" si="1182"/>
        <v>2.1</v>
      </c>
      <c r="F816" s="132">
        <f t="shared" si="1182"/>
        <v>4.4000000000000004</v>
      </c>
      <c r="G816" s="132">
        <f>G792/F792*100-100</f>
        <v>1.2761578811976335</v>
      </c>
      <c r="H816" s="132">
        <f t="shared" ref="H816:V831" si="1183">H792/G792*100-100</f>
        <v>11.017117614577572</v>
      </c>
      <c r="I816" s="132">
        <f t="shared" si="1183"/>
        <v>11.56914629051191</v>
      </c>
      <c r="J816" s="132">
        <f t="shared" si="1183"/>
        <v>6.5194907093690802</v>
      </c>
      <c r="K816" s="132">
        <f t="shared" si="1183"/>
        <v>0.51394515686207853</v>
      </c>
      <c r="L816" s="132">
        <f t="shared" si="1183"/>
        <v>-0.57294182308754671</v>
      </c>
      <c r="M816" s="132">
        <f t="shared" si="1183"/>
        <v>6.3085247164849108</v>
      </c>
      <c r="N816" s="132">
        <f t="shared" si="1183"/>
        <v>7.2034098608638146</v>
      </c>
      <c r="O816" s="132">
        <f t="shared" si="1183"/>
        <v>-4.5498974784851924</v>
      </c>
      <c r="P816" s="132">
        <f t="shared" si="1183"/>
        <v>5.6776359352623444</v>
      </c>
      <c r="Q816" s="132">
        <f t="shared" si="1183"/>
        <v>15.3877539125113</v>
      </c>
      <c r="R816" s="132">
        <f t="shared" si="1183"/>
        <v>0.91809158184526041</v>
      </c>
      <c r="S816" s="132">
        <f t="shared" si="1183"/>
        <v>2.5865628871397632</v>
      </c>
      <c r="T816" s="132">
        <f t="shared" si="1183"/>
        <v>0.74286411319832268</v>
      </c>
      <c r="U816" s="132">
        <f t="shared" si="1183"/>
        <v>2.8896099964886446</v>
      </c>
      <c r="V816" s="132">
        <f t="shared" si="1183"/>
        <v>3.6634088649081207</v>
      </c>
    </row>
    <row r="817" spans="1:22" ht="12" customHeight="1">
      <c r="A817" s="70" t="s">
        <v>19</v>
      </c>
      <c r="B817" s="132" t="s">
        <v>50</v>
      </c>
      <c r="C817" s="132">
        <f t="shared" ref="C817:F817" si="1184">ROUND(C793/B793*100-100,1)</f>
        <v>1.1000000000000001</v>
      </c>
      <c r="D817" s="132">
        <f t="shared" si="1184"/>
        <v>-3.4</v>
      </c>
      <c r="E817" s="132">
        <f t="shared" si="1184"/>
        <v>-0.5</v>
      </c>
      <c r="F817" s="132">
        <f t="shared" si="1184"/>
        <v>4.0999999999999996</v>
      </c>
      <c r="G817" s="132">
        <f t="shared" ref="G817:S837" si="1185">G793/F793*100-100</f>
        <v>4.2193631419787039</v>
      </c>
      <c r="H817" s="132">
        <f t="shared" si="1185"/>
        <v>6.6692763718103407</v>
      </c>
      <c r="I817" s="132">
        <f t="shared" si="1185"/>
        <v>1.1811485364275711</v>
      </c>
      <c r="J817" s="132">
        <f t="shared" si="1185"/>
        <v>6.7398042932833988</v>
      </c>
      <c r="K817" s="132">
        <f t="shared" si="1185"/>
        <v>-9.4932496339325212E-2</v>
      </c>
      <c r="L817" s="132">
        <f t="shared" si="1185"/>
        <v>5.0232297200161469</v>
      </c>
      <c r="M817" s="132">
        <f t="shared" si="1185"/>
        <v>3.2147996300760013</v>
      </c>
      <c r="N817" s="132">
        <f t="shared" si="1185"/>
        <v>2.672165615397077</v>
      </c>
      <c r="O817" s="132">
        <f t="shared" si="1185"/>
        <v>0.90671085753170644</v>
      </c>
      <c r="P817" s="132">
        <f t="shared" si="1185"/>
        <v>7.1188832585571191</v>
      </c>
      <c r="Q817" s="132">
        <f t="shared" si="1185"/>
        <v>4.7296627707015659</v>
      </c>
      <c r="R817" s="132">
        <f t="shared" si="1185"/>
        <v>4.516624596108727</v>
      </c>
      <c r="S817" s="132">
        <f t="shared" si="1185"/>
        <v>5.9657139205317122</v>
      </c>
      <c r="T817" s="132">
        <f t="shared" si="1183"/>
        <v>0.70762658625456254</v>
      </c>
      <c r="U817" s="132">
        <f t="shared" si="1183"/>
        <v>-4.4534716018823985</v>
      </c>
      <c r="V817" s="132">
        <f t="shared" si="1183"/>
        <v>-4.5362192427621579</v>
      </c>
    </row>
    <row r="818" spans="1:22" ht="12" customHeight="1">
      <c r="A818" s="70" t="s">
        <v>20</v>
      </c>
      <c r="B818" s="132" t="s">
        <v>50</v>
      </c>
      <c r="C818" s="132">
        <f t="shared" ref="C818:F818" si="1186">ROUND(C794/B794*100-100,1)</f>
        <v>6.6</v>
      </c>
      <c r="D818" s="132">
        <f t="shared" si="1186"/>
        <v>-0.4</v>
      </c>
      <c r="E818" s="132">
        <f t="shared" si="1186"/>
        <v>-1.3</v>
      </c>
      <c r="F818" s="132">
        <f t="shared" si="1186"/>
        <v>-2.2000000000000002</v>
      </c>
      <c r="G818" s="132">
        <f t="shared" si="1185"/>
        <v>6.3394565476239535</v>
      </c>
      <c r="H818" s="132">
        <f t="shared" si="1185"/>
        <v>2.8332702688093008</v>
      </c>
      <c r="I818" s="132">
        <f t="shared" si="1185"/>
        <v>7.8308276887493804</v>
      </c>
      <c r="J818" s="132">
        <f t="shared" si="1185"/>
        <v>2.3559480201122796</v>
      </c>
      <c r="K818" s="132">
        <f t="shared" si="1185"/>
        <v>0.20479394735228595</v>
      </c>
      <c r="L818" s="132">
        <f t="shared" si="1185"/>
        <v>7.2814677005391246</v>
      </c>
      <c r="M818" s="132">
        <f t="shared" si="1185"/>
        <v>2.3860457462563573</v>
      </c>
      <c r="N818" s="132">
        <f t="shared" si="1185"/>
        <v>7.479662735208592E-2</v>
      </c>
      <c r="O818" s="132">
        <f t="shared" si="1185"/>
        <v>1.6202059384902441</v>
      </c>
      <c r="P818" s="132">
        <f t="shared" si="1185"/>
        <v>3.7023754528434836</v>
      </c>
      <c r="Q818" s="132">
        <f t="shared" si="1185"/>
        <v>9.773924868264487</v>
      </c>
      <c r="R818" s="132">
        <f t="shared" si="1185"/>
        <v>1.3888147285911145</v>
      </c>
      <c r="S818" s="132">
        <f t="shared" si="1185"/>
        <v>3.5600870009426728</v>
      </c>
      <c r="T818" s="132">
        <f t="shared" si="1183"/>
        <v>6.7975976770085822</v>
      </c>
      <c r="U818" s="132">
        <f t="shared" si="1183"/>
        <v>4.805961620875209</v>
      </c>
      <c r="V818" s="132">
        <f t="shared" si="1183"/>
        <v>-2.9849661294939267</v>
      </c>
    </row>
    <row r="819" spans="1:22" ht="12" customHeight="1">
      <c r="A819" s="70" t="s">
        <v>21</v>
      </c>
      <c r="B819" s="132" t="s">
        <v>50</v>
      </c>
      <c r="C819" s="132">
        <f t="shared" ref="C819:F819" si="1187">ROUND(C795/B795*100-100,1)</f>
        <v>2.7</v>
      </c>
      <c r="D819" s="132">
        <f t="shared" si="1187"/>
        <v>0.2</v>
      </c>
      <c r="E819" s="132">
        <f t="shared" si="1187"/>
        <v>6.8</v>
      </c>
      <c r="F819" s="132">
        <f t="shared" si="1187"/>
        <v>8.1</v>
      </c>
      <c r="G819" s="132">
        <f t="shared" si="1185"/>
        <v>4.5979510924070439</v>
      </c>
      <c r="H819" s="132">
        <f t="shared" si="1185"/>
        <v>5.4800952717197475</v>
      </c>
      <c r="I819" s="132">
        <f t="shared" si="1185"/>
        <v>4.8102065886118623</v>
      </c>
      <c r="J819" s="132">
        <f t="shared" si="1185"/>
        <v>8.1284285881025653</v>
      </c>
      <c r="K819" s="132">
        <f t="shared" si="1185"/>
        <v>2.3825586869240993</v>
      </c>
      <c r="L819" s="132">
        <f t="shared" si="1185"/>
        <v>6.8718095901924841</v>
      </c>
      <c r="M819" s="132">
        <f t="shared" si="1185"/>
        <v>6.9333574484060847</v>
      </c>
      <c r="N819" s="132">
        <f t="shared" si="1185"/>
        <v>6.8318222121993415</v>
      </c>
      <c r="O819" s="132">
        <f t="shared" si="1185"/>
        <v>4.0587511424233185</v>
      </c>
      <c r="P819" s="132">
        <f t="shared" si="1185"/>
        <v>2.5646788705315942</v>
      </c>
      <c r="Q819" s="132">
        <f t="shared" si="1185"/>
        <v>5.5017446858722536</v>
      </c>
      <c r="R819" s="132">
        <f t="shared" si="1185"/>
        <v>5.0352470488984835</v>
      </c>
      <c r="S819" s="132">
        <f t="shared" si="1185"/>
        <v>3.0591041434052215</v>
      </c>
      <c r="T819" s="132">
        <f t="shared" si="1183"/>
        <v>7.7910883080538156</v>
      </c>
      <c r="U819" s="132">
        <f t="shared" si="1183"/>
        <v>3.9425276653393411</v>
      </c>
      <c r="V819" s="132">
        <f t="shared" si="1183"/>
        <v>-0.6731945606933607</v>
      </c>
    </row>
    <row r="820" spans="1:22" ht="12" customHeight="1">
      <c r="A820" s="70"/>
      <c r="B820" s="132"/>
      <c r="C820" s="132"/>
      <c r="D820" s="132"/>
      <c r="E820" s="132"/>
      <c r="F820" s="132"/>
      <c r="G820" s="132"/>
      <c r="H820" s="132"/>
      <c r="I820" s="132"/>
      <c r="J820" s="132"/>
      <c r="K820" s="132"/>
      <c r="L820" s="132"/>
      <c r="M820" s="132"/>
      <c r="N820" s="132"/>
      <c r="O820" s="132"/>
      <c r="P820" s="132"/>
      <c r="Q820" s="132"/>
      <c r="R820" s="132"/>
      <c r="S820" s="132"/>
      <c r="T820" s="132"/>
      <c r="U820" s="132"/>
      <c r="V820" s="132"/>
    </row>
    <row r="821" spans="1:22" ht="12" customHeight="1">
      <c r="A821" s="70" t="s">
        <v>22</v>
      </c>
      <c r="B821" s="132" t="s">
        <v>50</v>
      </c>
      <c r="C821" s="132">
        <f t="shared" ref="C821:F821" si="1188">ROUND(C797/B797*100-100,1)</f>
        <v>2.2999999999999998</v>
      </c>
      <c r="D821" s="132">
        <f t="shared" si="1188"/>
        <v>2.6</v>
      </c>
      <c r="E821" s="132">
        <f t="shared" si="1188"/>
        <v>-2.4</v>
      </c>
      <c r="F821" s="132">
        <f t="shared" si="1188"/>
        <v>2</v>
      </c>
      <c r="G821" s="132">
        <f t="shared" si="1185"/>
        <v>3.0685602725567378</v>
      </c>
      <c r="H821" s="132">
        <f t="shared" si="1185"/>
        <v>1.819154230703532</v>
      </c>
      <c r="I821" s="132">
        <f t="shared" si="1185"/>
        <v>0.58071670363020189</v>
      </c>
      <c r="J821" s="132">
        <f t="shared" si="1185"/>
        <v>1.58122261873676</v>
      </c>
      <c r="K821" s="132">
        <f t="shared" si="1185"/>
        <v>0.99180281046497498</v>
      </c>
      <c r="L821" s="132">
        <f t="shared" si="1185"/>
        <v>2.8125596555356651</v>
      </c>
      <c r="M821" s="132">
        <f t="shared" si="1185"/>
        <v>7.1265000171921713</v>
      </c>
      <c r="N821" s="132">
        <f t="shared" si="1185"/>
        <v>6.554840863279793</v>
      </c>
      <c r="O821" s="132">
        <f t="shared" si="1185"/>
        <v>3.659278626896949</v>
      </c>
      <c r="P821" s="132">
        <f t="shared" si="1185"/>
        <v>5.2846922348209802</v>
      </c>
      <c r="Q821" s="132">
        <f t="shared" si="1185"/>
        <v>5.2087703415840423</v>
      </c>
      <c r="R821" s="132">
        <f t="shared" si="1185"/>
        <v>1.1023547683008701</v>
      </c>
      <c r="S821" s="132">
        <f t="shared" si="1185"/>
        <v>12.010296170592596</v>
      </c>
      <c r="T821" s="132">
        <f t="shared" si="1183"/>
        <v>6.2695750477214034</v>
      </c>
      <c r="U821" s="132">
        <f t="shared" si="1183"/>
        <v>4.2503749433225266</v>
      </c>
      <c r="V821" s="132">
        <f t="shared" si="1183"/>
        <v>-1.5803978805354717</v>
      </c>
    </row>
    <row r="822" spans="1:22" ht="12" customHeight="1">
      <c r="A822" s="70" t="s">
        <v>23</v>
      </c>
      <c r="B822" s="132" t="s">
        <v>50</v>
      </c>
      <c r="C822" s="132">
        <f t="shared" ref="C822:F822" si="1189">ROUND(C798/B798*100-100,1)</f>
        <v>-6.7</v>
      </c>
      <c r="D822" s="132">
        <f t="shared" si="1189"/>
        <v>5.2</v>
      </c>
      <c r="E822" s="132">
        <f t="shared" si="1189"/>
        <v>4.9000000000000004</v>
      </c>
      <c r="F822" s="132">
        <f t="shared" si="1189"/>
        <v>7.5</v>
      </c>
      <c r="G822" s="132">
        <f t="shared" si="1185"/>
        <v>23.49049429657795</v>
      </c>
      <c r="H822" s="132">
        <f t="shared" si="1185"/>
        <v>4.7829299833733785</v>
      </c>
      <c r="I822" s="132">
        <f t="shared" si="1185"/>
        <v>3.8623153910799886</v>
      </c>
      <c r="J822" s="132">
        <f t="shared" si="1185"/>
        <v>4.8894069450967237</v>
      </c>
      <c r="K822" s="132">
        <f t="shared" si="1185"/>
        <v>0.10735286184386439</v>
      </c>
      <c r="L822" s="132">
        <f t="shared" si="1185"/>
        <v>6.8987815852863434</v>
      </c>
      <c r="M822" s="132">
        <f t="shared" si="1185"/>
        <v>-1.6358237847265968</v>
      </c>
      <c r="N822" s="132">
        <f t="shared" si="1185"/>
        <v>8.4796490472822654</v>
      </c>
      <c r="O822" s="132">
        <f t="shared" si="1185"/>
        <v>10.841774065535375</v>
      </c>
      <c r="P822" s="132">
        <f t="shared" si="1185"/>
        <v>12.156627070893052</v>
      </c>
      <c r="Q822" s="132">
        <f t="shared" si="1185"/>
        <v>8.7762167338671446</v>
      </c>
      <c r="R822" s="132">
        <f t="shared" si="1185"/>
        <v>7.9430681568071151</v>
      </c>
      <c r="S822" s="132">
        <f t="shared" si="1185"/>
        <v>7.9048978389697453</v>
      </c>
      <c r="T822" s="132">
        <f t="shared" si="1183"/>
        <v>4.3473696523963952</v>
      </c>
      <c r="U822" s="132">
        <f t="shared" si="1183"/>
        <v>-1.8307458370581742</v>
      </c>
      <c r="V822" s="132">
        <f t="shared" si="1183"/>
        <v>1.4165998090899024</v>
      </c>
    </row>
    <row r="823" spans="1:22" ht="12" customHeight="1">
      <c r="A823" s="70" t="s">
        <v>24</v>
      </c>
      <c r="B823" s="132" t="s">
        <v>50</v>
      </c>
      <c r="C823" s="132">
        <f t="shared" ref="C823:F823" si="1190">ROUND(C799/B799*100-100,1)</f>
        <v>-1.1000000000000001</v>
      </c>
      <c r="D823" s="132">
        <f t="shared" si="1190"/>
        <v>1</v>
      </c>
      <c r="E823" s="132">
        <f t="shared" si="1190"/>
        <v>3.7</v>
      </c>
      <c r="F823" s="132">
        <f t="shared" si="1190"/>
        <v>-3.4</v>
      </c>
      <c r="G823" s="132">
        <f t="shared" si="1185"/>
        <v>-5.3358580010625474</v>
      </c>
      <c r="H823" s="132">
        <f t="shared" si="1185"/>
        <v>-0.8216773153744299</v>
      </c>
      <c r="I823" s="132">
        <f t="shared" si="1185"/>
        <v>-0.20022924797957842</v>
      </c>
      <c r="J823" s="132">
        <f t="shared" si="1185"/>
        <v>8.883008883008884</v>
      </c>
      <c r="K823" s="132">
        <f t="shared" si="1185"/>
        <v>-1.9761526444394093</v>
      </c>
      <c r="L823" s="132">
        <f t="shared" si="1185"/>
        <v>5.4295560731750641</v>
      </c>
      <c r="M823" s="132">
        <f t="shared" si="1185"/>
        <v>2.2726391813847897</v>
      </c>
      <c r="N823" s="132">
        <f t="shared" si="1185"/>
        <v>2.2840395159048796</v>
      </c>
      <c r="O823" s="132">
        <f t="shared" si="1185"/>
        <v>2.2651483338685523</v>
      </c>
      <c r="P823" s="132">
        <f t="shared" si="1185"/>
        <v>8.931159420289859</v>
      </c>
      <c r="Q823" s="132">
        <f t="shared" si="1185"/>
        <v>4.3417040855923403</v>
      </c>
      <c r="R823" s="132">
        <f t="shared" si="1185"/>
        <v>8.5569168322512894</v>
      </c>
      <c r="S823" s="132">
        <f t="shared" si="1185"/>
        <v>9.9506675541286569</v>
      </c>
      <c r="T823" s="132">
        <f t="shared" si="1183"/>
        <v>4.3060624944360342</v>
      </c>
      <c r="U823" s="132">
        <f t="shared" si="1183"/>
        <v>-1.1632968327259334</v>
      </c>
      <c r="V823" s="132">
        <f t="shared" si="1183"/>
        <v>-0.76508583468618951</v>
      </c>
    </row>
    <row r="824" spans="1:22" ht="12" customHeight="1">
      <c r="A824" s="70" t="s">
        <v>25</v>
      </c>
      <c r="B824" s="132" t="s">
        <v>50</v>
      </c>
      <c r="C824" s="132">
        <f t="shared" ref="C824:F824" si="1191">ROUND(C800/B800*100-100,1)</f>
        <v>-10.1</v>
      </c>
      <c r="D824" s="132">
        <f t="shared" si="1191"/>
        <v>9</v>
      </c>
      <c r="E824" s="132">
        <f t="shared" si="1191"/>
        <v>-2.6</v>
      </c>
      <c r="F824" s="132">
        <f t="shared" si="1191"/>
        <v>1.1000000000000001</v>
      </c>
      <c r="G824" s="132">
        <f t="shared" si="1185"/>
        <v>-4.280954464375867</v>
      </c>
      <c r="H824" s="132">
        <f t="shared" si="1185"/>
        <v>2.3709902370990363</v>
      </c>
      <c r="I824" s="132">
        <f t="shared" si="1185"/>
        <v>0.28049366885718996</v>
      </c>
      <c r="J824" s="132">
        <f t="shared" si="1185"/>
        <v>4.309803518626353</v>
      </c>
      <c r="K824" s="132">
        <f t="shared" si="1185"/>
        <v>5.2940918941400525</v>
      </c>
      <c r="L824" s="132">
        <f t="shared" si="1185"/>
        <v>3.9406255522176963</v>
      </c>
      <c r="M824" s="132">
        <f t="shared" si="1185"/>
        <v>6.1203672220333232</v>
      </c>
      <c r="N824" s="132">
        <f t="shared" si="1185"/>
        <v>5.7579584220743811</v>
      </c>
      <c r="O824" s="132">
        <f t="shared" si="1185"/>
        <v>8.9152053036783485</v>
      </c>
      <c r="P824" s="132">
        <f t="shared" si="1185"/>
        <v>2.9256559408978262</v>
      </c>
      <c r="Q824" s="132">
        <f t="shared" si="1185"/>
        <v>-7.8693215690947227E-2</v>
      </c>
      <c r="R824" s="132">
        <f t="shared" si="1185"/>
        <v>24.385470860579446</v>
      </c>
      <c r="S824" s="132">
        <f t="shared" si="1185"/>
        <v>1.2515988743924282</v>
      </c>
      <c r="T824" s="132">
        <f t="shared" si="1183"/>
        <v>-2.0402104638162797</v>
      </c>
      <c r="U824" s="132">
        <f t="shared" si="1183"/>
        <v>2.1014011490324833</v>
      </c>
      <c r="V824" s="132">
        <f t="shared" si="1183"/>
        <v>5.4292498705366796</v>
      </c>
    </row>
    <row r="825" spans="1:22" ht="12" customHeight="1">
      <c r="A825" s="70" t="s">
        <v>26</v>
      </c>
      <c r="B825" s="132" t="s">
        <v>50</v>
      </c>
      <c r="C825" s="132">
        <f t="shared" ref="C825:F825" si="1192">ROUND(C801/B801*100-100,1)</f>
        <v>-1.6</v>
      </c>
      <c r="D825" s="132">
        <f t="shared" si="1192"/>
        <v>0.3</v>
      </c>
      <c r="E825" s="132">
        <f t="shared" si="1192"/>
        <v>-0.1</v>
      </c>
      <c r="F825" s="132">
        <f t="shared" si="1192"/>
        <v>3</v>
      </c>
      <c r="G825" s="132">
        <f t="shared" si="1185"/>
        <v>-1.4724159710950033</v>
      </c>
      <c r="H825" s="132">
        <f t="shared" si="1185"/>
        <v>-0.29019872753718801</v>
      </c>
      <c r="I825" s="132">
        <f t="shared" si="1185"/>
        <v>2.7528136493100561</v>
      </c>
      <c r="J825" s="132">
        <f t="shared" si="1185"/>
        <v>5.4556830873151654</v>
      </c>
      <c r="K825" s="132">
        <f t="shared" si="1185"/>
        <v>0.92954709301211835</v>
      </c>
      <c r="L825" s="132">
        <f t="shared" si="1185"/>
        <v>3.828065739570178</v>
      </c>
      <c r="M825" s="132">
        <f t="shared" si="1185"/>
        <v>-7.3056691992988476E-2</v>
      </c>
      <c r="N825" s="132">
        <f t="shared" si="1185"/>
        <v>-1.355583174928114</v>
      </c>
      <c r="O825" s="132">
        <f t="shared" si="1185"/>
        <v>5.2992075893546513</v>
      </c>
      <c r="P825" s="132">
        <f t="shared" si="1185"/>
        <v>-1.420016305846076</v>
      </c>
      <c r="Q825" s="132">
        <f t="shared" si="1185"/>
        <v>8.0067828880823413</v>
      </c>
      <c r="R825" s="132">
        <f t="shared" si="1185"/>
        <v>11.955797209230596</v>
      </c>
      <c r="S825" s="132">
        <f t="shared" si="1185"/>
        <v>9.8494316783939553</v>
      </c>
      <c r="T825" s="132">
        <f t="shared" si="1183"/>
        <v>11.932971103755023</v>
      </c>
      <c r="U825" s="132">
        <f t="shared" si="1183"/>
        <v>7.4497672948172493</v>
      </c>
      <c r="V825" s="132">
        <f t="shared" si="1183"/>
        <v>1.2044558161361465</v>
      </c>
    </row>
    <row r="826" spans="1:22" ht="12" customHeight="1">
      <c r="A826" s="70" t="s">
        <v>27</v>
      </c>
      <c r="B826" s="132" t="s">
        <v>50</v>
      </c>
      <c r="C826" s="132">
        <f t="shared" ref="C826:F826" si="1193">ROUND(C802/B802*100-100,1)</f>
        <v>-1.1000000000000001</v>
      </c>
      <c r="D826" s="132">
        <f t="shared" si="1193"/>
        <v>5</v>
      </c>
      <c r="E826" s="132">
        <f t="shared" si="1193"/>
        <v>1.7</v>
      </c>
      <c r="F826" s="132">
        <f t="shared" si="1193"/>
        <v>2.2999999999999998</v>
      </c>
      <c r="G826" s="132">
        <f t="shared" si="1185"/>
        <v>-1.8795529110826976</v>
      </c>
      <c r="H826" s="132">
        <f t="shared" si="1185"/>
        <v>3.1453669594786078</v>
      </c>
      <c r="I826" s="132">
        <f t="shared" si="1185"/>
        <v>9.4326923076923066</v>
      </c>
      <c r="J826" s="132">
        <f t="shared" si="1185"/>
        <v>0.1763590947318221</v>
      </c>
      <c r="K826" s="132">
        <f t="shared" si="1185"/>
        <v>2.2272342824922333</v>
      </c>
      <c r="L826" s="132">
        <f t="shared" si="1185"/>
        <v>9.7174725746154422</v>
      </c>
      <c r="M826" s="132">
        <f t="shared" si="1185"/>
        <v>6.0946454704903203</v>
      </c>
      <c r="N826" s="132">
        <f t="shared" si="1185"/>
        <v>0.63652684837603601</v>
      </c>
      <c r="O826" s="132">
        <f t="shared" si="1185"/>
        <v>5.5266654808366411</v>
      </c>
      <c r="P826" s="132">
        <f t="shared" si="1185"/>
        <v>6.3744980417431094</v>
      </c>
      <c r="Q826" s="132">
        <f t="shared" si="1185"/>
        <v>8.733827970620041</v>
      </c>
      <c r="R826" s="132">
        <f t="shared" si="1185"/>
        <v>-0.54305896068716208</v>
      </c>
      <c r="S826" s="132">
        <f t="shared" si="1185"/>
        <v>5.7442434742136044</v>
      </c>
      <c r="T826" s="132">
        <f t="shared" si="1183"/>
        <v>9.3373273016261038</v>
      </c>
      <c r="U826" s="132">
        <f t="shared" si="1183"/>
        <v>5.4055262951904837</v>
      </c>
      <c r="V826" s="132">
        <f t="shared" si="1183"/>
        <v>-0.73837536202671572</v>
      </c>
    </row>
    <row r="827" spans="1:22" ht="12" customHeight="1">
      <c r="A827" s="70" t="s">
        <v>28</v>
      </c>
      <c r="B827" s="132" t="s">
        <v>50</v>
      </c>
      <c r="C827" s="132">
        <f t="shared" ref="C827:F827" si="1194">ROUND(C803/B803*100-100,1)</f>
        <v>-0.7</v>
      </c>
      <c r="D827" s="132">
        <f t="shared" si="1194"/>
        <v>-1.3</v>
      </c>
      <c r="E827" s="132">
        <f t="shared" si="1194"/>
        <v>1.4</v>
      </c>
      <c r="F827" s="132">
        <f t="shared" si="1194"/>
        <v>0.5</v>
      </c>
      <c r="G827" s="132">
        <f t="shared" si="1185"/>
        <v>-1.9924454772685607</v>
      </c>
      <c r="H827" s="132">
        <f t="shared" si="1185"/>
        <v>16.055830780262042</v>
      </c>
      <c r="I827" s="132">
        <f t="shared" si="1185"/>
        <v>11.294433172087935</v>
      </c>
      <c r="J827" s="132">
        <f t="shared" si="1185"/>
        <v>3.874589957103197</v>
      </c>
      <c r="K827" s="132">
        <f t="shared" si="1185"/>
        <v>4.8274647459644484</v>
      </c>
      <c r="L827" s="132">
        <f t="shared" si="1185"/>
        <v>7.7225669279478097</v>
      </c>
      <c r="M827" s="132">
        <f t="shared" si="1185"/>
        <v>3.4064568868619602</v>
      </c>
      <c r="N827" s="132">
        <f t="shared" si="1185"/>
        <v>8.0208035366012211</v>
      </c>
      <c r="O827" s="132">
        <f t="shared" si="1185"/>
        <v>7.8489337833478601</v>
      </c>
      <c r="P827" s="132">
        <f t="shared" si="1185"/>
        <v>-1.1058085080737072</v>
      </c>
      <c r="Q827" s="132">
        <f t="shared" si="1185"/>
        <v>3.1924594396944883</v>
      </c>
      <c r="R827" s="132">
        <f t="shared" si="1185"/>
        <v>-4.2630165271179408</v>
      </c>
      <c r="S827" s="132">
        <f t="shared" si="1185"/>
        <v>2.6844993580048282</v>
      </c>
      <c r="T827" s="132">
        <f t="shared" si="1183"/>
        <v>4.5562556736263247</v>
      </c>
      <c r="U827" s="132">
        <f t="shared" si="1183"/>
        <v>-5.60769142375608</v>
      </c>
      <c r="V827" s="132">
        <f t="shared" si="1183"/>
        <v>-0.40579474901595347</v>
      </c>
    </row>
    <row r="828" spans="1:22" ht="12" customHeight="1">
      <c r="A828" s="70" t="s">
        <v>29</v>
      </c>
      <c r="B828" s="132" t="s">
        <v>50</v>
      </c>
      <c r="C828" s="132">
        <f t="shared" ref="C828:F828" si="1195">ROUND(C804/B804*100-100,1)</f>
        <v>2.8</v>
      </c>
      <c r="D828" s="132">
        <f t="shared" si="1195"/>
        <v>1.8</v>
      </c>
      <c r="E828" s="132">
        <f t="shared" si="1195"/>
        <v>1.9</v>
      </c>
      <c r="F828" s="132">
        <f t="shared" si="1195"/>
        <v>3.5</v>
      </c>
      <c r="G828" s="132">
        <f t="shared" si="1185"/>
        <v>-1.85499369935728</v>
      </c>
      <c r="H828" s="132">
        <f t="shared" si="1185"/>
        <v>4.3776091353809647</v>
      </c>
      <c r="I828" s="132">
        <f t="shared" si="1185"/>
        <v>6.8844190025907608</v>
      </c>
      <c r="J828" s="132">
        <f t="shared" si="1185"/>
        <v>1.3154595428681546</v>
      </c>
      <c r="K828" s="132">
        <f t="shared" si="1185"/>
        <v>-0.41756303107607096</v>
      </c>
      <c r="L828" s="132">
        <f t="shared" si="1185"/>
        <v>22.367658023361784</v>
      </c>
      <c r="M828" s="132">
        <f t="shared" si="1185"/>
        <v>6.7320060617738449</v>
      </c>
      <c r="N828" s="132">
        <f t="shared" si="1185"/>
        <v>-9.5198828982678663</v>
      </c>
      <c r="O828" s="132">
        <f t="shared" si="1185"/>
        <v>-3.2393401603761873</v>
      </c>
      <c r="P828" s="132">
        <f t="shared" si="1185"/>
        <v>8.918141691560038</v>
      </c>
      <c r="Q828" s="132">
        <f t="shared" si="1185"/>
        <v>8.9677333524361273</v>
      </c>
      <c r="R828" s="132">
        <f t="shared" si="1185"/>
        <v>-1.7327197595792541</v>
      </c>
      <c r="S828" s="132">
        <f t="shared" si="1185"/>
        <v>2.2530701963970046</v>
      </c>
      <c r="T828" s="132">
        <f t="shared" si="1183"/>
        <v>-3.1619038717667252</v>
      </c>
      <c r="U828" s="132">
        <f t="shared" si="1183"/>
        <v>1.1398568664070297</v>
      </c>
      <c r="V828" s="132">
        <f t="shared" si="1183"/>
        <v>1.2744475882832944</v>
      </c>
    </row>
    <row r="829" spans="1:22" ht="12" customHeight="1">
      <c r="A829" s="70" t="s">
        <v>30</v>
      </c>
      <c r="B829" s="132" t="s">
        <v>50</v>
      </c>
      <c r="C829" s="132">
        <f t="shared" ref="C829:F829" si="1196">ROUND(C805/B805*100-100,1)</f>
        <v>0.9</v>
      </c>
      <c r="D829" s="132">
        <f t="shared" si="1196"/>
        <v>2.8</v>
      </c>
      <c r="E829" s="132">
        <f t="shared" si="1196"/>
        <v>5.4</v>
      </c>
      <c r="F829" s="132">
        <f t="shared" si="1196"/>
        <v>2.5</v>
      </c>
      <c r="G829" s="132">
        <f t="shared" si="1185"/>
        <v>2.8095612426121761</v>
      </c>
      <c r="H829" s="132">
        <f t="shared" si="1185"/>
        <v>2.1748980516538126</v>
      </c>
      <c r="I829" s="132">
        <f t="shared" si="1185"/>
        <v>10.048965262379909</v>
      </c>
      <c r="J829" s="132">
        <f t="shared" si="1185"/>
        <v>1.7965529689297171</v>
      </c>
      <c r="K829" s="132">
        <f t="shared" si="1185"/>
        <v>-4.4030447726729136</v>
      </c>
      <c r="L829" s="132">
        <f t="shared" si="1185"/>
        <v>-0.98604185717489656</v>
      </c>
      <c r="M829" s="132">
        <f t="shared" si="1185"/>
        <v>2.8159442387279512</v>
      </c>
      <c r="N829" s="132">
        <f t="shared" si="1185"/>
        <v>3.1998101807519959</v>
      </c>
      <c r="O829" s="132">
        <f t="shared" si="1185"/>
        <v>-3.3214816517904779</v>
      </c>
      <c r="P829" s="132">
        <f t="shared" si="1185"/>
        <v>-1.0905569994394426</v>
      </c>
      <c r="Q829" s="132">
        <f t="shared" si="1185"/>
        <v>5.9843371631717304</v>
      </c>
      <c r="R829" s="132">
        <f t="shared" si="1185"/>
        <v>-3.1679670725877571</v>
      </c>
      <c r="S829" s="132">
        <f t="shared" si="1185"/>
        <v>8.3672905876341019E-2</v>
      </c>
      <c r="T829" s="132">
        <f t="shared" si="1183"/>
        <v>2.3910444516900213</v>
      </c>
      <c r="U829" s="132">
        <f t="shared" si="1183"/>
        <v>13.787528679790654</v>
      </c>
      <c r="V829" s="132">
        <f t="shared" si="1183"/>
        <v>-1.2880402413909593</v>
      </c>
    </row>
    <row r="830" spans="1:22" ht="12" customHeight="1">
      <c r="A830" s="70" t="s">
        <v>31</v>
      </c>
      <c r="B830" s="132" t="s">
        <v>50</v>
      </c>
      <c r="C830" s="132">
        <f t="shared" ref="C830:F830" si="1197">ROUND(C806/B806*100-100,1)</f>
        <v>2.8</v>
      </c>
      <c r="D830" s="132">
        <f t="shared" si="1197"/>
        <v>2.7</v>
      </c>
      <c r="E830" s="132">
        <f t="shared" si="1197"/>
        <v>-0.1</v>
      </c>
      <c r="F830" s="132">
        <f t="shared" si="1197"/>
        <v>2.4</v>
      </c>
      <c r="G830" s="132">
        <f t="shared" si="1185"/>
        <v>2.1843240918382634</v>
      </c>
      <c r="H830" s="132">
        <f t="shared" si="1185"/>
        <v>1.9579189308060165</v>
      </c>
      <c r="I830" s="132">
        <f t="shared" si="1185"/>
        <v>6.061997597280012</v>
      </c>
      <c r="J830" s="132">
        <f t="shared" si="1185"/>
        <v>7.2129555930691396</v>
      </c>
      <c r="K830" s="132">
        <f t="shared" si="1185"/>
        <v>2.1998686523815962</v>
      </c>
      <c r="L830" s="132">
        <f t="shared" si="1185"/>
        <v>-1.7837186282649071</v>
      </c>
      <c r="M830" s="132">
        <f t="shared" si="1185"/>
        <v>-2.8393782383419648</v>
      </c>
      <c r="N830" s="132">
        <f t="shared" si="1185"/>
        <v>6.584186575654158</v>
      </c>
      <c r="O830" s="132">
        <f t="shared" si="1185"/>
        <v>7.6403877094533641</v>
      </c>
      <c r="P830" s="132">
        <f t="shared" si="1185"/>
        <v>14.982136347065264</v>
      </c>
      <c r="Q830" s="132">
        <f t="shared" si="1185"/>
        <v>9.224276782203944</v>
      </c>
      <c r="R830" s="132">
        <f t="shared" si="1185"/>
        <v>9.5846311493255314</v>
      </c>
      <c r="S830" s="132">
        <f t="shared" si="1185"/>
        <v>2.2622097073696779</v>
      </c>
      <c r="T830" s="132">
        <f t="shared" si="1183"/>
        <v>11.984810139698013</v>
      </c>
      <c r="U830" s="132">
        <f t="shared" si="1183"/>
        <v>10.809504202963581</v>
      </c>
      <c r="V830" s="132">
        <f t="shared" si="1183"/>
        <v>3.235186673485785</v>
      </c>
    </row>
    <row r="831" spans="1:22" ht="12" customHeight="1">
      <c r="A831" s="70" t="s">
        <v>32</v>
      </c>
      <c r="B831" s="132" t="s">
        <v>50</v>
      </c>
      <c r="C831" s="132">
        <f t="shared" ref="C831:F831" si="1198">ROUND(C807/B807*100-100,1)</f>
        <v>1.1000000000000001</v>
      </c>
      <c r="D831" s="132">
        <f t="shared" si="1198"/>
        <v>4</v>
      </c>
      <c r="E831" s="132">
        <f t="shared" si="1198"/>
        <v>2.4</v>
      </c>
      <c r="F831" s="132">
        <f t="shared" si="1198"/>
        <v>2</v>
      </c>
      <c r="G831" s="132">
        <f t="shared" si="1185"/>
        <v>-1.3142547354249245E-2</v>
      </c>
      <c r="H831" s="132">
        <f t="shared" si="1185"/>
        <v>5.8968503031398427</v>
      </c>
      <c r="I831" s="132">
        <f t="shared" si="1185"/>
        <v>9.0718674362316278</v>
      </c>
      <c r="J831" s="132">
        <f t="shared" si="1185"/>
        <v>8.5634219547930996</v>
      </c>
      <c r="K831" s="132">
        <f t="shared" si="1185"/>
        <v>0.3878457526959096</v>
      </c>
      <c r="L831" s="132">
        <f t="shared" si="1185"/>
        <v>2.7775239835541328</v>
      </c>
      <c r="M831" s="132">
        <f t="shared" si="1185"/>
        <v>3.7412849396136778</v>
      </c>
      <c r="N831" s="132">
        <f t="shared" si="1185"/>
        <v>4.8109292560809962</v>
      </c>
      <c r="O831" s="132">
        <f t="shared" si="1185"/>
        <v>4.1486118735327437</v>
      </c>
      <c r="P831" s="132">
        <f t="shared" si="1185"/>
        <v>4.9051821780623754</v>
      </c>
      <c r="Q831" s="132">
        <f t="shared" si="1185"/>
        <v>4.9783526644930305</v>
      </c>
      <c r="R831" s="132">
        <f t="shared" si="1185"/>
        <v>5.9550721981222381</v>
      </c>
      <c r="S831" s="132">
        <f t="shared" si="1185"/>
        <v>4.7698222008649651</v>
      </c>
      <c r="T831" s="132">
        <f t="shared" si="1183"/>
        <v>2.4345720235201327</v>
      </c>
      <c r="U831" s="132">
        <f t="shared" si="1183"/>
        <v>5.6435652430888155</v>
      </c>
      <c r="V831" s="132">
        <f t="shared" si="1183"/>
        <v>-1.7479168256067226</v>
      </c>
    </row>
    <row r="832" spans="1:22" ht="12" customHeight="1">
      <c r="A832" s="70" t="s">
        <v>33</v>
      </c>
      <c r="B832" s="132" t="s">
        <v>50</v>
      </c>
      <c r="C832" s="132">
        <f t="shared" ref="C832:F832" si="1199">ROUND(C808/B808*100-100,1)</f>
        <v>-1.8</v>
      </c>
      <c r="D832" s="132">
        <f t="shared" si="1199"/>
        <v>-7.7</v>
      </c>
      <c r="E832" s="132">
        <f t="shared" si="1199"/>
        <v>-13.2</v>
      </c>
      <c r="F832" s="132">
        <f t="shared" si="1199"/>
        <v>0.1</v>
      </c>
      <c r="G832" s="132">
        <f t="shared" si="1185"/>
        <v>-3.9597771935952295</v>
      </c>
      <c r="H832" s="132">
        <f t="shared" si="1185"/>
        <v>6.9138449170223595</v>
      </c>
      <c r="I832" s="132">
        <f t="shared" si="1185"/>
        <v>11.384835735386261</v>
      </c>
      <c r="J832" s="132">
        <f t="shared" si="1185"/>
        <v>-0.80207027357185723</v>
      </c>
      <c r="K832" s="132">
        <f t="shared" si="1185"/>
        <v>4.3052742445110539</v>
      </c>
      <c r="L832" s="132">
        <f t="shared" si="1185"/>
        <v>-0.8668365127695381</v>
      </c>
      <c r="M832" s="132">
        <f t="shared" si="1185"/>
        <v>-3.6434011345472896</v>
      </c>
      <c r="N832" s="132">
        <f t="shared" si="1185"/>
        <v>4.8431426759257761</v>
      </c>
      <c r="O832" s="132">
        <f t="shared" si="1185"/>
        <v>3.3784727069663347</v>
      </c>
      <c r="P832" s="132">
        <f t="shared" si="1185"/>
        <v>5.8368969915222522</v>
      </c>
      <c r="Q832" s="132">
        <f t="shared" si="1185"/>
        <v>15.01240518891332</v>
      </c>
      <c r="R832" s="132">
        <f t="shared" si="1185"/>
        <v>0.88753020068044464</v>
      </c>
      <c r="S832" s="132">
        <f t="shared" si="1185"/>
        <v>-1.7679976540735964</v>
      </c>
      <c r="T832" s="132">
        <f t="shared" ref="T832:V832" si="1200">T808/S808*100-100</f>
        <v>11.056382700847038</v>
      </c>
      <c r="U832" s="132">
        <f t="shared" si="1200"/>
        <v>0.12879958784131418</v>
      </c>
      <c r="V832" s="132">
        <f t="shared" si="1200"/>
        <v>-2.9015335398932791</v>
      </c>
    </row>
    <row r="833" spans="1:22" ht="12" customHeight="1">
      <c r="A833" s="70" t="s">
        <v>34</v>
      </c>
      <c r="B833" s="132" t="s">
        <v>50</v>
      </c>
      <c r="C833" s="132">
        <f t="shared" ref="C833:F833" si="1201">ROUND(C809/B809*100-100,1)</f>
        <v>5.5</v>
      </c>
      <c r="D833" s="132">
        <f t="shared" si="1201"/>
        <v>0.2</v>
      </c>
      <c r="E833" s="132">
        <f t="shared" si="1201"/>
        <v>4.5999999999999996</v>
      </c>
      <c r="F833" s="132">
        <f t="shared" si="1201"/>
        <v>6.1</v>
      </c>
      <c r="G833" s="132">
        <f t="shared" si="1185"/>
        <v>-0.50211358206210832</v>
      </c>
      <c r="H833" s="132">
        <f t="shared" si="1185"/>
        <v>9.3260037534542022</v>
      </c>
      <c r="I833" s="132">
        <f t="shared" si="1185"/>
        <v>4.6869508799437796</v>
      </c>
      <c r="J833" s="132">
        <f t="shared" si="1185"/>
        <v>-0.34796867636329409</v>
      </c>
      <c r="K833" s="132">
        <f t="shared" si="1185"/>
        <v>-2.3535890126975971</v>
      </c>
      <c r="L833" s="132">
        <f t="shared" si="1185"/>
        <v>7.5056227484126907</v>
      </c>
      <c r="M833" s="132">
        <f t="shared" si="1185"/>
        <v>5.7343865712169872</v>
      </c>
      <c r="N833" s="132">
        <f t="shared" si="1185"/>
        <v>13.392711227324725</v>
      </c>
      <c r="O833" s="132">
        <f t="shared" si="1185"/>
        <v>8.4307023955362865</v>
      </c>
      <c r="P833" s="132">
        <f t="shared" si="1185"/>
        <v>3.1173898802318405</v>
      </c>
      <c r="Q833" s="132">
        <f t="shared" si="1185"/>
        <v>6.0320222443192222</v>
      </c>
      <c r="R833" s="132">
        <f t="shared" si="1185"/>
        <v>13.457388842819114</v>
      </c>
      <c r="S833" s="132">
        <f t="shared" ref="S833:V837" si="1202">S809/R809*100-100</f>
        <v>5.282351725642215</v>
      </c>
      <c r="T833" s="132">
        <f t="shared" si="1202"/>
        <v>8.4575486956932622</v>
      </c>
      <c r="U833" s="132">
        <f t="shared" si="1202"/>
        <v>-1.2024289869837474</v>
      </c>
      <c r="V833" s="132">
        <f t="shared" si="1202"/>
        <v>-1.4880871618137945</v>
      </c>
    </row>
    <row r="834" spans="1:22" ht="12" customHeight="1">
      <c r="A834" s="70" t="s">
        <v>35</v>
      </c>
      <c r="B834" s="132" t="s">
        <v>50</v>
      </c>
      <c r="C834" s="132">
        <f t="shared" ref="C834:F834" si="1203">ROUND(C810/B810*100-100,1)</f>
        <v>-3.7</v>
      </c>
      <c r="D834" s="132">
        <f t="shared" si="1203"/>
        <v>-0.4</v>
      </c>
      <c r="E834" s="132">
        <f t="shared" si="1203"/>
        <v>-0.8</v>
      </c>
      <c r="F834" s="132">
        <f t="shared" si="1203"/>
        <v>1.3</v>
      </c>
      <c r="G834" s="132">
        <f t="shared" si="1185"/>
        <v>-3.1840486710926541</v>
      </c>
      <c r="H834" s="132">
        <f t="shared" si="1185"/>
        <v>-2.4814806320666065</v>
      </c>
      <c r="I834" s="132">
        <f t="shared" si="1185"/>
        <v>3.9980245055375008E-2</v>
      </c>
      <c r="J834" s="132">
        <f t="shared" si="1185"/>
        <v>-2.526368580249823</v>
      </c>
      <c r="K834" s="132">
        <f t="shared" si="1185"/>
        <v>-2.3820242784789656</v>
      </c>
      <c r="L834" s="132">
        <f t="shared" si="1185"/>
        <v>-0.98330684279443403</v>
      </c>
      <c r="M834" s="132">
        <f t="shared" si="1185"/>
        <v>2.2032220771335744</v>
      </c>
      <c r="N834" s="132">
        <f t="shared" si="1185"/>
        <v>5.1805797431682379</v>
      </c>
      <c r="O834" s="132">
        <f t="shared" si="1185"/>
        <v>1.2100767516712239</v>
      </c>
      <c r="P834" s="132">
        <f t="shared" si="1185"/>
        <v>2.0724398373237989</v>
      </c>
      <c r="Q834" s="132">
        <f t="shared" si="1185"/>
        <v>12.212877182208317</v>
      </c>
      <c r="R834" s="132">
        <f t="shared" si="1185"/>
        <v>-2.8612427417740207</v>
      </c>
      <c r="S834" s="132">
        <f t="shared" si="1202"/>
        <v>9.1162062071002907</v>
      </c>
      <c r="T834" s="132">
        <f t="shared" si="1202"/>
        <v>2.1906542997651286</v>
      </c>
      <c r="U834" s="132">
        <f t="shared" si="1202"/>
        <v>4.8721424610265558</v>
      </c>
      <c r="V834" s="132">
        <f t="shared" si="1202"/>
        <v>0.18742986069084111</v>
      </c>
    </row>
    <row r="835" spans="1:22" ht="12" customHeight="1">
      <c r="A835" s="72" t="s">
        <v>5</v>
      </c>
      <c r="B835" s="132" t="s">
        <v>50</v>
      </c>
      <c r="C835" s="133">
        <f t="shared" ref="C835:F835" si="1204">ROUND(C811/B811*100-100,1)</f>
        <v>0.6</v>
      </c>
      <c r="D835" s="133">
        <f t="shared" si="1204"/>
        <v>0.8</v>
      </c>
      <c r="E835" s="133">
        <f t="shared" si="1204"/>
        <v>1.7</v>
      </c>
      <c r="F835" s="133">
        <f t="shared" si="1204"/>
        <v>3.6</v>
      </c>
      <c r="G835" s="133">
        <f t="shared" si="1185"/>
        <v>2.2861084312364284</v>
      </c>
      <c r="H835" s="133">
        <f t="shared" si="1185"/>
        <v>4.6008180211468925</v>
      </c>
      <c r="I835" s="133">
        <f t="shared" si="1185"/>
        <v>5.1941179796013444</v>
      </c>
      <c r="J835" s="133">
        <f t="shared" si="1185"/>
        <v>4.5575257572288024</v>
      </c>
      <c r="K835" s="133">
        <f t="shared" si="1185"/>
        <v>0.96395888768819304</v>
      </c>
      <c r="L835" s="133">
        <f t="shared" si="1185"/>
        <v>5.4469912318700864</v>
      </c>
      <c r="M835" s="133">
        <f t="shared" si="1185"/>
        <v>3.7599524537191371</v>
      </c>
      <c r="N835" s="133">
        <f t="shared" si="1185"/>
        <v>4.5127151401129169</v>
      </c>
      <c r="O835" s="133">
        <f t="shared" si="1185"/>
        <v>3.9417419994934164</v>
      </c>
      <c r="P835" s="133">
        <f t="shared" si="1185"/>
        <v>5.0125500639142047</v>
      </c>
      <c r="Q835" s="133">
        <f t="shared" si="1185"/>
        <v>7.0132625215207014</v>
      </c>
      <c r="R835" s="133">
        <f t="shared" si="1185"/>
        <v>4.7461024008552499</v>
      </c>
      <c r="S835" s="133">
        <f t="shared" si="1202"/>
        <v>4.6628598445811207</v>
      </c>
      <c r="T835" s="133">
        <f t="shared" si="1202"/>
        <v>5.7579726214936073</v>
      </c>
      <c r="U835" s="133">
        <f t="shared" si="1202"/>
        <v>2.902163218044862</v>
      </c>
      <c r="V835" s="133">
        <f t="shared" si="1202"/>
        <v>-0.17288401611573079</v>
      </c>
    </row>
    <row r="836" spans="1:22" ht="12" customHeight="1">
      <c r="A836" s="73" t="s">
        <v>3</v>
      </c>
      <c r="B836" s="132" t="s">
        <v>50</v>
      </c>
      <c r="C836" s="132">
        <f t="shared" ref="C836:F836" si="1205">ROUND(C812/B812*100-100,1)</f>
        <v>2.6</v>
      </c>
      <c r="D836" s="132">
        <f t="shared" si="1205"/>
        <v>-1.1000000000000001</v>
      </c>
      <c r="E836" s="132">
        <f t="shared" si="1205"/>
        <v>3.4</v>
      </c>
      <c r="F836" s="132">
        <f t="shared" si="1205"/>
        <v>5.4</v>
      </c>
      <c r="G836" s="132">
        <f t="shared" si="1185"/>
        <v>4.4198810670173572</v>
      </c>
      <c r="H836" s="132">
        <f t="shared" si="1185"/>
        <v>5.9219767932674756</v>
      </c>
      <c r="I836" s="132">
        <f t="shared" si="1185"/>
        <v>4.9229135298903373</v>
      </c>
      <c r="J836" s="132">
        <f t="shared" si="1185"/>
        <v>6.9173370243574368</v>
      </c>
      <c r="K836" s="132">
        <f t="shared" si="1185"/>
        <v>1.3566052054063675</v>
      </c>
      <c r="L836" s="132">
        <f t="shared" si="1185"/>
        <v>5.7703156959224344</v>
      </c>
      <c r="M836" s="132">
        <f t="shared" si="1185"/>
        <v>5.474110982122852</v>
      </c>
      <c r="N836" s="132">
        <f t="shared" si="1185"/>
        <v>5.1399421309396303</v>
      </c>
      <c r="O836" s="132">
        <f t="shared" si="1185"/>
        <v>2.287584179992507</v>
      </c>
      <c r="P836" s="132">
        <f t="shared" si="1185"/>
        <v>3.9477776421006183</v>
      </c>
      <c r="Q836" s="132">
        <f t="shared" si="1185"/>
        <v>6.6835021424019203</v>
      </c>
      <c r="R836" s="132">
        <f t="shared" si="1185"/>
        <v>4.109752380651102</v>
      </c>
      <c r="S836" s="132">
        <f t="shared" si="1202"/>
        <v>3.7084065708035183</v>
      </c>
      <c r="T836" s="132">
        <f t="shared" si="1202"/>
        <v>5.4415984755387967</v>
      </c>
      <c r="U836" s="132">
        <f t="shared" si="1202"/>
        <v>2.1484283155424322</v>
      </c>
      <c r="V836" s="132">
        <f t="shared" si="1202"/>
        <v>-1.3276500557394399</v>
      </c>
    </row>
    <row r="837" spans="1:22" ht="12" customHeight="1">
      <c r="A837" s="73" t="s">
        <v>4</v>
      </c>
      <c r="B837" s="132" t="s">
        <v>50</v>
      </c>
      <c r="C837" s="132">
        <f t="shared" ref="C837:F837" si="1206">ROUND(C813/B813*100-100,1)</f>
        <v>-0.6</v>
      </c>
      <c r="D837" s="132">
        <f t="shared" si="1206"/>
        <v>1.9</v>
      </c>
      <c r="E837" s="132">
        <f t="shared" si="1206"/>
        <v>0.7</v>
      </c>
      <c r="F837" s="132">
        <f t="shared" si="1206"/>
        <v>2.5</v>
      </c>
      <c r="G837" s="132">
        <f t="shared" si="1185"/>
        <v>1.0379215607348584</v>
      </c>
      <c r="H837" s="132">
        <f t="shared" si="1185"/>
        <v>3.8021151018508021</v>
      </c>
      <c r="I837" s="132">
        <f t="shared" si="1185"/>
        <v>5.3614222183868065</v>
      </c>
      <c r="J837" s="132">
        <f t="shared" si="1185"/>
        <v>3.1078324922741984</v>
      </c>
      <c r="K837" s="132">
        <f t="shared" si="1185"/>
        <v>0.71383402927665429</v>
      </c>
      <c r="L837" s="132">
        <f t="shared" si="1185"/>
        <v>5.2397115086743042</v>
      </c>
      <c r="M837" s="132">
        <f t="shared" si="1185"/>
        <v>2.6554838137078889</v>
      </c>
      <c r="N837" s="132">
        <f t="shared" si="1185"/>
        <v>4.0974830940637048</v>
      </c>
      <c r="O837" s="132">
        <f t="shared" si="1185"/>
        <v>5.0477813321742957</v>
      </c>
      <c r="P837" s="132">
        <f t="shared" si="1185"/>
        <v>5.7057946086122513</v>
      </c>
      <c r="Q837" s="132">
        <f t="shared" si="1185"/>
        <v>7.2243898993172877</v>
      </c>
      <c r="R837" s="132">
        <f t="shared" si="1185"/>
        <v>5.1514670035614216</v>
      </c>
      <c r="S837" s="132">
        <f t="shared" si="1202"/>
        <v>5.264837692012847</v>
      </c>
      <c r="T837" s="132">
        <f t="shared" si="1202"/>
        <v>5.9545608277251034</v>
      </c>
      <c r="U837" s="132">
        <f t="shared" si="1202"/>
        <v>3.3682506859060481</v>
      </c>
      <c r="V837" s="132">
        <f t="shared" si="1202"/>
        <v>0.53276270034542961</v>
      </c>
    </row>
    <row r="838" spans="1:22" ht="12" customHeight="1">
      <c r="A838" s="14"/>
      <c r="B838" s="135"/>
      <c r="C838" s="135"/>
      <c r="D838" s="135"/>
      <c r="E838" s="124"/>
      <c r="F838" s="124"/>
      <c r="G838" s="124"/>
      <c r="H838" s="124"/>
      <c r="I838" s="124"/>
      <c r="J838" s="124"/>
      <c r="K838" s="124"/>
      <c r="L838" s="124"/>
      <c r="M838" s="124"/>
    </row>
    <row r="839" spans="1:22" ht="22.65" customHeight="1">
      <c r="A839" s="127"/>
      <c r="B839" s="187" t="s">
        <v>94</v>
      </c>
      <c r="C839" s="187"/>
      <c r="D839" s="187"/>
      <c r="E839" s="187"/>
      <c r="F839" s="187"/>
      <c r="G839" s="187"/>
      <c r="H839" s="187"/>
      <c r="I839" s="187"/>
      <c r="J839" s="187"/>
      <c r="K839" s="187"/>
      <c r="L839" s="187"/>
      <c r="M839" s="187"/>
      <c r="N839" s="187"/>
      <c r="O839" s="187"/>
      <c r="P839" s="187"/>
      <c r="Q839" s="187"/>
      <c r="R839" s="187"/>
      <c r="S839" s="187"/>
      <c r="T839" s="187"/>
      <c r="U839" s="187"/>
      <c r="V839" s="187"/>
    </row>
    <row r="840" spans="1:22" s="131" customFormat="1" ht="12" customHeight="1">
      <c r="A840" s="127"/>
      <c r="B840" s="184" t="s">
        <v>69</v>
      </c>
      <c r="C840" s="184"/>
      <c r="D840" s="184"/>
      <c r="E840" s="184"/>
      <c r="F840" s="184"/>
      <c r="G840" s="184"/>
      <c r="H840" s="184"/>
      <c r="I840" s="184"/>
      <c r="J840" s="184"/>
      <c r="K840" s="184"/>
      <c r="L840" s="184"/>
      <c r="M840" s="184"/>
      <c r="N840" s="184"/>
      <c r="O840" s="184"/>
      <c r="P840" s="184"/>
      <c r="Q840" s="184"/>
      <c r="R840" s="184"/>
      <c r="S840" s="184"/>
      <c r="T840" s="184"/>
      <c r="U840" s="184"/>
      <c r="V840" s="184"/>
    </row>
    <row r="841" spans="1:22" ht="12" customHeight="1">
      <c r="A841" s="70" t="s">
        <v>18</v>
      </c>
      <c r="B841" s="136">
        <f>B792/B$811*100</f>
        <v>3.4187256197710827</v>
      </c>
      <c r="C841" s="136">
        <f t="shared" ref="C841:R856" si="1207">C792/C$811*100</f>
        <v>3.4335657308559151</v>
      </c>
      <c r="D841" s="136">
        <f t="shared" si="1207"/>
        <v>3.3203237043616216</v>
      </c>
      <c r="E841" s="136">
        <f t="shared" si="1207"/>
        <v>3.3329896445934191</v>
      </c>
      <c r="F841" s="136">
        <f t="shared" si="1207"/>
        <v>3.3589474253667428</v>
      </c>
      <c r="G841" s="136">
        <f t="shared" si="1207"/>
        <v>3.3257819168550848</v>
      </c>
      <c r="H841" s="136">
        <f t="shared" si="1207"/>
        <v>3.5297880954362335</v>
      </c>
      <c r="I841" s="136">
        <f t="shared" si="1207"/>
        <v>3.7437021380853164</v>
      </c>
      <c r="J841" s="136">
        <f t="shared" si="1207"/>
        <v>3.8139506671412771</v>
      </c>
      <c r="K841" s="136">
        <f t="shared" si="1207"/>
        <v>3.7969512330083881</v>
      </c>
      <c r="L841" s="136">
        <f t="shared" si="1207"/>
        <v>3.5801845716876528</v>
      </c>
      <c r="M841" s="136">
        <f t="shared" si="1207"/>
        <v>3.6681217659443188</v>
      </c>
      <c r="N841" s="136">
        <f t="shared" si="1207"/>
        <v>3.7625580826878466</v>
      </c>
      <c r="O841" s="136">
        <f t="shared" si="1207"/>
        <v>3.4551715973497874</v>
      </c>
      <c r="P841" s="136">
        <f t="shared" si="1207"/>
        <v>3.4770545609677752</v>
      </c>
      <c r="Q841" s="136">
        <f t="shared" si="1207"/>
        <v>3.74915694155797</v>
      </c>
      <c r="R841" s="136">
        <f t="shared" si="1207"/>
        <v>3.6121416922503911</v>
      </c>
      <c r="S841" s="136">
        <f t="shared" ref="S841:T841" si="1208">S792/S$811*100</f>
        <v>3.5404841929559567</v>
      </c>
      <c r="T841" s="136">
        <f t="shared" si="1208"/>
        <v>3.3725922415555027</v>
      </c>
      <c r="U841" s="136">
        <f t="shared" ref="U841:V841" si="1209">U792/U$811*100</f>
        <v>3.3721808129100488</v>
      </c>
      <c r="V841" s="136">
        <f t="shared" si="1209"/>
        <v>3.5017715871059147</v>
      </c>
    </row>
    <row r="842" spans="1:22" ht="12" customHeight="1">
      <c r="A842" s="70" t="s">
        <v>19</v>
      </c>
      <c r="B842" s="136">
        <f t="shared" ref="B842:Q862" si="1210">B793/B$811*100</f>
        <v>9.4248030334137454</v>
      </c>
      <c r="C842" s="136">
        <f t="shared" si="1210"/>
        <v>9.4711959460429416</v>
      </c>
      <c r="D842" s="136">
        <f t="shared" si="1210"/>
        <v>9.0816837216110855</v>
      </c>
      <c r="E842" s="136">
        <f t="shared" si="1210"/>
        <v>8.882460396357418</v>
      </c>
      <c r="F842" s="136">
        <f t="shared" si="1210"/>
        <v>8.932285327009831</v>
      </c>
      <c r="G842" s="136">
        <f t="shared" si="1210"/>
        <v>9.1011096468610919</v>
      </c>
      <c r="H842" s="136">
        <f t="shared" si="1210"/>
        <v>9.2810821041084886</v>
      </c>
      <c r="I842" s="136">
        <f t="shared" si="1210"/>
        <v>8.9270252461899045</v>
      </c>
      <c r="J842" s="136">
        <f t="shared" si="1210"/>
        <v>9.1133461776053153</v>
      </c>
      <c r="K842" s="136">
        <f t="shared" si="1210"/>
        <v>9.0177670833082999</v>
      </c>
      <c r="L842" s="136">
        <f t="shared" si="1210"/>
        <v>8.9815272383575184</v>
      </c>
      <c r="M842" s="136">
        <f t="shared" si="1210"/>
        <v>8.9343384644728907</v>
      </c>
      <c r="N842" s="136">
        <f t="shared" si="1210"/>
        <v>8.7769978730205427</v>
      </c>
      <c r="O842" s="136">
        <f t="shared" si="1210"/>
        <v>8.5207152538810753</v>
      </c>
      <c r="P842" s="136">
        <f t="shared" si="1210"/>
        <v>8.6916230679511699</v>
      </c>
      <c r="Q842" s="136">
        <f t="shared" si="1210"/>
        <v>8.5061489705868762</v>
      </c>
      <c r="R842" s="136">
        <f t="shared" si="1207"/>
        <v>8.4875136958809296</v>
      </c>
      <c r="S842" s="136">
        <f t="shared" ref="S842" si="1211">S793/S$811*100</f>
        <v>8.5931671419054823</v>
      </c>
      <c r="T842" s="136">
        <f t="shared" ref="T842:U842" si="1212">T793/T$811*100</f>
        <v>8.1828106786571624</v>
      </c>
      <c r="U842" s="136">
        <f t="shared" si="1212"/>
        <v>7.5978884061752519</v>
      </c>
      <c r="V842" s="136">
        <f t="shared" ref="V842" si="1213">V793/V$811*100</f>
        <v>7.2657929248618887</v>
      </c>
    </row>
    <row r="843" spans="1:22" ht="12" customHeight="1">
      <c r="A843" s="70" t="s">
        <v>20</v>
      </c>
      <c r="B843" s="136">
        <f t="shared" si="1210"/>
        <v>4.7601594980239179</v>
      </c>
      <c r="C843" s="136">
        <f t="shared" si="1207"/>
        <v>5.0470297937771056</v>
      </c>
      <c r="D843" s="136">
        <f t="shared" si="1207"/>
        <v>4.9886948763953374</v>
      </c>
      <c r="E843" s="136">
        <f t="shared" si="1207"/>
        <v>4.84262622293208</v>
      </c>
      <c r="F843" s="136">
        <f t="shared" si="1207"/>
        <v>4.5749593510595776</v>
      </c>
      <c r="G843" s="136">
        <f t="shared" si="1207"/>
        <v>4.7562537922361452</v>
      </c>
      <c r="H843" s="136">
        <f t="shared" si="1207"/>
        <v>4.6758824733587483</v>
      </c>
      <c r="I843" s="136">
        <f t="shared" si="1207"/>
        <v>4.7930843184156258</v>
      </c>
      <c r="J843" s="136">
        <f t="shared" si="1207"/>
        <v>4.692160471460336</v>
      </c>
      <c r="K843" s="136">
        <f t="shared" si="1207"/>
        <v>4.6568793299163023</v>
      </c>
      <c r="L843" s="136">
        <f t="shared" si="1207"/>
        <v>4.7378957292308872</v>
      </c>
      <c r="M843" s="136">
        <f t="shared" si="1207"/>
        <v>4.6751602848931215</v>
      </c>
      <c r="N843" s="136">
        <f t="shared" si="1207"/>
        <v>4.4766391733648634</v>
      </c>
      <c r="O843" s="136">
        <f t="shared" si="1207"/>
        <v>4.3766535557184261</v>
      </c>
      <c r="P843" s="136">
        <f t="shared" si="1207"/>
        <v>4.3220488406947011</v>
      </c>
      <c r="Q843" s="136">
        <f t="shared" si="1207"/>
        <v>4.4335463991668957</v>
      </c>
      <c r="R843" s="136">
        <f t="shared" si="1207"/>
        <v>4.2914438260957608</v>
      </c>
      <c r="S843" s="136">
        <f t="shared" ref="S843" si="1214">S794/S$811*100</f>
        <v>4.2462273307845706</v>
      </c>
      <c r="T843" s="136">
        <f t="shared" ref="T843:U843" si="1215">T794/T$811*100</f>
        <v>4.2879687164699369</v>
      </c>
      <c r="U843" s="136">
        <f t="shared" si="1215"/>
        <v>4.3673006540940653</v>
      </c>
      <c r="V843" s="136">
        <f t="shared" ref="V843" si="1216">V794/V$811*100</f>
        <v>4.2442758833984415</v>
      </c>
    </row>
    <row r="844" spans="1:22" ht="12" customHeight="1">
      <c r="A844" s="70" t="s">
        <v>21</v>
      </c>
      <c r="B844" s="136">
        <f t="shared" si="1210"/>
        <v>18.007485692655134</v>
      </c>
      <c r="C844" s="136">
        <f t="shared" si="1207"/>
        <v>18.395452218144232</v>
      </c>
      <c r="D844" s="136">
        <f t="shared" si="1207"/>
        <v>18.280553011435682</v>
      </c>
      <c r="E844" s="136">
        <f t="shared" si="1207"/>
        <v>19.206156827117429</v>
      </c>
      <c r="F844" s="136">
        <f t="shared" si="1207"/>
        <v>20.04101711012332</v>
      </c>
      <c r="G844" s="136">
        <f t="shared" si="1207"/>
        <v>20.493978700304258</v>
      </c>
      <c r="H844" s="136">
        <f t="shared" si="1207"/>
        <v>20.666251628812898</v>
      </c>
      <c r="I844" s="136">
        <f t="shared" si="1207"/>
        <v>20.590829071337822</v>
      </c>
      <c r="J844" s="136">
        <f t="shared" si="1207"/>
        <v>21.2940577417599</v>
      </c>
      <c r="K844" s="136">
        <f t="shared" si="1207"/>
        <v>21.593251101154433</v>
      </c>
      <c r="L844" s="136">
        <f t="shared" si="1207"/>
        <v>21.885022921529444</v>
      </c>
      <c r="M844" s="136">
        <f t="shared" si="1207"/>
        <v>22.554356700175855</v>
      </c>
      <c r="N844" s="136">
        <f t="shared" si="1207"/>
        <v>23.054831384616065</v>
      </c>
      <c r="O844" s="136">
        <f t="shared" si="1207"/>
        <v>23.080784635050527</v>
      </c>
      <c r="P844" s="136">
        <f t="shared" si="1207"/>
        <v>22.54276524789708</v>
      </c>
      <c r="Q844" s="136">
        <f t="shared" si="1207"/>
        <v>22.224358062337437</v>
      </c>
      <c r="R844" s="136">
        <f t="shared" si="1207"/>
        <v>22.285706924420431</v>
      </c>
      <c r="S844" s="136">
        <f t="shared" ref="S844" si="1217">S795/S$811*100</f>
        <v>21.944221610643911</v>
      </c>
      <c r="T844" s="136">
        <f t="shared" ref="T844:U844" si="1218">T795/T$811*100</f>
        <v>22.366082394091706</v>
      </c>
      <c r="U844" s="136">
        <f t="shared" si="1218"/>
        <v>22.5922086116598</v>
      </c>
      <c r="V844" s="136">
        <f t="shared" ref="V844" si="1219">V795/V$811*100</f>
        <v>22.478981658418604</v>
      </c>
    </row>
    <row r="845" spans="1:22" ht="12" customHeight="1">
      <c r="A845" s="70"/>
      <c r="B845" s="136"/>
      <c r="C845" s="136"/>
      <c r="D845" s="136"/>
      <c r="E845" s="136"/>
      <c r="F845" s="136"/>
      <c r="G845" s="136"/>
      <c r="H845" s="136"/>
      <c r="I845" s="136"/>
      <c r="J845" s="136"/>
      <c r="K845" s="136"/>
      <c r="L845" s="136"/>
      <c r="M845" s="136"/>
      <c r="N845" s="136"/>
      <c r="O845" s="136"/>
      <c r="P845" s="136"/>
      <c r="Q845" s="136"/>
      <c r="R845" s="136"/>
      <c r="S845" s="136"/>
      <c r="T845" s="136"/>
      <c r="U845" s="136"/>
      <c r="V845" s="136"/>
    </row>
    <row r="846" spans="1:22" ht="12" customHeight="1">
      <c r="A846" s="70" t="s">
        <v>22</v>
      </c>
      <c r="B846" s="136">
        <f t="shared" si="1210"/>
        <v>5.0119014012215777</v>
      </c>
      <c r="C846" s="136">
        <f t="shared" si="1207"/>
        <v>5.1008624388501032</v>
      </c>
      <c r="D846" s="136">
        <f t="shared" si="1207"/>
        <v>5.1903869853597175</v>
      </c>
      <c r="E846" s="136">
        <f t="shared" si="1207"/>
        <v>4.9831235859315877</v>
      </c>
      <c r="F846" s="136">
        <f t="shared" si="1207"/>
        <v>4.9069883117390543</v>
      </c>
      <c r="G846" s="136">
        <f t="shared" si="1207"/>
        <v>4.9445250026811927</v>
      </c>
      <c r="H846" s="136">
        <f t="shared" si="1207"/>
        <v>4.8130345763049904</v>
      </c>
      <c r="I846" s="136">
        <f t="shared" si="1207"/>
        <v>4.6019537641637216</v>
      </c>
      <c r="J846" s="136">
        <f t="shared" si="1207"/>
        <v>4.4709559298875146</v>
      </c>
      <c r="K846" s="136">
        <f t="shared" si="1207"/>
        <v>4.4721889337536638</v>
      </c>
      <c r="L846" s="136">
        <f t="shared" si="1207"/>
        <v>4.3604581427204048</v>
      </c>
      <c r="M846" s="136">
        <f t="shared" si="1207"/>
        <v>4.5019355565863108</v>
      </c>
      <c r="N846" s="136">
        <f t="shared" si="1207"/>
        <v>4.5899011059629533</v>
      </c>
      <c r="O846" s="136">
        <f t="shared" si="1207"/>
        <v>4.57742797513664</v>
      </c>
      <c r="P846" s="136">
        <f t="shared" si="1207"/>
        <v>4.5892904733386635</v>
      </c>
      <c r="Q846" s="136">
        <f t="shared" si="1207"/>
        <v>4.5119043758076964</v>
      </c>
      <c r="R846" s="136">
        <f t="shared" si="1207"/>
        <v>4.3549511287575529</v>
      </c>
      <c r="S846" s="136">
        <f t="shared" ref="S846" si="1220">S797/S$811*100</f>
        <v>4.6606730072630027</v>
      </c>
      <c r="T846" s="136">
        <f t="shared" ref="T846:U846" si="1221">T797/T$811*100</f>
        <v>4.6832189350948825</v>
      </c>
      <c r="U846" s="136">
        <f t="shared" si="1221"/>
        <v>4.7445779044584153</v>
      </c>
      <c r="V846" s="136">
        <f t="shared" ref="V846" si="1222">V797/V$811*100</f>
        <v>4.6776816597304514</v>
      </c>
    </row>
    <row r="847" spans="1:22" ht="12" customHeight="1">
      <c r="A847" s="70" t="s">
        <v>23</v>
      </c>
      <c r="B847" s="136">
        <f t="shared" si="1210"/>
        <v>4.7608812811168706</v>
      </c>
      <c r="C847" s="136">
        <f t="shared" si="1207"/>
        <v>4.4148750364865705</v>
      </c>
      <c r="D847" s="136">
        <f t="shared" si="1207"/>
        <v>4.609918836531671</v>
      </c>
      <c r="E847" s="136">
        <f t="shared" si="1207"/>
        <v>4.7578453439578547</v>
      </c>
      <c r="F847" s="136">
        <f t="shared" si="1207"/>
        <v>4.9402362898111667</v>
      </c>
      <c r="G847" s="136">
        <f t="shared" si="1207"/>
        <v>5.9643702427178047</v>
      </c>
      <c r="H847" s="136">
        <f t="shared" si="1207"/>
        <v>5.9747543218186667</v>
      </c>
      <c r="I847" s="136">
        <f t="shared" si="1207"/>
        <v>5.8991113731024631</v>
      </c>
      <c r="J847" s="136">
        <f t="shared" si="1207"/>
        <v>5.9178360328119535</v>
      </c>
      <c r="K847" s="136">
        <f t="shared" si="1207"/>
        <v>5.8676274825380457</v>
      </c>
      <c r="L847" s="136">
        <f t="shared" si="1207"/>
        <v>5.9484127650489258</v>
      </c>
      <c r="M847" s="136">
        <f t="shared" si="1207"/>
        <v>5.639080469735525</v>
      </c>
      <c r="N847" s="136">
        <f t="shared" si="1207"/>
        <v>5.853120067603216</v>
      </c>
      <c r="O847" s="136">
        <f t="shared" si="1207"/>
        <v>6.2416715328370058</v>
      </c>
      <c r="P847" s="136">
        <f t="shared" si="1207"/>
        <v>6.6662967995857487</v>
      </c>
      <c r="Q847" s="136">
        <f t="shared" si="1207"/>
        <v>6.7761184772606811</v>
      </c>
      <c r="R847" s="136">
        <f t="shared" si="1207"/>
        <v>6.9829330339223921</v>
      </c>
      <c r="S847" s="136">
        <f t="shared" ref="S847" si="1223">S798/S$811*100</f>
        <v>7.1992364508351852</v>
      </c>
      <c r="T847" s="136">
        <f t="shared" ref="T847:U847" si="1224">T798/T$811*100</f>
        <v>7.1032128219677286</v>
      </c>
      <c r="U847" s="136">
        <f t="shared" si="1224"/>
        <v>6.7765057904140944</v>
      </c>
      <c r="V847" s="136">
        <f t="shared" ref="V847" si="1225">V798/V$811*100</f>
        <v>6.8844037922657586</v>
      </c>
    </row>
    <row r="848" spans="1:22" ht="12" customHeight="1">
      <c r="A848" s="70" t="s">
        <v>24</v>
      </c>
      <c r="B848" s="136">
        <f t="shared" si="1210"/>
        <v>2.9434314530616432</v>
      </c>
      <c r="C848" s="136">
        <f t="shared" si="1207"/>
        <v>2.8949601478922329</v>
      </c>
      <c r="D848" s="136">
        <f t="shared" si="1207"/>
        <v>2.90020434282911</v>
      </c>
      <c r="E848" s="136">
        <f t="shared" si="1207"/>
        <v>2.9578371732444149</v>
      </c>
      <c r="F848" s="136">
        <f t="shared" si="1207"/>
        <v>2.7578540364923803</v>
      </c>
      <c r="G848" s="136">
        <f t="shared" si="1207"/>
        <v>2.5523493867045119</v>
      </c>
      <c r="H848" s="136">
        <f t="shared" si="1207"/>
        <v>2.4200358646077702</v>
      </c>
      <c r="I848" s="136">
        <f t="shared" si="1207"/>
        <v>2.2959365897849628</v>
      </c>
      <c r="J848" s="136">
        <f t="shared" si="1207"/>
        <v>2.3909181313340113</v>
      </c>
      <c r="K848" s="136">
        <f t="shared" si="1207"/>
        <v>2.3212936232644763</v>
      </c>
      <c r="L848" s="136">
        <f t="shared" si="1207"/>
        <v>2.3209098083995228</v>
      </c>
      <c r="M848" s="136">
        <f t="shared" si="1207"/>
        <v>2.2876414820337869</v>
      </c>
      <c r="N848" s="136">
        <f t="shared" si="1207"/>
        <v>2.2388587975431893</v>
      </c>
      <c r="O848" s="136">
        <f t="shared" si="1207"/>
        <v>2.2027457172158678</v>
      </c>
      <c r="P848" s="136">
        <f t="shared" si="1207"/>
        <v>2.2849425591356662</v>
      </c>
      <c r="Q848" s="136">
        <f t="shared" si="1207"/>
        <v>2.2278995588043471</v>
      </c>
      <c r="R848" s="136">
        <f t="shared" si="1207"/>
        <v>2.3089537612595508</v>
      </c>
      <c r="S848" s="136">
        <f t="shared" ref="S848" si="1226">S799/S$811*100</f>
        <v>2.4256074005534436</v>
      </c>
      <c r="T848" s="136">
        <f t="shared" ref="T848:U848" si="1227">T799/T$811*100</f>
        <v>2.3923071787183137</v>
      </c>
      <c r="U848" s="136">
        <f t="shared" si="1227"/>
        <v>2.2977918744710846</v>
      </c>
      <c r="V848" s="136">
        <f t="shared" ref="V848" si="1228">V799/V$811*100</f>
        <v>2.2841607431562436</v>
      </c>
    </row>
    <row r="849" spans="1:22" ht="12" customHeight="1">
      <c r="A849" s="70" t="s">
        <v>25</v>
      </c>
      <c r="B849" s="136">
        <f t="shared" si="1210"/>
        <v>3.7046319227018425</v>
      </c>
      <c r="C849" s="136">
        <f t="shared" si="1207"/>
        <v>3.3122229612580414</v>
      </c>
      <c r="D849" s="136">
        <f t="shared" si="1207"/>
        <v>3.5822306799097174</v>
      </c>
      <c r="E849" s="136">
        <f t="shared" si="1207"/>
        <v>3.4306880324338414</v>
      </c>
      <c r="F849" s="136">
        <f t="shared" si="1207"/>
        <v>3.3488039744294875</v>
      </c>
      <c r="G849" s="136">
        <f t="shared" si="1207"/>
        <v>3.1338011097937755</v>
      </c>
      <c r="H849" s="136">
        <f t="shared" si="1207"/>
        <v>3.0669963092530619</v>
      </c>
      <c r="I849" s="136">
        <f t="shared" si="1207"/>
        <v>2.923736705811824</v>
      </c>
      <c r="J849" s="136">
        <f t="shared" si="1207"/>
        <v>2.91680966161675</v>
      </c>
      <c r="K849" s="136">
        <f t="shared" si="1207"/>
        <v>3.041905526799237</v>
      </c>
      <c r="L849" s="136">
        <f t="shared" si="1207"/>
        <v>2.9984503078993514</v>
      </c>
      <c r="M849" s="136">
        <f t="shared" si="1207"/>
        <v>3.0666614647228738</v>
      </c>
      <c r="N849" s="136">
        <f t="shared" si="1207"/>
        <v>3.1031999814179643</v>
      </c>
      <c r="O849" s="136">
        <f t="shared" si="1207"/>
        <v>3.2516836505987716</v>
      </c>
      <c r="P849" s="136">
        <f t="shared" si="1207"/>
        <v>3.1870635695111984</v>
      </c>
      <c r="Q849" s="136">
        <f t="shared" si="1207"/>
        <v>2.9758513026007507</v>
      </c>
      <c r="R849" s="136">
        <f t="shared" si="1207"/>
        <v>3.5338084854796543</v>
      </c>
      <c r="S849" s="136">
        <f t="shared" ref="S849" si="1229">S800/S$811*100</f>
        <v>3.4186315929263738</v>
      </c>
      <c r="T849" s="136">
        <f t="shared" ref="T849:U849" si="1230">T800/T$811*100</f>
        <v>3.1665549465795575</v>
      </c>
      <c r="U849" s="136">
        <f t="shared" si="1230"/>
        <v>3.1419135103709577</v>
      </c>
      <c r="V849" s="136">
        <f t="shared" ref="V849" si="1231">V800/V$811*100</f>
        <v>3.3182325392430498</v>
      </c>
    </row>
    <row r="850" spans="1:22" ht="12" customHeight="1">
      <c r="A850" s="70" t="s">
        <v>26</v>
      </c>
      <c r="B850" s="136">
        <f t="shared" si="1210"/>
        <v>5.8130806343992187</v>
      </c>
      <c r="C850" s="136">
        <f t="shared" si="1207"/>
        <v>5.6892731875146545</v>
      </c>
      <c r="D850" s="136">
        <f t="shared" si="1207"/>
        <v>5.662215171218719</v>
      </c>
      <c r="E850" s="136">
        <f t="shared" si="1207"/>
        <v>5.5628940667002569</v>
      </c>
      <c r="F850" s="136">
        <f t="shared" si="1207"/>
        <v>5.531599479453126</v>
      </c>
      <c r="G850" s="136">
        <f t="shared" si="1207"/>
        <v>5.3283397020863363</v>
      </c>
      <c r="H850" s="136">
        <f t="shared" si="1207"/>
        <v>5.0791925231387109</v>
      </c>
      <c r="I850" s="136">
        <f t="shared" si="1207"/>
        <v>4.9613165911067876</v>
      </c>
      <c r="J850" s="136">
        <f t="shared" si="1207"/>
        <v>5.0039346889520635</v>
      </c>
      <c r="K850" s="136">
        <f t="shared" si="1207"/>
        <v>5.0022291855725838</v>
      </c>
      <c r="L850" s="136">
        <f t="shared" si="1207"/>
        <v>4.9254300635469717</v>
      </c>
      <c r="M850" s="136">
        <f t="shared" si="1207"/>
        <v>4.7434791467078199</v>
      </c>
      <c r="N850" s="136">
        <f t="shared" si="1207"/>
        <v>4.4771369064671012</v>
      </c>
      <c r="O850" s="136">
        <f t="shared" si="1207"/>
        <v>4.535607730360514</v>
      </c>
      <c r="P850" s="136">
        <f t="shared" si="1207"/>
        <v>4.2577781020448073</v>
      </c>
      <c r="Q850" s="136">
        <f t="shared" si="1207"/>
        <v>4.2973076814726934</v>
      </c>
      <c r="R850" s="136">
        <f t="shared" si="1207"/>
        <v>4.5930922135074832</v>
      </c>
      <c r="S850" s="136">
        <f t="shared" ref="S850" si="1232">S801/S$811*100</f>
        <v>4.8207030655332916</v>
      </c>
      <c r="T850" s="136">
        <f t="shared" ref="T850:U850" si="1233">T801/T$811*100</f>
        <v>5.1021743662326706</v>
      </c>
      <c r="U850" s="136">
        <f t="shared" si="1233"/>
        <v>5.3276571765319813</v>
      </c>
      <c r="V850" s="136">
        <f t="shared" ref="V850" si="1234">V801/V$811*100</f>
        <v>5.4011642028494071</v>
      </c>
    </row>
    <row r="851" spans="1:22" ht="12" customHeight="1">
      <c r="A851" s="70" t="s">
        <v>27</v>
      </c>
      <c r="B851" s="136">
        <f t="shared" si="1210"/>
        <v>5.3452047939229068</v>
      </c>
      <c r="C851" s="136">
        <f t="shared" si="1207"/>
        <v>5.2548636797922619</v>
      </c>
      <c r="D851" s="136">
        <f t="shared" si="1207"/>
        <v>5.4727084623251567</v>
      </c>
      <c r="E851" s="136">
        <f t="shared" si="1207"/>
        <v>5.4727438617515283</v>
      </c>
      <c r="F851" s="136">
        <f t="shared" si="1207"/>
        <v>5.4047312060638308</v>
      </c>
      <c r="G851" s="136">
        <f t="shared" si="1207"/>
        <v>5.1846203797157786</v>
      </c>
      <c r="H851" s="136">
        <f t="shared" si="1207"/>
        <v>5.1124798230857254</v>
      </c>
      <c r="I851" s="136">
        <f t="shared" si="1207"/>
        <v>5.3184763763836598</v>
      </c>
      <c r="J851" s="136">
        <f t="shared" si="1207"/>
        <v>5.0956217207599934</v>
      </c>
      <c r="K851" s="136">
        <f t="shared" si="1207"/>
        <v>5.1593788635264124</v>
      </c>
      <c r="L851" s="136">
        <f t="shared" si="1207"/>
        <v>5.3683277478847664</v>
      </c>
      <c r="M851" s="136">
        <f t="shared" si="1207"/>
        <v>5.4891199900585077</v>
      </c>
      <c r="N851" s="136">
        <f t="shared" si="1207"/>
        <v>5.2855384200181614</v>
      </c>
      <c r="O851" s="136">
        <f t="shared" si="1207"/>
        <v>5.3661333166619887</v>
      </c>
      <c r="P851" s="136">
        <f t="shared" si="1207"/>
        <v>5.4357287546828719</v>
      </c>
      <c r="Q851" s="136">
        <f t="shared" si="1207"/>
        <v>5.5231247172543547</v>
      </c>
      <c r="R851" s="136">
        <f t="shared" si="1207"/>
        <v>5.2442341697312891</v>
      </c>
      <c r="S851" s="136">
        <f t="shared" ref="S851" si="1235">S802/S$811*100</f>
        <v>5.2984179459966025</v>
      </c>
      <c r="T851" s="136">
        <f t="shared" ref="T851:U851" si="1236">T802/T$811*100</f>
        <v>5.4777417038392029</v>
      </c>
      <c r="U851" s="136">
        <f t="shared" si="1236"/>
        <v>5.6110020348049874</v>
      </c>
      <c r="V851" s="136">
        <f t="shared" ref="V851" si="1237">V802/V$811*100</f>
        <v>5.5792173532452853</v>
      </c>
    </row>
    <row r="852" spans="1:22" ht="12" customHeight="1">
      <c r="A852" s="70" t="s">
        <v>28</v>
      </c>
      <c r="B852" s="136">
        <f t="shared" si="1210"/>
        <v>5.0252944875019248</v>
      </c>
      <c r="C852" s="136">
        <f t="shared" si="1207"/>
        <v>4.9601399170259501</v>
      </c>
      <c r="D852" s="136">
        <f t="shared" si="1207"/>
        <v>4.8594821600599776</v>
      </c>
      <c r="E852" s="136">
        <f t="shared" si="1207"/>
        <v>4.8468283041295166</v>
      </c>
      <c r="F852" s="136">
        <f t="shared" si="1207"/>
        <v>4.7044198396883941</v>
      </c>
      <c r="G852" s="136">
        <f t="shared" si="1207"/>
        <v>4.507637361587971</v>
      </c>
      <c r="H852" s="136">
        <f t="shared" si="1207"/>
        <v>5.0012763642964915</v>
      </c>
      <c r="I852" s="136">
        <f t="shared" si="1207"/>
        <v>5.2913055291672704</v>
      </c>
      <c r="J852" s="136">
        <f t="shared" si="1207"/>
        <v>5.2567444399572851</v>
      </c>
      <c r="K852" s="136">
        <f t="shared" si="1207"/>
        <v>5.4579000123316641</v>
      </c>
      <c r="L852" s="136">
        <f t="shared" si="1207"/>
        <v>5.5756830279928122</v>
      </c>
      <c r="M852" s="136">
        <f t="shared" si="1207"/>
        <v>5.5566874599919949</v>
      </c>
      <c r="N852" s="136">
        <f t="shared" si="1207"/>
        <v>5.7432040075257245</v>
      </c>
      <c r="O852" s="136">
        <f t="shared" si="1207"/>
        <v>5.9590922452975503</v>
      </c>
      <c r="P852" s="136">
        <f t="shared" si="1207"/>
        <v>5.6118969519912527</v>
      </c>
      <c r="Q852" s="136">
        <f t="shared" si="1207"/>
        <v>5.4115297015792079</v>
      </c>
      <c r="R852" s="136">
        <f t="shared" si="1207"/>
        <v>4.9460888541745769</v>
      </c>
      <c r="S852" s="136">
        <f t="shared" ref="S852" si="1238">S803/S$811*100</f>
        <v>4.8525967905454648</v>
      </c>
      <c r="T852" s="136">
        <f t="shared" ref="T852:U852" si="1239">T803/T$811*100</f>
        <v>4.7974572331218779</v>
      </c>
      <c r="U852" s="136">
        <f t="shared" si="1239"/>
        <v>4.400714711610294</v>
      </c>
      <c r="V852" s="136">
        <f t="shared" ref="V852" si="1240">V803/V$811*100</f>
        <v>4.3904472238774872</v>
      </c>
    </row>
    <row r="853" spans="1:22" ht="12" customHeight="1">
      <c r="A853" s="70" t="s">
        <v>29</v>
      </c>
      <c r="B853" s="136">
        <f t="shared" si="1210"/>
        <v>5.1572203972694135</v>
      </c>
      <c r="C853" s="136">
        <f t="shared" si="1207"/>
        <v>5.2722496303491715</v>
      </c>
      <c r="D853" s="136">
        <f t="shared" si="1207"/>
        <v>5.3255737127687572</v>
      </c>
      <c r="E853" s="136">
        <f t="shared" si="1207"/>
        <v>5.3392499674144167</v>
      </c>
      <c r="F853" s="136">
        <f t="shared" si="1207"/>
        <v>5.3365446747633953</v>
      </c>
      <c r="G853" s="136">
        <f t="shared" si="1207"/>
        <v>5.1204921055376555</v>
      </c>
      <c r="H853" s="136">
        <f t="shared" si="1207"/>
        <v>5.1095654286810825</v>
      </c>
      <c r="I853" s="136">
        <f t="shared" si="1207"/>
        <v>5.1916679629007776</v>
      </c>
      <c r="J853" s="136">
        <f t="shared" si="1207"/>
        <v>5.0306873813807007</v>
      </c>
      <c r="K853" s="136">
        <f t="shared" si="1207"/>
        <v>4.9618508880379686</v>
      </c>
      <c r="L853" s="136">
        <f t="shared" si="1207"/>
        <v>5.7580597183206708</v>
      </c>
      <c r="M853" s="136">
        <f t="shared" si="1207"/>
        <v>5.9229910020822221</v>
      </c>
      <c r="N853" s="136">
        <f t="shared" si="1207"/>
        <v>5.1277293747697978</v>
      </c>
      <c r="O853" s="136">
        <f t="shared" si="1207"/>
        <v>4.773467023327024</v>
      </c>
      <c r="P853" s="136">
        <f t="shared" si="1207"/>
        <v>4.9510002117869041</v>
      </c>
      <c r="Q853" s="136">
        <f t="shared" si="1207"/>
        <v>5.041424382303596</v>
      </c>
      <c r="R853" s="136">
        <f t="shared" si="1207"/>
        <v>4.7295990135349655</v>
      </c>
      <c r="S853" s="136">
        <f t="shared" ref="S853" si="1241">S804/S$811*100</f>
        <v>4.6207032814691411</v>
      </c>
      <c r="T853" s="136">
        <f t="shared" ref="T853:U853" si="1242">T804/T$811*100</f>
        <v>4.2309822839778288</v>
      </c>
      <c r="U853" s="136">
        <f t="shared" si="1242"/>
        <v>4.158522320848367</v>
      </c>
      <c r="V853" s="136">
        <f t="shared" ref="V853" si="1243">V804/V$811*100</f>
        <v>4.2188141636331906</v>
      </c>
    </row>
    <row r="854" spans="1:22" ht="12" customHeight="1">
      <c r="A854" s="70" t="s">
        <v>30</v>
      </c>
      <c r="B854" s="136">
        <f t="shared" si="1210"/>
        <v>3.6881512087460862</v>
      </c>
      <c r="C854" s="136">
        <f t="shared" si="1207"/>
        <v>3.7011737909187916</v>
      </c>
      <c r="D854" s="136">
        <f t="shared" si="1207"/>
        <v>3.7738737901143966</v>
      </c>
      <c r="E854" s="136">
        <f t="shared" si="1207"/>
        <v>3.9118263295404363</v>
      </c>
      <c r="F854" s="136">
        <f t="shared" si="1207"/>
        <v>3.8710789926876994</v>
      </c>
      <c r="G854" s="136">
        <f t="shared" si="1207"/>
        <v>3.8908893776251827</v>
      </c>
      <c r="H854" s="136">
        <f t="shared" si="1207"/>
        <v>3.8006512091401023</v>
      </c>
      <c r="I854" s="136">
        <f t="shared" si="1207"/>
        <v>3.9760562750303916</v>
      </c>
      <c r="J854" s="136">
        <f t="shared" si="1207"/>
        <v>3.8710635152974002</v>
      </c>
      <c r="K854" s="136">
        <f t="shared" si="1207"/>
        <v>3.6652869957851006</v>
      </c>
      <c r="L854" s="136">
        <f t="shared" si="1207"/>
        <v>3.4416778415619742</v>
      </c>
      <c r="M854" s="136">
        <f t="shared" si="1207"/>
        <v>3.4103654510013022</v>
      </c>
      <c r="N854" s="136">
        <f t="shared" si="1207"/>
        <v>3.3675239105451951</v>
      </c>
      <c r="O854" s="136">
        <f t="shared" si="1207"/>
        <v>3.1322086383280414</v>
      </c>
      <c r="P854" s="136">
        <f t="shared" si="1207"/>
        <v>2.9501713041918607</v>
      </c>
      <c r="Q854" s="136">
        <f t="shared" si="1207"/>
        <v>2.9218056045128513</v>
      </c>
      <c r="R854" s="136">
        <f t="shared" si="1207"/>
        <v>2.7010492039212708</v>
      </c>
      <c r="S854" s="136">
        <f t="shared" ref="S854" si="1244">S805/S$811*100</f>
        <v>2.5828734799465773</v>
      </c>
      <c r="T854" s="136">
        <f t="shared" ref="T854:U854" si="1245">T805/T$811*100</f>
        <v>2.5006446960250583</v>
      </c>
      <c r="U854" s="136">
        <f t="shared" si="1245"/>
        <v>2.7651719960831742</v>
      </c>
      <c r="V854" s="136">
        <f t="shared" ref="V854" si="1246">V805/V$811*100</f>
        <v>2.7342826056104825</v>
      </c>
    </row>
    <row r="855" spans="1:22" ht="12" customHeight="1">
      <c r="A855" s="70" t="s">
        <v>31</v>
      </c>
      <c r="B855" s="136">
        <f t="shared" si="1210"/>
        <v>7.6753612123389621</v>
      </c>
      <c r="C855" s="136">
        <f t="shared" si="1207"/>
        <v>7.847164734274088</v>
      </c>
      <c r="D855" s="136">
        <f t="shared" si="1207"/>
        <v>7.9994382055811508</v>
      </c>
      <c r="E855" s="136">
        <f t="shared" si="1207"/>
        <v>7.8596816145329749</v>
      </c>
      <c r="F855" s="136">
        <f t="shared" si="1207"/>
        <v>7.7739783666489357</v>
      </c>
      <c r="G855" s="136">
        <f t="shared" si="1207"/>
        <v>7.766242523877315</v>
      </c>
      <c r="H855" s="136">
        <f t="shared" si="1207"/>
        <v>7.5700165699122843</v>
      </c>
      <c r="I855" s="136">
        <f t="shared" si="1207"/>
        <v>7.6324712319475756</v>
      </c>
      <c r="J855" s="136">
        <f t="shared" si="1207"/>
        <v>7.8263118157192819</v>
      </c>
      <c r="K855" s="136">
        <f t="shared" si="1207"/>
        <v>7.9221144694696433</v>
      </c>
      <c r="L855" s="136">
        <f t="shared" si="1207"/>
        <v>7.3788793279230029</v>
      </c>
      <c r="M855" s="136">
        <f t="shared" si="1207"/>
        <v>6.9095685421119022</v>
      </c>
      <c r="N855" s="136">
        <f t="shared" si="1207"/>
        <v>7.0465181357351359</v>
      </c>
      <c r="O855" s="136">
        <f t="shared" si="1207"/>
        <v>7.2972602685061894</v>
      </c>
      <c r="P855" s="136">
        <f t="shared" si="1207"/>
        <v>7.9900409488458628</v>
      </c>
      <c r="Q855" s="136">
        <f t="shared" si="1207"/>
        <v>8.1551241737198694</v>
      </c>
      <c r="R855" s="136">
        <f t="shared" si="1207"/>
        <v>8.5318332049626999</v>
      </c>
      <c r="S855" s="136">
        <f t="shared" ref="S855" si="1247">S806/S$811*100</f>
        <v>8.3361386999150291</v>
      </c>
      <c r="T855" s="136">
        <f t="shared" ref="T855:U855" si="1248">T806/T$811*100</f>
        <v>8.826955419703749</v>
      </c>
      <c r="U855" s="136">
        <f t="shared" si="1248"/>
        <v>9.505247733290739</v>
      </c>
      <c r="V855" s="136">
        <f t="shared" ref="V855" si="1249">V806/V$811*100</f>
        <v>9.8297543152745277</v>
      </c>
    </row>
    <row r="856" spans="1:22" ht="12" customHeight="1">
      <c r="A856" s="70" t="s">
        <v>32</v>
      </c>
      <c r="B856" s="136">
        <f t="shared" si="1210"/>
        <v>2.2215280629266543</v>
      </c>
      <c r="C856" s="136">
        <f t="shared" si="1207"/>
        <v>2.233616134162117</v>
      </c>
      <c r="D856" s="136">
        <f t="shared" si="1207"/>
        <v>2.3057308965170726</v>
      </c>
      <c r="E856" s="136">
        <f t="shared" si="1207"/>
        <v>2.3214164126288099</v>
      </c>
      <c r="F856" s="136">
        <f t="shared" si="1207"/>
        <v>2.2868222296357077</v>
      </c>
      <c r="G856" s="136">
        <f t="shared" si="1207"/>
        <v>2.2354176124301604</v>
      </c>
      <c r="H856" s="136">
        <f t="shared" si="1207"/>
        <v>2.2631150381697882</v>
      </c>
      <c r="I856" s="136">
        <f t="shared" si="1207"/>
        <v>2.3465397892690509</v>
      </c>
      <c r="J856" s="136">
        <f t="shared" si="1207"/>
        <v>2.4364424026982552</v>
      </c>
      <c r="K856" s="136">
        <f t="shared" si="1207"/>
        <v>2.4225397538093771</v>
      </c>
      <c r="L856" s="136">
        <f t="shared" si="1207"/>
        <v>2.3612113986331043</v>
      </c>
      <c r="M856" s="136">
        <f t="shared" si="1207"/>
        <v>2.3607865917008768</v>
      </c>
      <c r="N856" s="136">
        <f t="shared" si="1207"/>
        <v>2.3675228044716343</v>
      </c>
      <c r="O856" s="136">
        <f t="shared" si="1207"/>
        <v>2.372234762679422</v>
      </c>
      <c r="P856" s="136">
        <f t="shared" si="1207"/>
        <v>2.3698093208531059</v>
      </c>
      <c r="Q856" s="136">
        <f t="shared" si="1207"/>
        <v>2.3247462302356205</v>
      </c>
      <c r="R856" s="136">
        <f t="shared" si="1207"/>
        <v>2.3515782355727679</v>
      </c>
      <c r="S856" s="136">
        <f t="shared" ref="S856" si="1250">S807/S$811*100</f>
        <v>2.3539814791821647</v>
      </c>
      <c r="T856" s="136">
        <f t="shared" ref="T856:U856" si="1251">T807/T$811*100</f>
        <v>2.2800085836962447</v>
      </c>
      <c r="U856" s="136">
        <f t="shared" si="1251"/>
        <v>2.340749970980962</v>
      </c>
      <c r="V856" s="136">
        <f t="shared" ref="V856" si="1252">V807/V$811*100</f>
        <v>2.303818542412944</v>
      </c>
    </row>
    <row r="857" spans="1:22" ht="12" customHeight="1">
      <c r="A857" s="70" t="s">
        <v>33</v>
      </c>
      <c r="B857" s="136">
        <f t="shared" si="1210"/>
        <v>2.7702035107529643</v>
      </c>
      <c r="C857" s="136">
        <f t="shared" ref="C857:R862" si="1253">C808/C$811*100</f>
        <v>2.704472336400598</v>
      </c>
      <c r="D857" s="136">
        <f t="shared" si="1253"/>
        <v>2.476761690368193</v>
      </c>
      <c r="E857" s="136">
        <f t="shared" si="1253"/>
        <v>2.1136857504703026</v>
      </c>
      <c r="F857" s="136">
        <f t="shared" si="1253"/>
        <v>2.0436048171624184</v>
      </c>
      <c r="G857" s="136">
        <f t="shared" si="1253"/>
        <v>1.9188163962701292</v>
      </c>
      <c r="H857" s="136">
        <f t="shared" si="1253"/>
        <v>1.9612469815827829</v>
      </c>
      <c r="I857" s="136">
        <f t="shared" si="1253"/>
        <v>2.0766671851603111</v>
      </c>
      <c r="J857" s="136">
        <f t="shared" si="1253"/>
        <v>1.9702176768894089</v>
      </c>
      <c r="K857" s="136">
        <f t="shared" si="1253"/>
        <v>2.0354203358639595</v>
      </c>
      <c r="L857" s="136">
        <f t="shared" si="1253"/>
        <v>1.9135458922364261</v>
      </c>
      <c r="M857" s="136">
        <f t="shared" si="1253"/>
        <v>1.7770128993756222</v>
      </c>
      <c r="N857" s="136">
        <f t="shared" si="1253"/>
        <v>1.7826311056643132</v>
      </c>
      <c r="O857" s="136">
        <f t="shared" si="1253"/>
        <v>1.7729708734764673</v>
      </c>
      <c r="P857" s="136">
        <f t="shared" si="1253"/>
        <v>1.7868886679819747</v>
      </c>
      <c r="Q857" s="136">
        <f t="shared" si="1253"/>
        <v>1.9204569477366498</v>
      </c>
      <c r="R857" s="136">
        <f t="shared" si="1253"/>
        <v>1.8497123412995444</v>
      </c>
      <c r="S857" s="136">
        <f t="shared" ref="S857" si="1254">S808/S$811*100</f>
        <v>1.7360594514581611</v>
      </c>
      <c r="T857" s="136">
        <f t="shared" ref="T857:U857" si="1255">T808/T$811*100</f>
        <v>1.823034973661896</v>
      </c>
      <c r="U857" s="136">
        <f t="shared" si="1255"/>
        <v>1.7739015178196733</v>
      </c>
      <c r="V857" s="136">
        <f t="shared" ref="V857" si="1256">V808/V$811*100</f>
        <v>1.7254141355676573</v>
      </c>
    </row>
    <row r="858" spans="1:22" ht="12" customHeight="1">
      <c r="A858" s="70" t="s">
        <v>34</v>
      </c>
      <c r="B858" s="136">
        <f t="shared" si="1210"/>
        <v>4.6520123312631529</v>
      </c>
      <c r="C858" s="136">
        <f t="shared" si="1253"/>
        <v>4.8827405362209957</v>
      </c>
      <c r="D858" s="136">
        <f t="shared" si="1253"/>
        <v>4.8519651924838234</v>
      </c>
      <c r="E858" s="136">
        <f t="shared" si="1253"/>
        <v>4.9900103301162773</v>
      </c>
      <c r="F858" s="136">
        <f t="shared" si="1253"/>
        <v>5.1102330138521976</v>
      </c>
      <c r="G858" s="136">
        <f t="shared" si="1253"/>
        <v>4.9709329231474424</v>
      </c>
      <c r="H858" s="136">
        <f t="shared" si="1253"/>
        <v>5.1954873938396728</v>
      </c>
      <c r="I858" s="136">
        <f t="shared" si="1253"/>
        <v>5.170438652299274</v>
      </c>
      <c r="J858" s="136">
        <f t="shared" si="1253"/>
        <v>4.9278587151365016</v>
      </c>
      <c r="K858" s="136">
        <f t="shared" si="1253"/>
        <v>4.7659355148786275</v>
      </c>
      <c r="L858" s="136">
        <f t="shared" si="1253"/>
        <v>4.8589804177451734</v>
      </c>
      <c r="M858" s="136">
        <f t="shared" si="1253"/>
        <v>4.9514412996767572</v>
      </c>
      <c r="N858" s="136">
        <f t="shared" si="1253"/>
        <v>5.3721439798075208</v>
      </c>
      <c r="O858" s="136">
        <f t="shared" si="1253"/>
        <v>5.6041522288833701</v>
      </c>
      <c r="P858" s="136">
        <f t="shared" si="1253"/>
        <v>5.5030141633758625</v>
      </c>
      <c r="Q858" s="136">
        <f t="shared" si="1253"/>
        <v>5.4525551920681838</v>
      </c>
      <c r="R858" s="136">
        <f t="shared" si="1253"/>
        <v>5.9060209443016092</v>
      </c>
      <c r="S858" s="136">
        <f t="shared" ref="S858" si="1257">S809/S$811*100</f>
        <v>5.9409782541802478</v>
      </c>
      <c r="T858" s="136">
        <f t="shared" ref="T858:U858" si="1258">T809/T$811*100</f>
        <v>6.0926275564009487</v>
      </c>
      <c r="U858" s="136">
        <f t="shared" si="1258"/>
        <v>5.8496030096462253</v>
      </c>
      <c r="V858" s="136">
        <f t="shared" ref="V858" si="1259">V809/V$811*100</f>
        <v>5.7725356096362566</v>
      </c>
    </row>
    <row r="859" spans="1:22" ht="12" customHeight="1">
      <c r="A859" s="70" t="s">
        <v>35</v>
      </c>
      <c r="B859" s="136">
        <f t="shared" si="1210"/>
        <v>5.6199234589128988</v>
      </c>
      <c r="C859" s="136">
        <f t="shared" si="1253"/>
        <v>5.3841417800342297</v>
      </c>
      <c r="D859" s="136">
        <f t="shared" si="1253"/>
        <v>5.3182545601288176</v>
      </c>
      <c r="E859" s="136">
        <f t="shared" si="1253"/>
        <v>5.1879361361474299</v>
      </c>
      <c r="F859" s="136">
        <f t="shared" si="1253"/>
        <v>5.0758955540127495</v>
      </c>
      <c r="G859" s="136">
        <f t="shared" si="1253"/>
        <v>4.8044418195681589</v>
      </c>
      <c r="H859" s="136">
        <f t="shared" si="1253"/>
        <v>4.4791432944525029</v>
      </c>
      <c r="I859" s="136">
        <f t="shared" si="1253"/>
        <v>4.25968119984325</v>
      </c>
      <c r="J859" s="136">
        <f t="shared" si="1253"/>
        <v>3.9710828295920533</v>
      </c>
      <c r="K859" s="136">
        <f t="shared" si="1253"/>
        <v>3.8394796669818092</v>
      </c>
      <c r="L859" s="136">
        <f t="shared" si="1253"/>
        <v>3.6053430792813841</v>
      </c>
      <c r="M859" s="136">
        <f t="shared" si="1253"/>
        <v>3.551251428728313</v>
      </c>
      <c r="N859" s="136">
        <f t="shared" si="1253"/>
        <v>3.5739448887787724</v>
      </c>
      <c r="O859" s="136">
        <f t="shared" si="1253"/>
        <v>3.48001899469133</v>
      </c>
      <c r="P859" s="136">
        <f t="shared" si="1253"/>
        <v>3.3825864551634965</v>
      </c>
      <c r="Q859" s="136">
        <f t="shared" si="1253"/>
        <v>3.5469412809943082</v>
      </c>
      <c r="R859" s="136">
        <f t="shared" si="1253"/>
        <v>3.2893392709271252</v>
      </c>
      <c r="S859" s="136">
        <f t="shared" ref="S859" si="1260">S810/S$811*100</f>
        <v>3.4292988239053939</v>
      </c>
      <c r="T859" s="136">
        <f t="shared" ref="T859:U859" si="1261">T810/T$811*100</f>
        <v>3.3136252702057325</v>
      </c>
      <c r="U859" s="136">
        <f t="shared" si="1261"/>
        <v>3.3770619638298776</v>
      </c>
      <c r="V859" s="136">
        <f t="shared" ref="V859" si="1262">V810/V$811*100</f>
        <v>3.3892510597124033</v>
      </c>
    </row>
    <row r="860" spans="1:22" ht="12" customHeight="1">
      <c r="A860" s="72" t="s">
        <v>5</v>
      </c>
      <c r="B860" s="137">
        <f t="shared" si="1210"/>
        <v>100</v>
      </c>
      <c r="C860" s="137">
        <f t="shared" si="1253"/>
        <v>100</v>
      </c>
      <c r="D860" s="137">
        <f t="shared" si="1253"/>
        <v>100</v>
      </c>
      <c r="E860" s="137">
        <f t="shared" si="1253"/>
        <v>100</v>
      </c>
      <c r="F860" s="137">
        <f t="shared" si="1253"/>
        <v>100</v>
      </c>
      <c r="G860" s="137">
        <f t="shared" si="1253"/>
        <v>100</v>
      </c>
      <c r="H860" s="137">
        <f t="shared" si="1253"/>
        <v>100</v>
      </c>
      <c r="I860" s="137">
        <f t="shared" si="1253"/>
        <v>100</v>
      </c>
      <c r="J860" s="137">
        <f t="shared" si="1253"/>
        <v>100</v>
      </c>
      <c r="K860" s="137">
        <f t="shared" si="1253"/>
        <v>100</v>
      </c>
      <c r="L860" s="137">
        <f t="shared" si="1253"/>
        <v>100</v>
      </c>
      <c r="M860" s="137">
        <f t="shared" si="1253"/>
        <v>100</v>
      </c>
      <c r="N860" s="137">
        <f t="shared" si="1253"/>
        <v>100</v>
      </c>
      <c r="O860" s="137">
        <f t="shared" si="1253"/>
        <v>100</v>
      </c>
      <c r="P860" s="137">
        <f t="shared" si="1253"/>
        <v>100</v>
      </c>
      <c r="Q860" s="137">
        <f t="shared" si="1253"/>
        <v>100</v>
      </c>
      <c r="R860" s="137">
        <f t="shared" si="1253"/>
        <v>100</v>
      </c>
      <c r="S860" s="137">
        <f t="shared" ref="S860" si="1263">S811/S$811*100</f>
        <v>100</v>
      </c>
      <c r="T860" s="137">
        <f t="shared" ref="T860:U860" si="1264">T811/T$811*100</f>
        <v>100</v>
      </c>
      <c r="U860" s="137">
        <f t="shared" si="1264"/>
        <v>100</v>
      </c>
      <c r="V860" s="137">
        <f t="shared" ref="V860" si="1265">V811/V$811*100</f>
        <v>100</v>
      </c>
    </row>
    <row r="861" spans="1:22" ht="12" customHeight="1">
      <c r="A861" s="73" t="s">
        <v>3</v>
      </c>
      <c r="B861" s="136">
        <f t="shared" si="1210"/>
        <v>35.611173843863874</v>
      </c>
      <c r="C861" s="136">
        <f t="shared" si="1253"/>
        <v>36.347243688820193</v>
      </c>
      <c r="D861" s="136">
        <f t="shared" si="1253"/>
        <v>35.671255313803726</v>
      </c>
      <c r="E861" s="136">
        <f t="shared" si="1253"/>
        <v>36.264233091000349</v>
      </c>
      <c r="F861" s="136">
        <f t="shared" si="1253"/>
        <v>36.907209213559469</v>
      </c>
      <c r="G861" s="136">
        <f t="shared" si="1253"/>
        <v>37.677124056256581</v>
      </c>
      <c r="H861" s="136">
        <f t="shared" si="1253"/>
        <v>38.153004301716372</v>
      </c>
      <c r="I861" s="136">
        <f t="shared" si="1253"/>
        <v>38.054640774028677</v>
      </c>
      <c r="J861" s="136">
        <f t="shared" si="1253"/>
        <v>38.913515057966833</v>
      </c>
      <c r="K861" s="136">
        <f t="shared" si="1253"/>
        <v>39.064848747387416</v>
      </c>
      <c r="L861" s="136">
        <f t="shared" si="1253"/>
        <v>39.184630460805501</v>
      </c>
      <c r="M861" s="136">
        <f t="shared" si="1253"/>
        <v>39.831977215486191</v>
      </c>
      <c r="N861" s="136">
        <f t="shared" si="1253"/>
        <v>40.071026513689318</v>
      </c>
      <c r="O861" s="136">
        <f t="shared" si="1253"/>
        <v>39.433325041999815</v>
      </c>
      <c r="P861" s="136">
        <f t="shared" si="1253"/>
        <v>39.033491717510721</v>
      </c>
      <c r="Q861" s="136">
        <f t="shared" si="1253"/>
        <v>38.913210373649179</v>
      </c>
      <c r="R861" s="136">
        <f t="shared" si="1253"/>
        <v>38.676806138647514</v>
      </c>
      <c r="S861" s="136">
        <f t="shared" ref="S861" si="1266">S812/S$811*100</f>
        <v>38.324100276289926</v>
      </c>
      <c r="T861" s="136">
        <f t="shared" ref="T861:U861" si="1267">T812/T$811*100</f>
        <v>38.209454030774303</v>
      </c>
      <c r="U861" s="136">
        <f t="shared" si="1267"/>
        <v>37.929578484839169</v>
      </c>
      <c r="V861" s="136">
        <f t="shared" ref="V861" si="1268">V812/V$811*100</f>
        <v>37.490822053784854</v>
      </c>
    </row>
    <row r="862" spans="1:22" ht="12" customHeight="1">
      <c r="A862" s="73" t="s">
        <v>4</v>
      </c>
      <c r="B862" s="136">
        <f t="shared" si="1210"/>
        <v>64.388826156136119</v>
      </c>
      <c r="C862" s="136">
        <f t="shared" si="1253"/>
        <v>63.6527563111798</v>
      </c>
      <c r="D862" s="136">
        <f t="shared" si="1253"/>
        <v>64.328744686196274</v>
      </c>
      <c r="E862" s="136">
        <f t="shared" si="1253"/>
        <v>63.735766908999658</v>
      </c>
      <c r="F862" s="136">
        <f t="shared" si="1253"/>
        <v>63.092790786440546</v>
      </c>
      <c r="G862" s="136">
        <f t="shared" si="1253"/>
        <v>62.322875943743419</v>
      </c>
      <c r="H862" s="136">
        <f t="shared" si="1253"/>
        <v>61.846995698283635</v>
      </c>
      <c r="I862" s="136">
        <f t="shared" si="1253"/>
        <v>61.945359225971316</v>
      </c>
      <c r="J862" s="136">
        <f t="shared" si="1253"/>
        <v>61.086484942033167</v>
      </c>
      <c r="K862" s="136">
        <f t="shared" si="1253"/>
        <v>60.93515125261257</v>
      </c>
      <c r="L862" s="136">
        <f t="shared" si="1253"/>
        <v>60.815369539194499</v>
      </c>
      <c r="M862" s="136">
        <f t="shared" si="1253"/>
        <v>60.168022784513816</v>
      </c>
      <c r="N862" s="136">
        <f t="shared" si="1253"/>
        <v>59.928973486310667</v>
      </c>
      <c r="O862" s="136">
        <f t="shared" si="1253"/>
        <v>60.566674958000192</v>
      </c>
      <c r="P862" s="136">
        <f t="shared" si="1253"/>
        <v>60.966508282489286</v>
      </c>
      <c r="Q862" s="136">
        <f t="shared" si="1253"/>
        <v>61.086789626350814</v>
      </c>
      <c r="R862" s="136">
        <f t="shared" si="1253"/>
        <v>61.323193861352486</v>
      </c>
      <c r="S862" s="136">
        <f t="shared" ref="S862" si="1269">S813/S$811*100</f>
        <v>61.675899723710081</v>
      </c>
      <c r="T862" s="136">
        <f t="shared" ref="T862:U862" si="1270">T813/T$811*100</f>
        <v>61.790545969225697</v>
      </c>
      <c r="U862" s="136">
        <f t="shared" si="1270"/>
        <v>62.070421515160831</v>
      </c>
      <c r="V862" s="136">
        <f t="shared" ref="V862" si="1271">V813/V$811*100</f>
        <v>62.509177946215146</v>
      </c>
    </row>
    <row r="863" spans="1:22" ht="12" customHeight="1">
      <c r="A863" s="14"/>
      <c r="B863" s="138"/>
      <c r="C863" s="138"/>
      <c r="D863" s="138"/>
      <c r="E863" s="138"/>
      <c r="F863" s="138"/>
      <c r="G863" s="138"/>
      <c r="H863" s="138"/>
      <c r="I863" s="124"/>
      <c r="J863" s="124"/>
      <c r="K863" s="124"/>
      <c r="L863" s="124"/>
      <c r="M863" s="124"/>
    </row>
    <row r="864" spans="1:22" ht="12" customHeight="1">
      <c r="A864" s="127"/>
      <c r="B864" s="184" t="s">
        <v>96</v>
      </c>
      <c r="C864" s="184"/>
      <c r="D864" s="184"/>
      <c r="E864" s="184"/>
      <c r="F864" s="184"/>
      <c r="G864" s="184"/>
      <c r="H864" s="184"/>
      <c r="I864" s="184"/>
      <c r="J864" s="184"/>
      <c r="K864" s="184"/>
      <c r="L864" s="184"/>
      <c r="M864" s="184"/>
      <c r="N864" s="184"/>
      <c r="O864" s="184"/>
      <c r="P864" s="184"/>
      <c r="Q864" s="184"/>
      <c r="R864" s="184"/>
      <c r="S864" s="184"/>
      <c r="T864" s="184"/>
      <c r="U864" s="184"/>
      <c r="V864" s="184"/>
    </row>
    <row r="865" spans="1:22" ht="12" customHeight="1">
      <c r="A865" s="70" t="s">
        <v>18</v>
      </c>
      <c r="B865" s="136">
        <f t="shared" ref="B865:T865" si="1272">B792/$Q792*100</f>
        <v>53.833379637814758</v>
      </c>
      <c r="C865" s="136">
        <f t="shared" si="1272"/>
        <v>54.369459247846827</v>
      </c>
      <c r="D865" s="136">
        <f t="shared" si="1272"/>
        <v>52.992321875078915</v>
      </c>
      <c r="E865" s="136">
        <f t="shared" si="1272"/>
        <v>54.089738085015014</v>
      </c>
      <c r="F865" s="136">
        <f t="shared" si="1272"/>
        <v>56.45505518652287</v>
      </c>
      <c r="G865" s="136">
        <f t="shared" si="1272"/>
        <v>57.175510822620154</v>
      </c>
      <c r="H865" s="136">
        <f t="shared" si="1272"/>
        <v>63.474604096683748</v>
      </c>
      <c r="I865" s="136">
        <f t="shared" si="1272"/>
        <v>70.81807390195236</v>
      </c>
      <c r="J865" s="136">
        <f t="shared" si="1272"/>
        <v>75.435051650544281</v>
      </c>
      <c r="K865" s="136">
        <f t="shared" si="1272"/>
        <v>75.822746445078664</v>
      </c>
      <c r="L865" s="136">
        <f t="shared" si="1272"/>
        <v>75.388326219281183</v>
      </c>
      <c r="M865" s="136">
        <f t="shared" si="1272"/>
        <v>80.144217412168814</v>
      </c>
      <c r="N865" s="136">
        <f t="shared" si="1272"/>
        <v>85.917333872149101</v>
      </c>
      <c r="O865" s="136">
        <f t="shared" si="1272"/>
        <v>82.008183264718497</v>
      </c>
      <c r="P865" s="136">
        <f t="shared" si="1272"/>
        <v>86.664309347611947</v>
      </c>
      <c r="Q865" s="139">
        <f t="shared" si="1272"/>
        <v>100</v>
      </c>
      <c r="R865" s="136">
        <f t="shared" si="1272"/>
        <v>100.91809158184526</v>
      </c>
      <c r="S865" s="136">
        <f t="shared" si="1272"/>
        <v>103.528401485111</v>
      </c>
      <c r="T865" s="136">
        <f t="shared" si="1272"/>
        <v>104.29747682671177</v>
      </c>
      <c r="U865" s="136">
        <f t="shared" ref="U865:V865" si="1273">U792/$Q792*100</f>
        <v>107.31126714318187</v>
      </c>
      <c r="V865" s="136">
        <f t="shared" si="1273"/>
        <v>111.24251761675042</v>
      </c>
    </row>
    <row r="866" spans="1:22" ht="12" customHeight="1">
      <c r="A866" s="70" t="s">
        <v>19</v>
      </c>
      <c r="B866" s="136">
        <f t="shared" ref="B866:T866" si="1274">B793/$Q793*100</f>
        <v>65.412435259116606</v>
      </c>
      <c r="C866" s="136">
        <f t="shared" si="1274"/>
        <v>66.102076996078665</v>
      </c>
      <c r="D866" s="136">
        <f t="shared" si="1274"/>
        <v>63.885093107200611</v>
      </c>
      <c r="E866" s="136">
        <f t="shared" si="1274"/>
        <v>63.535262734576989</v>
      </c>
      <c r="F866" s="136">
        <f t="shared" si="1274"/>
        <v>66.170261913574919</v>
      </c>
      <c r="G866" s="136">
        <f t="shared" si="1274"/>
        <v>68.962225555707079</v>
      </c>
      <c r="H866" s="136">
        <f t="shared" si="1274"/>
        <v>73.561506970168409</v>
      </c>
      <c r="I866" s="136">
        <f t="shared" si="1274"/>
        <v>74.4303776331206</v>
      </c>
      <c r="J866" s="136">
        <f t="shared" si="1274"/>
        <v>79.446839420344702</v>
      </c>
      <c r="K866" s="136">
        <f t="shared" si="1274"/>
        <v>79.37141855242028</v>
      </c>
      <c r="L866" s="136">
        <f t="shared" si="1274"/>
        <v>83.358427238343864</v>
      </c>
      <c r="M866" s="136">
        <f t="shared" si="1274"/>
        <v>86.038233648839309</v>
      </c>
      <c r="N866" s="136">
        <f t="shared" si="1274"/>
        <v>88.337317744498591</v>
      </c>
      <c r="O866" s="136">
        <f t="shared" si="1274"/>
        <v>89.138281795740255</v>
      </c>
      <c r="P866" s="136">
        <f t="shared" si="1274"/>
        <v>95.483932015462656</v>
      </c>
      <c r="Q866" s="139">
        <f t="shared" si="1274"/>
        <v>100</v>
      </c>
      <c r="R866" s="136">
        <f t="shared" si="1274"/>
        <v>104.51662459610873</v>
      </c>
      <c r="S866" s="136">
        <f t="shared" si="1274"/>
        <v>110.75178741890865</v>
      </c>
      <c r="T866" s="136">
        <f t="shared" si="1274"/>
        <v>111.53549651143697</v>
      </c>
      <c r="U866" s="136">
        <f t="shared" ref="U866:V866" si="1275">U793/$Q793*100</f>
        <v>106.56829484828161</v>
      </c>
      <c r="V866" s="136">
        <f t="shared" si="1275"/>
        <v>101.73412335069034</v>
      </c>
    </row>
    <row r="867" spans="1:22" ht="12" customHeight="1">
      <c r="A867" s="70" t="s">
        <v>20</v>
      </c>
      <c r="B867" s="136">
        <f t="shared" ref="B867:T867" si="1276">B794/$Q794*100</f>
        <v>63.385696436390035</v>
      </c>
      <c r="C867" s="136">
        <f t="shared" si="1276"/>
        <v>67.581508100084363</v>
      </c>
      <c r="D867" s="136">
        <f t="shared" si="1276"/>
        <v>67.328947789963792</v>
      </c>
      <c r="E867" s="136">
        <f t="shared" si="1276"/>
        <v>66.457534626926233</v>
      </c>
      <c r="F867" s="136">
        <f t="shared" si="1276"/>
        <v>65.023333796093581</v>
      </c>
      <c r="G867" s="136">
        <f t="shared" si="1276"/>
        <v>69.145459787913424</v>
      </c>
      <c r="H867" s="136">
        <f t="shared" si="1276"/>
        <v>71.104537542315853</v>
      </c>
      <c r="I867" s="136">
        <f t="shared" si="1276"/>
        <v>76.672611356136727</v>
      </c>
      <c r="J867" s="136">
        <f t="shared" si="1276"/>
        <v>78.478978225350005</v>
      </c>
      <c r="K867" s="136">
        <f t="shared" si="1276"/>
        <v>78.639698422699439</v>
      </c>
      <c r="L867" s="136">
        <f t="shared" si="1276"/>
        <v>84.365822663149686</v>
      </c>
      <c r="M867" s="136">
        <f t="shared" si="1276"/>
        <v>86.378829786097967</v>
      </c>
      <c r="N867" s="136">
        <f t="shared" si="1276"/>
        <v>86.443438237524163</v>
      </c>
      <c r="O867" s="136">
        <f t="shared" si="1276"/>
        <v>87.843999957283657</v>
      </c>
      <c r="P867" s="136">
        <f t="shared" si="1276"/>
        <v>91.09631464849798</v>
      </c>
      <c r="Q867" s="139">
        <f t="shared" si="1276"/>
        <v>100</v>
      </c>
      <c r="R867" s="136">
        <f t="shared" si="1276"/>
        <v>101.38881472859111</v>
      </c>
      <c r="S867" s="136">
        <f t="shared" si="1276"/>
        <v>104.99834474215355</v>
      </c>
      <c r="T867" s="136">
        <f t="shared" si="1276"/>
        <v>112.13570978524363</v>
      </c>
      <c r="U867" s="136">
        <f t="shared" ref="U867:V867" si="1277">U794/$Q794*100</f>
        <v>117.52490896081844</v>
      </c>
      <c r="V867" s="136">
        <f t="shared" si="1277"/>
        <v>114.01683023461943</v>
      </c>
    </row>
    <row r="868" spans="1:22" ht="12" customHeight="1">
      <c r="A868" s="70" t="s">
        <v>21</v>
      </c>
      <c r="B868" s="136">
        <f t="shared" ref="B868:T868" si="1278">B795/$Q795*100</f>
        <v>47.83490022390238</v>
      </c>
      <c r="C868" s="136">
        <f t="shared" si="1278"/>
        <v>49.13879604005956</v>
      </c>
      <c r="D868" s="136">
        <f t="shared" si="1278"/>
        <v>49.218259015213008</v>
      </c>
      <c r="E868" s="136">
        <f t="shared" si="1278"/>
        <v>52.580629355284714</v>
      </c>
      <c r="F868" s="136">
        <f t="shared" si="1278"/>
        <v>56.822950952383998</v>
      </c>
      <c r="G868" s="136">
        <f t="shared" si="1278"/>
        <v>59.435642446437043</v>
      </c>
      <c r="H868" s="136">
        <f t="shared" si="1278"/>
        <v>62.692772277860506</v>
      </c>
      <c r="I868" s="136">
        <f t="shared" si="1278"/>
        <v>65.708424140553589</v>
      </c>
      <c r="J868" s="136">
        <f t="shared" si="1278"/>
        <v>71.049486473186036</v>
      </c>
      <c r="K868" s="136">
        <f t="shared" si="1278"/>
        <v>72.742282185167895</v>
      </c>
      <c r="L868" s="136">
        <f t="shared" si="1278"/>
        <v>77.740993308493159</v>
      </c>
      <c r="M868" s="136">
        <f t="shared" si="1278"/>
        <v>83.131054258512449</v>
      </c>
      <c r="N868" s="136">
        <f t="shared" si="1278"/>
        <v>88.810420088580983</v>
      </c>
      <c r="O868" s="136">
        <f t="shared" si="1278"/>
        <v>92.415014028517191</v>
      </c>
      <c r="P868" s="136">
        <f t="shared" si="1278"/>
        <v>94.785162366505389</v>
      </c>
      <c r="Q868" s="139">
        <f t="shared" si="1278"/>
        <v>100</v>
      </c>
      <c r="R868" s="136">
        <f t="shared" si="1278"/>
        <v>105.03524704889848</v>
      </c>
      <c r="S868" s="136">
        <f t="shared" si="1278"/>
        <v>108.24838464340725</v>
      </c>
      <c r="T868" s="136">
        <f t="shared" si="1278"/>
        <v>116.68211188301687</v>
      </c>
      <c r="U868" s="136">
        <f t="shared" ref="U868:V868" si="1279">U795/$Q795*100</f>
        <v>121.28233642450698</v>
      </c>
      <c r="V868" s="136">
        <f t="shared" si="1279"/>
        <v>120.46587033261538</v>
      </c>
    </row>
    <row r="869" spans="1:22" ht="12" customHeight="1">
      <c r="A869" s="70"/>
      <c r="B869" s="136"/>
      <c r="C869" s="136"/>
      <c r="D869" s="136"/>
      <c r="E869" s="136"/>
      <c r="F869" s="136"/>
      <c r="G869" s="136"/>
      <c r="H869" s="136"/>
      <c r="I869" s="136"/>
      <c r="J869" s="136"/>
      <c r="K869" s="136"/>
      <c r="L869" s="136"/>
      <c r="M869" s="136"/>
      <c r="N869" s="136"/>
      <c r="O869" s="136"/>
      <c r="P869" s="136"/>
      <c r="Q869" s="139"/>
      <c r="R869" s="136"/>
      <c r="S869" s="136"/>
      <c r="T869" s="136"/>
      <c r="U869" s="136"/>
      <c r="V869" s="136"/>
    </row>
    <row r="870" spans="1:22" ht="12" customHeight="1">
      <c r="A870" s="70" t="s">
        <v>22</v>
      </c>
      <c r="B870" s="136">
        <f t="shared" ref="B870:T870" si="1280">B797/$Q797*100</f>
        <v>65.578828072531891</v>
      </c>
      <c r="C870" s="136">
        <f t="shared" si="1280"/>
        <v>67.116143384822024</v>
      </c>
      <c r="D870" s="136">
        <f t="shared" si="1280"/>
        <v>68.834473640026857</v>
      </c>
      <c r="E870" s="136">
        <f t="shared" si="1280"/>
        <v>67.197993619879114</v>
      </c>
      <c r="F870" s="136">
        <f t="shared" si="1280"/>
        <v>68.531208025520485</v>
      </c>
      <c r="G870" s="136">
        <f t="shared" si="1280"/>
        <v>70.634129449294818</v>
      </c>
      <c r="H870" s="136">
        <f t="shared" si="1280"/>
        <v>71.919073203492275</v>
      </c>
      <c r="I870" s="136">
        <f t="shared" si="1280"/>
        <v>72.336719274680988</v>
      </c>
      <c r="J870" s="136">
        <f t="shared" si="1280"/>
        <v>73.480523841504365</v>
      </c>
      <c r="K870" s="136">
        <f t="shared" si="1280"/>
        <v>74.209305742108796</v>
      </c>
      <c r="L870" s="136">
        <f t="shared" si="1280"/>
        <v>76.296486736064466</v>
      </c>
      <c r="M870" s="136">
        <f t="shared" si="1280"/>
        <v>81.733755876427125</v>
      </c>
      <c r="N870" s="136">
        <f t="shared" si="1280"/>
        <v>87.091273505708529</v>
      </c>
      <c r="O870" s="136">
        <f t="shared" si="1280"/>
        <v>90.278185862995286</v>
      </c>
      <c r="P870" s="136">
        <f t="shared" si="1280"/>
        <v>95.049110141034248</v>
      </c>
      <c r="Q870" s="139">
        <f t="shared" si="1280"/>
        <v>100</v>
      </c>
      <c r="R870" s="136">
        <f t="shared" si="1280"/>
        <v>101.10235476830087</v>
      </c>
      <c r="S870" s="136">
        <f t="shared" si="1280"/>
        <v>113.24504701141707</v>
      </c>
      <c r="T870" s="136">
        <f t="shared" si="1280"/>
        <v>120.34503022162524</v>
      </c>
      <c r="U870" s="136">
        <f t="shared" ref="U870:V870" si="1281">U797/$Q797*100</f>
        <v>125.4601452316991</v>
      </c>
      <c r="V870" s="136">
        <f t="shared" si="1281"/>
        <v>123.47737575554063</v>
      </c>
    </row>
    <row r="871" spans="1:22" ht="12" customHeight="1">
      <c r="A871" s="70" t="s">
        <v>23</v>
      </c>
      <c r="B871" s="136">
        <f t="shared" ref="B871:T871" si="1282">B798/$Q798*100</f>
        <v>41.478914326240144</v>
      </c>
      <c r="C871" s="136">
        <f t="shared" si="1282"/>
        <v>38.679485880581474</v>
      </c>
      <c r="D871" s="136">
        <f t="shared" si="1282"/>
        <v>40.707874942792159</v>
      </c>
      <c r="E871" s="136">
        <f t="shared" si="1282"/>
        <v>42.721241488696428</v>
      </c>
      <c r="F871" s="136">
        <f t="shared" si="1282"/>
        <v>45.940951030090446</v>
      </c>
      <c r="G871" s="136">
        <f t="shared" si="1282"/>
        <v>56.732707511607508</v>
      </c>
      <c r="H871" s="136">
        <f t="shared" si="1282"/>
        <v>59.446193189559708</v>
      </c>
      <c r="I871" s="136">
        <f t="shared" si="1282"/>
        <v>61.742192658531216</v>
      </c>
      <c r="J871" s="136">
        <f t="shared" si="1282"/>
        <v>64.76101971443245</v>
      </c>
      <c r="K871" s="136">
        <f t="shared" si="1282"/>
        <v>64.830542522455161</v>
      </c>
      <c r="L871" s="136">
        <f t="shared" si="1282"/>
        <v>69.303060051635541</v>
      </c>
      <c r="M871" s="136">
        <f t="shared" si="1282"/>
        <v>68.169384111767513</v>
      </c>
      <c r="N871" s="136">
        <f t="shared" si="1282"/>
        <v>73.949908642139192</v>
      </c>
      <c r="O871" s="136">
        <f t="shared" si="1282"/>
        <v>81.967390658789739</v>
      </c>
      <c r="P871" s="136">
        <f t="shared" si="1282"/>
        <v>91.931860660920833</v>
      </c>
      <c r="Q871" s="139">
        <f t="shared" si="1282"/>
        <v>100</v>
      </c>
      <c r="R871" s="136">
        <f t="shared" si="1282"/>
        <v>107.94306815680712</v>
      </c>
      <c r="S871" s="136">
        <f t="shared" si="1282"/>
        <v>116.4758574188522</v>
      </c>
      <c r="T871" s="136">
        <f t="shared" si="1282"/>
        <v>121.53949349664788</v>
      </c>
      <c r="U871" s="136">
        <f t="shared" ref="U871:V871" si="1283">U798/$Q798*100</f>
        <v>119.3144142790764</v>
      </c>
      <c r="V871" s="136">
        <f t="shared" si="1283"/>
        <v>121.00462204397056</v>
      </c>
    </row>
    <row r="872" spans="1:22" ht="12" customHeight="1">
      <c r="A872" s="70" t="s">
        <v>24</v>
      </c>
      <c r="B872" s="136">
        <f t="shared" ref="B872:T872" si="1284">B799/$Q799*100</f>
        <v>77.997258556385546</v>
      </c>
      <c r="C872" s="136">
        <f t="shared" si="1284"/>
        <v>77.141885645673725</v>
      </c>
      <c r="D872" s="136">
        <f t="shared" si="1284"/>
        <v>77.893126202038005</v>
      </c>
      <c r="E872" s="136">
        <f t="shared" si="1284"/>
        <v>80.778017447482227</v>
      </c>
      <c r="F872" s="136">
        <f t="shared" si="1284"/>
        <v>78.002571431607365</v>
      </c>
      <c r="G872" s="136">
        <f t="shared" si="1284"/>
        <v>73.840464982839421</v>
      </c>
      <c r="H872" s="136">
        <f t="shared" si="1284"/>
        <v>73.23373463250843</v>
      </c>
      <c r="I872" s="136">
        <f t="shared" si="1284"/>
        <v>73.087099276386397</v>
      </c>
      <c r="J872" s="136">
        <f t="shared" si="1284"/>
        <v>79.579432797441314</v>
      </c>
      <c r="K872" s="136">
        <f t="shared" si="1284"/>
        <v>78.006821731784797</v>
      </c>
      <c r="L872" s="136">
        <f t="shared" si="1284"/>
        <v>82.242245858613757</v>
      </c>
      <c r="M872" s="136">
        <f t="shared" si="1284"/>
        <v>84.111315361647414</v>
      </c>
      <c r="N872" s="136">
        <f t="shared" si="1284"/>
        <v>86.032451041854813</v>
      </c>
      <c r="O872" s="136">
        <f t="shared" si="1284"/>
        <v>87.981213673215663</v>
      </c>
      <c r="P872" s="136">
        <f t="shared" si="1284"/>
        <v>95.838956126276415</v>
      </c>
      <c r="Q872" s="139">
        <f t="shared" si="1284"/>
        <v>100</v>
      </c>
      <c r="R872" s="136">
        <f t="shared" si="1284"/>
        <v>108.55691683225129</v>
      </c>
      <c r="S872" s="136">
        <f t="shared" si="1284"/>
        <v>119.35905473324053</v>
      </c>
      <c r="T872" s="136">
        <f t="shared" si="1284"/>
        <v>124.49873022282199</v>
      </c>
      <c r="U872" s="136">
        <f t="shared" ref="U872:V872" si="1285">U799/$Q799*100</f>
        <v>123.05044043735589</v>
      </c>
      <c r="V872" s="136">
        <f t="shared" si="1285"/>
        <v>122.10899894805071</v>
      </c>
    </row>
    <row r="873" spans="1:22" ht="12" customHeight="1">
      <c r="A873" s="70" t="s">
        <v>25</v>
      </c>
      <c r="B873" s="136">
        <f t="shared" ref="B873:T873" si="1286">B800/$Q800*100</f>
        <v>73.494503046791721</v>
      </c>
      <c r="C873" s="136">
        <f t="shared" si="1286"/>
        <v>66.0771959970089</v>
      </c>
      <c r="D873" s="136">
        <f t="shared" si="1286"/>
        <v>72.029179195901548</v>
      </c>
      <c r="E873" s="136">
        <f t="shared" si="1286"/>
        <v>70.143032154391989</v>
      </c>
      <c r="F873" s="136">
        <f t="shared" si="1286"/>
        <v>70.910696386807302</v>
      </c>
      <c r="G873" s="136">
        <f t="shared" si="1286"/>
        <v>67.875041764116261</v>
      </c>
      <c r="H873" s="136">
        <f t="shared" si="1286"/>
        <v>69.48435237777035</v>
      </c>
      <c r="I873" s="136">
        <f t="shared" si="1286"/>
        <v>69.679251587036418</v>
      </c>
      <c r="J873" s="136">
        <f t="shared" si="1286"/>
        <v>72.682290423687007</v>
      </c>
      <c r="K873" s="136">
        <f t="shared" si="1286"/>
        <v>76.530157669482762</v>
      </c>
      <c r="L873" s="136">
        <f t="shared" si="1286"/>
        <v>79.545924617758899</v>
      </c>
      <c r="M873" s="136">
        <f t="shared" si="1286"/>
        <v>84.414427314527558</v>
      </c>
      <c r="N873" s="136">
        <f t="shared" si="1286"/>
        <v>89.274974941530232</v>
      </c>
      <c r="O873" s="136">
        <f t="shared" si="1286"/>
        <v>97.234022242375062</v>
      </c>
      <c r="P873" s="136">
        <f t="shared" si="1286"/>
        <v>100.07875519068304</v>
      </c>
      <c r="Q873" s="139">
        <f t="shared" si="1286"/>
        <v>100</v>
      </c>
      <c r="R873" s="136">
        <f t="shared" si="1286"/>
        <v>124.38547086057945</v>
      </c>
      <c r="S873" s="136">
        <f t="shared" si="1286"/>
        <v>125.94227801377818</v>
      </c>
      <c r="T873" s="136">
        <f t="shared" si="1286"/>
        <v>123.37279047937248</v>
      </c>
      <c r="U873" s="136">
        <f t="shared" ref="U873:V873" si="1287">U800/$Q800*100</f>
        <v>125.96534771609946</v>
      </c>
      <c r="V873" s="136">
        <f t="shared" si="1287"/>
        <v>132.80432119389687</v>
      </c>
    </row>
    <row r="874" spans="1:22" ht="12" customHeight="1">
      <c r="A874" s="70" t="s">
        <v>26</v>
      </c>
      <c r="B874" s="136">
        <f t="shared" ref="B874:T874" si="1288">B801/$Q801*100</f>
        <v>79.86029626446755</v>
      </c>
      <c r="C874" s="136">
        <f t="shared" si="1288"/>
        <v>78.596572410715765</v>
      </c>
      <c r="D874" s="136">
        <f t="shared" si="1288"/>
        <v>78.841715006583044</v>
      </c>
      <c r="E874" s="136">
        <f t="shared" si="1288"/>
        <v>78.762387964324859</v>
      </c>
      <c r="F874" s="136">
        <f t="shared" si="1288"/>
        <v>81.112451591223362</v>
      </c>
      <c r="G874" s="136">
        <f t="shared" si="1288"/>
        <v>79.918138899447484</v>
      </c>
      <c r="H874" s="136">
        <f t="shared" si="1288"/>
        <v>79.686217477289873</v>
      </c>
      <c r="I874" s="136">
        <f t="shared" si="1288"/>
        <v>81.879830548623616</v>
      </c>
      <c r="J874" s="136">
        <f t="shared" si="1288"/>
        <v>86.346934615787191</v>
      </c>
      <c r="K874" s="136">
        <f t="shared" si="1288"/>
        <v>87.149570036413309</v>
      </c>
      <c r="L874" s="136">
        <f t="shared" si="1288"/>
        <v>90.485712869159968</v>
      </c>
      <c r="M874" s="136">
        <f t="shared" si="1288"/>
        <v>90.419607000611478</v>
      </c>
      <c r="N874" s="136">
        <f t="shared" si="1288"/>
        <v>89.193894021275071</v>
      </c>
      <c r="O874" s="136">
        <f t="shared" si="1288"/>
        <v>93.92046362249144</v>
      </c>
      <c r="P874" s="136">
        <f t="shared" si="1288"/>
        <v>92.586777724525831</v>
      </c>
      <c r="Q874" s="139">
        <f t="shared" si="1288"/>
        <v>100</v>
      </c>
      <c r="R874" s="136">
        <f t="shared" si="1288"/>
        <v>111.9557972092306</v>
      </c>
      <c r="S874" s="136">
        <f t="shared" si="1288"/>
        <v>122.98280696535504</v>
      </c>
      <c r="T874" s="136">
        <f t="shared" si="1288"/>
        <v>137.65830978311769</v>
      </c>
      <c r="U874" s="136">
        <f t="shared" ref="U874:V874" si="1289">U801/$Q801*100</f>
        <v>147.91353352393858</v>
      </c>
      <c r="V874" s="136">
        <f t="shared" si="1289"/>
        <v>149.69508668132016</v>
      </c>
    </row>
    <row r="875" spans="1:22" ht="12" customHeight="1">
      <c r="A875" s="70" t="s">
        <v>27</v>
      </c>
      <c r="B875" s="136">
        <f t="shared" ref="B875:T875" si="1290">B802/$Q802*100</f>
        <v>57.134774632674414</v>
      </c>
      <c r="C875" s="136">
        <f t="shared" si="1290"/>
        <v>56.483275327035507</v>
      </c>
      <c r="D875" s="136">
        <f t="shared" si="1290"/>
        <v>59.29029437481784</v>
      </c>
      <c r="E875" s="136">
        <f t="shared" si="1290"/>
        <v>60.288545613523745</v>
      </c>
      <c r="F875" s="136">
        <f t="shared" si="1290"/>
        <v>61.662694806864749</v>
      </c>
      <c r="G875" s="136">
        <f t="shared" si="1290"/>
        <v>60.503711831570286</v>
      </c>
      <c r="H875" s="136">
        <f t="shared" si="1290"/>
        <v>62.406775592778644</v>
      </c>
      <c r="I875" s="136">
        <f t="shared" si="1290"/>
        <v>68.293414713597471</v>
      </c>
      <c r="J875" s="136">
        <f t="shared" si="1290"/>
        <v>68.413856361547829</v>
      </c>
      <c r="K875" s="136">
        <f t="shared" si="1290"/>
        <v>69.937593224407209</v>
      </c>
      <c r="L875" s="136">
        <f t="shared" si="1290"/>
        <v>76.7337596653351</v>
      </c>
      <c r="M875" s="136">
        <f t="shared" si="1290"/>
        <v>81.410410273115374</v>
      </c>
      <c r="N875" s="136">
        <f t="shared" si="1290"/>
        <v>81.928609391876833</v>
      </c>
      <c r="O875" s="136">
        <f t="shared" si="1290"/>
        <v>86.456529566067175</v>
      </c>
      <c r="P875" s="136">
        <f t="shared" si="1290"/>
        <v>91.96769935021517</v>
      </c>
      <c r="Q875" s="139">
        <f t="shared" si="1290"/>
        <v>100</v>
      </c>
      <c r="R875" s="136">
        <f t="shared" si="1290"/>
        <v>99.456941039312838</v>
      </c>
      <c r="S875" s="136">
        <f t="shared" si="1290"/>
        <v>105.16998988461606</v>
      </c>
      <c r="T875" s="136">
        <f t="shared" si="1290"/>
        <v>114.99005606322972</v>
      </c>
      <c r="U875" s="136">
        <f t="shared" ref="U875:V875" si="1291">U802/$Q802*100</f>
        <v>121.2058737805819</v>
      </c>
      <c r="V875" s="136">
        <f t="shared" si="1291"/>
        <v>120.31091947125687</v>
      </c>
    </row>
    <row r="876" spans="1:22" ht="12" customHeight="1">
      <c r="A876" s="70" t="s">
        <v>28</v>
      </c>
      <c r="B876" s="136">
        <f t="shared" ref="B876:T876" si="1292">B803/$Q803*100</f>
        <v>54.82296123257828</v>
      </c>
      <c r="C876" s="136">
        <f t="shared" si="1292"/>
        <v>54.414814037113835</v>
      </c>
      <c r="D876" s="136">
        <f t="shared" si="1292"/>
        <v>53.732381427334055</v>
      </c>
      <c r="E876" s="136">
        <f t="shared" si="1292"/>
        <v>54.494431174921473</v>
      </c>
      <c r="F876" s="136">
        <f t="shared" si="1292"/>
        <v>54.779653009265338</v>
      </c>
      <c r="G876" s="136">
        <f t="shared" si="1292"/>
        <v>53.688198290418818</v>
      </c>
      <c r="H876" s="136">
        <f t="shared" si="1292"/>
        <v>62.308284556900006</v>
      </c>
      <c r="I876" s="136">
        <f t="shared" si="1292"/>
        <v>69.345652116853458</v>
      </c>
      <c r="J876" s="136">
        <f t="shared" si="1292"/>
        <v>72.032511789460798</v>
      </c>
      <c r="K876" s="136">
        <f t="shared" si="1292"/>
        <v>75.509855901729708</v>
      </c>
      <c r="L876" s="136">
        <f t="shared" si="1292"/>
        <v>81.341155060937737</v>
      </c>
      <c r="M876" s="136">
        <f t="shared" si="1292"/>
        <v>84.112006439364123</v>
      </c>
      <c r="N876" s="136">
        <f t="shared" si="1292"/>
        <v>90.858465226558877</v>
      </c>
      <c r="O876" s="136">
        <f t="shared" si="1292"/>
        <v>97.989885998757615</v>
      </c>
      <c r="P876" s="136">
        <f t="shared" si="1292"/>
        <v>96.906305502331648</v>
      </c>
      <c r="Q876" s="139">
        <f t="shared" si="1292"/>
        <v>100</v>
      </c>
      <c r="R876" s="136">
        <f t="shared" si="1292"/>
        <v>95.736983472882059</v>
      </c>
      <c r="S876" s="136">
        <f t="shared" si="1292"/>
        <v>98.307042179584769</v>
      </c>
      <c r="T876" s="136">
        <f t="shared" si="1292"/>
        <v>102.78616236646631</v>
      </c>
      <c r="U876" s="136">
        <f t="shared" ref="U876:V876" si="1293">U803/$Q803*100</f>
        <v>97.02223155463399</v>
      </c>
      <c r="V876" s="136">
        <f t="shared" si="1293"/>
        <v>96.628520433607179</v>
      </c>
    </row>
    <row r="877" spans="1:22" ht="12" customHeight="1">
      <c r="A877" s="70" t="s">
        <v>29</v>
      </c>
      <c r="B877" s="136">
        <f t="shared" ref="B877:T877" si="1294">B804/$Q804*100</f>
        <v>60.392561983471069</v>
      </c>
      <c r="C877" s="136">
        <f t="shared" si="1294"/>
        <v>62.084898572501878</v>
      </c>
      <c r="D877" s="136">
        <f t="shared" si="1294"/>
        <v>63.20905334335086</v>
      </c>
      <c r="E877" s="136">
        <f t="shared" si="1294"/>
        <v>64.437922614575498</v>
      </c>
      <c r="F877" s="136">
        <f t="shared" si="1294"/>
        <v>66.70219759579264</v>
      </c>
      <c r="G877" s="136">
        <f t="shared" si="1294"/>
        <v>65.464876033057834</v>
      </c>
      <c r="H877" s="136">
        <f t="shared" si="1294"/>
        <v>68.330672426746801</v>
      </c>
      <c r="I877" s="136">
        <f t="shared" si="1294"/>
        <v>73.0348422238918</v>
      </c>
      <c r="J877" s="136">
        <f t="shared" si="1294"/>
        <v>73.995586025544696</v>
      </c>
      <c r="K877" s="136">
        <f t="shared" si="1294"/>
        <v>73.68660781367393</v>
      </c>
      <c r="L877" s="136">
        <f t="shared" si="1294"/>
        <v>90.168576258452276</v>
      </c>
      <c r="M877" s="136">
        <f t="shared" si="1294"/>
        <v>96.238730277986477</v>
      </c>
      <c r="N877" s="136">
        <f t="shared" si="1294"/>
        <v>87.076915852742289</v>
      </c>
      <c r="O877" s="136">
        <f t="shared" si="1294"/>
        <v>84.256198347107429</v>
      </c>
      <c r="P877" s="136">
        <f t="shared" si="1294"/>
        <v>91.770285499624336</v>
      </c>
      <c r="Q877" s="139">
        <f t="shared" si="1294"/>
        <v>100</v>
      </c>
      <c r="R877" s="136">
        <f t="shared" si="1294"/>
        <v>98.267280240420746</v>
      </c>
      <c r="S877" s="136">
        <f t="shared" si="1294"/>
        <v>100.48131104432758</v>
      </c>
      <c r="T877" s="136">
        <f t="shared" si="1294"/>
        <v>97.304188580015023</v>
      </c>
      <c r="U877" s="136">
        <f t="shared" ref="U877:V877" si="1295">U804/$Q804*100</f>
        <v>98.413317054845976</v>
      </c>
      <c r="V877" s="136">
        <f t="shared" si="1295"/>
        <v>99.667543200601045</v>
      </c>
    </row>
    <row r="878" spans="1:22" ht="12" customHeight="1">
      <c r="A878" s="70" t="s">
        <v>30</v>
      </c>
      <c r="B878" s="136">
        <f t="shared" ref="B878:T878" si="1296">B805/$Q805*100</f>
        <v>74.520956385762787</v>
      </c>
      <c r="C878" s="136">
        <f t="shared" si="1296"/>
        <v>75.202352883984332</v>
      </c>
      <c r="D878" s="136">
        <f t="shared" si="1296"/>
        <v>77.286243244776088</v>
      </c>
      <c r="E878" s="136">
        <f t="shared" si="1296"/>
        <v>81.459695518663466</v>
      </c>
      <c r="F878" s="136">
        <f t="shared" si="1296"/>
        <v>83.486060134658857</v>
      </c>
      <c r="G878" s="136">
        <f t="shared" si="1296"/>
        <v>85.831652123186117</v>
      </c>
      <c r="H878" s="136">
        <f t="shared" si="1296"/>
        <v>87.69840305291558</v>
      </c>
      <c r="I878" s="136">
        <f t="shared" si="1296"/>
        <v>96.511185111364981</v>
      </c>
      <c r="J878" s="136">
        <f t="shared" si="1296"/>
        <v>98.245059672832454</v>
      </c>
      <c r="K878" s="136">
        <f t="shared" si="1296"/>
        <v>93.919285708498421</v>
      </c>
      <c r="L878" s="136">
        <f t="shared" si="1296"/>
        <v>92.993202239452941</v>
      </c>
      <c r="M878" s="136">
        <f t="shared" si="1296"/>
        <v>95.611838960323453</v>
      </c>
      <c r="N878" s="136">
        <f t="shared" si="1296"/>
        <v>98.671236317380064</v>
      </c>
      <c r="O878" s="136">
        <f t="shared" si="1296"/>
        <v>95.393889307503471</v>
      </c>
      <c r="P878" s="136">
        <f t="shared" si="1296"/>
        <v>94.353564570622979</v>
      </c>
      <c r="Q878" s="139">
        <f t="shared" si="1296"/>
        <v>100</v>
      </c>
      <c r="R878" s="136">
        <f t="shared" si="1296"/>
        <v>96.832032927412243</v>
      </c>
      <c r="S878" s="136">
        <f t="shared" si="1296"/>
        <v>96.913055103181748</v>
      </c>
      <c r="T878" s="136">
        <f t="shared" si="1296"/>
        <v>99.230289330189663</v>
      </c>
      <c r="U878" s="136">
        <f t="shared" ref="U878:V878" si="1297">U805/$Q805*100</f>
        <v>112.91169393062881</v>
      </c>
      <c r="V878" s="136">
        <f t="shared" si="1297"/>
        <v>111.45734587556613</v>
      </c>
    </row>
    <row r="879" spans="1:22" ht="12" customHeight="1">
      <c r="A879" s="70" t="s">
        <v>31</v>
      </c>
      <c r="B879" s="136">
        <f t="shared" ref="B879:T879" si="1298">B806/$Q806*100</f>
        <v>55.563457759173737</v>
      </c>
      <c r="C879" s="136">
        <f t="shared" si="1298"/>
        <v>57.124900940233218</v>
      </c>
      <c r="D879" s="136">
        <f t="shared" si="1298"/>
        <v>58.694181817126236</v>
      </c>
      <c r="E879" s="136">
        <f t="shared" si="1298"/>
        <v>58.63931794629147</v>
      </c>
      <c r="F879" s="136">
        <f t="shared" si="1298"/>
        <v>60.068391153273403</v>
      </c>
      <c r="G879" s="136">
        <f t="shared" si="1298"/>
        <v>61.380479492813997</v>
      </c>
      <c r="H879" s="136">
        <f t="shared" si="1298"/>
        <v>62.58225952062331</v>
      </c>
      <c r="I879" s="136">
        <f t="shared" si="1298"/>
        <v>66.375994589087028</v>
      </c>
      <c r="J879" s="136">
        <f t="shared" si="1298"/>
        <v>71.163665603255851</v>
      </c>
      <c r="K879" s="136">
        <f t="shared" si="1298"/>
        <v>72.729172774747525</v>
      </c>
      <c r="L879" s="136">
        <f t="shared" si="1298"/>
        <v>71.431888971781405</v>
      </c>
      <c r="M879" s="136">
        <f t="shared" si="1298"/>
        <v>69.403667461080047</v>
      </c>
      <c r="N879" s="136">
        <f t="shared" si="1298"/>
        <v>73.973334417064123</v>
      </c>
      <c r="O879" s="136">
        <f t="shared" si="1298"/>
        <v>79.62518396813833</v>
      </c>
      <c r="P879" s="136">
        <f t="shared" si="1298"/>
        <v>91.554737596846365</v>
      </c>
      <c r="Q879" s="139">
        <f t="shared" si="1298"/>
        <v>100</v>
      </c>
      <c r="R879" s="136">
        <f t="shared" si="1298"/>
        <v>109.58463114932553</v>
      </c>
      <c r="S879" s="136">
        <f t="shared" si="1298"/>
        <v>112.06366531297083</v>
      </c>
      <c r="T879" s="136">
        <f t="shared" si="1298"/>
        <v>125.49428283631698</v>
      </c>
      <c r="U879" s="136">
        <f t="shared" ref="U879:V879" si="1299">U806/$Q806*100</f>
        <v>139.05959261398769</v>
      </c>
      <c r="V879" s="136">
        <f t="shared" si="1299"/>
        <v>143.55843002243904</v>
      </c>
    </row>
    <row r="880" spans="1:22" ht="12" customHeight="1">
      <c r="A880" s="70" t="s">
        <v>32</v>
      </c>
      <c r="B880" s="136">
        <f t="shared" ref="B880:T880" si="1300">B807/$Q807*100</f>
        <v>56.415347956253434</v>
      </c>
      <c r="C880" s="136">
        <f t="shared" si="1300"/>
        <v>57.039571495488893</v>
      </c>
      <c r="D880" s="136">
        <f t="shared" si="1300"/>
        <v>59.347060141341323</v>
      </c>
      <c r="E880" s="136">
        <f t="shared" si="1300"/>
        <v>60.756400073318261</v>
      </c>
      <c r="F880" s="136">
        <f t="shared" si="1300"/>
        <v>61.985499277000464</v>
      </c>
      <c r="G880" s="136">
        <f t="shared" si="1300"/>
        <v>61.977352803405225</v>
      </c>
      <c r="H880" s="136">
        <f t="shared" si="1300"/>
        <v>65.63206452007087</v>
      </c>
      <c r="I880" s="136">
        <f t="shared" si="1300"/>
        <v>71.586118408993713</v>
      </c>
      <c r="J880" s="136">
        <f t="shared" si="1300"/>
        <v>77.716339789413652</v>
      </c>
      <c r="K880" s="136">
        <f t="shared" si="1300"/>
        <v>78.017759312437633</v>
      </c>
      <c r="L880" s="136">
        <f t="shared" si="1300"/>
        <v>80.184721288772124</v>
      </c>
      <c r="M880" s="136">
        <f t="shared" si="1300"/>
        <v>83.184660190220143</v>
      </c>
      <c r="N880" s="136">
        <f t="shared" si="1300"/>
        <v>87.18661534388302</v>
      </c>
      <c r="O880" s="136">
        <f t="shared" si="1300"/>
        <v>90.803649620170674</v>
      </c>
      <c r="P880" s="136">
        <f t="shared" si="1300"/>
        <v>95.257734058369493</v>
      </c>
      <c r="Q880" s="139">
        <f t="shared" si="1300"/>
        <v>100</v>
      </c>
      <c r="R880" s="136">
        <f t="shared" si="1300"/>
        <v>105.95507219812224</v>
      </c>
      <c r="S880" s="136">
        <f t="shared" si="1300"/>
        <v>111.00894075477079</v>
      </c>
      <c r="T880" s="136">
        <f t="shared" si="1300"/>
        <v>113.71153336999247</v>
      </c>
      <c r="U880" s="136">
        <f t="shared" ref="U880:V880" si="1301">U807/$Q807*100</f>
        <v>120.12891794464471</v>
      </c>
      <c r="V880" s="136">
        <f t="shared" si="1301"/>
        <v>118.02916437547097</v>
      </c>
    </row>
    <row r="881" spans="1:22" ht="12" customHeight="1">
      <c r="A881" s="70" t="s">
        <v>33</v>
      </c>
      <c r="B881" s="136">
        <f t="shared" ref="B881:T881" si="1302">B808/$Q808*100</f>
        <v>85.158522755288217</v>
      </c>
      <c r="C881" s="136">
        <f t="shared" si="1302"/>
        <v>83.602879542428894</v>
      </c>
      <c r="D881" s="136">
        <f t="shared" si="1302"/>
        <v>77.169518268329966</v>
      </c>
      <c r="E881" s="136">
        <f t="shared" si="1302"/>
        <v>66.965386322173472</v>
      </c>
      <c r="F881" s="136">
        <f t="shared" si="1302"/>
        <v>67.054139342241513</v>
      </c>
      <c r="G881" s="136">
        <f t="shared" si="1302"/>
        <v>64.398944825205859</v>
      </c>
      <c r="H881" s="136">
        <f t="shared" si="1302"/>
        <v>68.851387998619401</v>
      </c>
      <c r="I881" s="136">
        <f t="shared" si="1302"/>
        <v>76.690005423795668</v>
      </c>
      <c r="J881" s="136">
        <f t="shared" si="1302"/>
        <v>76.074897687490761</v>
      </c>
      <c r="K881" s="136">
        <f t="shared" si="1302"/>
        <v>79.350130664168432</v>
      </c>
      <c r="L881" s="136">
        <f t="shared" si="1302"/>
        <v>78.662294758641096</v>
      </c>
      <c r="M881" s="136">
        <f t="shared" si="1302"/>
        <v>75.796311818943835</v>
      </c>
      <c r="N881" s="136">
        <f t="shared" si="1302"/>
        <v>79.467235343424875</v>
      </c>
      <c r="O881" s="136">
        <f t="shared" si="1302"/>
        <v>82.152014200483208</v>
      </c>
      <c r="P881" s="136">
        <f t="shared" si="1302"/>
        <v>86.947142645826148</v>
      </c>
      <c r="Q881" s="139">
        <f t="shared" si="1302"/>
        <v>100</v>
      </c>
      <c r="R881" s="136">
        <f t="shared" si="1302"/>
        <v>100.88753020068044</v>
      </c>
      <c r="S881" s="136">
        <f t="shared" si="1302"/>
        <v>99.103841033479625</v>
      </c>
      <c r="T881" s="136">
        <f t="shared" si="1302"/>
        <v>110.06114096938022</v>
      </c>
      <c r="U881" s="136">
        <f t="shared" ref="U881:V881" si="1303">U808/$Q808*100</f>
        <v>110.20289926532223</v>
      </c>
      <c r="V881" s="136">
        <f t="shared" si="1303"/>
        <v>107.00532518120409</v>
      </c>
    </row>
    <row r="882" spans="1:22" ht="12" customHeight="1">
      <c r="A882" s="70" t="s">
        <v>34</v>
      </c>
      <c r="B882" s="136">
        <f t="shared" ref="B882:T882" si="1304">B809/$Q809*100</f>
        <v>50.368823455348263</v>
      </c>
      <c r="C882" s="136">
        <f t="shared" si="1304"/>
        <v>53.16267741081159</v>
      </c>
      <c r="D882" s="136">
        <f t="shared" si="1304"/>
        <v>53.245602990530848</v>
      </c>
      <c r="E882" s="136">
        <f t="shared" si="1304"/>
        <v>55.682138872125286</v>
      </c>
      <c r="F882" s="136">
        <f t="shared" si="1304"/>
        <v>59.057340216301178</v>
      </c>
      <c r="G882" s="136">
        <f t="shared" si="1304"/>
        <v>58.760805289870497</v>
      </c>
      <c r="H882" s="136">
        <f t="shared" si="1304"/>
        <v>64.240840196763727</v>
      </c>
      <c r="I882" s="136">
        <f t="shared" si="1304"/>
        <v>67.25177682164923</v>
      </c>
      <c r="J882" s="136">
        <f t="shared" si="1304"/>
        <v>67.017761704012131</v>
      </c>
      <c r="K882" s="136">
        <f t="shared" si="1304"/>
        <v>65.440439027990635</v>
      </c>
      <c r="L882" s="136">
        <f t="shared" si="1304"/>
        <v>70.352151506336639</v>
      </c>
      <c r="M882" s="136">
        <f t="shared" si="1304"/>
        <v>74.386415834878235</v>
      </c>
      <c r="N882" s="136">
        <f t="shared" si="1304"/>
        <v>84.348773700000436</v>
      </c>
      <c r="O882" s="136">
        <f t="shared" si="1304"/>
        <v>91.459967784931862</v>
      </c>
      <c r="P882" s="136">
        <f t="shared" si="1304"/>
        <v>94.311131565122636</v>
      </c>
      <c r="Q882" s="139">
        <f t="shared" si="1304"/>
        <v>100</v>
      </c>
      <c r="R882" s="136">
        <f t="shared" si="1304"/>
        <v>113.45738884281911</v>
      </c>
      <c r="S882" s="136">
        <f t="shared" si="1304"/>
        <v>119.45060718022637</v>
      </c>
      <c r="T882" s="136">
        <f t="shared" si="1304"/>
        <v>129.5532004497953</v>
      </c>
      <c r="U882" s="136">
        <f t="shared" ref="U882:V882" si="1305">U809/$Q809*100</f>
        <v>127.9954152140218</v>
      </c>
      <c r="V882" s="136">
        <f t="shared" si="1305"/>
        <v>126.0907318725117</v>
      </c>
    </row>
    <row r="883" spans="1:22" ht="12" customHeight="1">
      <c r="A883" s="70" t="s">
        <v>35</v>
      </c>
      <c r="B883" s="136">
        <f t="shared" ref="B883:T883" si="1306">B810/$Q810*100</f>
        <v>93.540012013615424</v>
      </c>
      <c r="C883" s="136">
        <f t="shared" si="1306"/>
        <v>90.116799038910756</v>
      </c>
      <c r="D883" s="136">
        <f t="shared" si="1306"/>
        <v>89.718347460455178</v>
      </c>
      <c r="E883" s="136">
        <f t="shared" si="1306"/>
        <v>88.992858573049446</v>
      </c>
      <c r="F883" s="136">
        <f t="shared" si="1306"/>
        <v>90.176199692985364</v>
      </c>
      <c r="G883" s="136">
        <f t="shared" si="1306"/>
        <v>87.304945605019014</v>
      </c>
      <c r="H883" s="136">
        <f t="shared" si="1306"/>
        <v>85.138490288994177</v>
      </c>
      <c r="I883" s="136">
        <f t="shared" si="1306"/>
        <v>85.172528866048182</v>
      </c>
      <c r="J883" s="136">
        <f t="shared" si="1306"/>
        <v>83.020756857772142</v>
      </c>
      <c r="K883" s="136">
        <f t="shared" si="1306"/>
        <v>81.043182273243005</v>
      </c>
      <c r="L883" s="136">
        <f t="shared" si="1306"/>
        <v>80.246279116331849</v>
      </c>
      <c r="M883" s="136">
        <f t="shared" si="1306"/>
        <v>82.014282853901094</v>
      </c>
      <c r="N883" s="136">
        <f t="shared" si="1306"/>
        <v>86.263098177934978</v>
      </c>
      <c r="O883" s="136">
        <f t="shared" si="1306"/>
        <v>87.306947874257489</v>
      </c>
      <c r="P883" s="136">
        <f t="shared" si="1306"/>
        <v>89.116331842755116</v>
      </c>
      <c r="Q883" s="139">
        <f t="shared" si="1306"/>
        <v>100</v>
      </c>
      <c r="R883" s="136">
        <f t="shared" si="1306"/>
        <v>97.138757258225979</v>
      </c>
      <c r="S883" s="136">
        <f t="shared" si="1306"/>
        <v>105.99412667690049</v>
      </c>
      <c r="T883" s="136">
        <f t="shared" si="1306"/>
        <v>108.31609157044649</v>
      </c>
      <c r="U883" s="136">
        <f t="shared" ref="U883:V883" si="1307">U810/$Q810*100</f>
        <v>113.59340585997464</v>
      </c>
      <c r="V883" s="136">
        <f t="shared" si="1307"/>
        <v>113.80631382233194</v>
      </c>
    </row>
    <row r="884" spans="1:22" ht="12" customHeight="1">
      <c r="A884" s="72" t="s">
        <v>5</v>
      </c>
      <c r="B884" s="140">
        <f t="shared" ref="B884:T884" si="1308">B811/$Q811*100</f>
        <v>59.036556718509971</v>
      </c>
      <c r="C884" s="140">
        <f t="shared" si="1308"/>
        <v>59.366749183218694</v>
      </c>
      <c r="D884" s="140">
        <f t="shared" si="1308"/>
        <v>59.83649460028316</v>
      </c>
      <c r="E884" s="140">
        <f t="shared" si="1308"/>
        <v>60.843548475298178</v>
      </c>
      <c r="F884" s="140">
        <f t="shared" si="1308"/>
        <v>63.013448927525481</v>
      </c>
      <c r="G884" s="140">
        <f t="shared" si="1308"/>
        <v>64.454004696270516</v>
      </c>
      <c r="H884" s="140">
        <f t="shared" si="1308"/>
        <v>67.419416159687401</v>
      </c>
      <c r="I884" s="140">
        <f t="shared" si="1308"/>
        <v>70.921260176179985</v>
      </c>
      <c r="J884" s="140">
        <f t="shared" si="1308"/>
        <v>74.153514876060626</v>
      </c>
      <c r="K884" s="140">
        <f t="shared" si="1308"/>
        <v>74.868324273241598</v>
      </c>
      <c r="L884" s="140">
        <f t="shared" si="1308"/>
        <v>78.946395331853125</v>
      </c>
      <c r="M884" s="140">
        <f t="shared" si="1308"/>
        <v>81.914742260255949</v>
      </c>
      <c r="N884" s="140">
        <f t="shared" si="1308"/>
        <v>85.611321236218998</v>
      </c>
      <c r="O884" s="140">
        <f t="shared" si="1308"/>
        <v>88.98589864170826</v>
      </c>
      <c r="P884" s="140">
        <f t="shared" si="1308"/>
        <v>93.446361360947833</v>
      </c>
      <c r="Q884" s="137">
        <f t="shared" si="1308"/>
        <v>100</v>
      </c>
      <c r="R884" s="140">
        <f t="shared" si="1308"/>
        <v>104.74610240085525</v>
      </c>
      <c r="S884" s="140">
        <f t="shared" si="1308"/>
        <v>109.63026634846858</v>
      </c>
      <c r="T884" s="140">
        <f t="shared" si="1308"/>
        <v>115.9427470696839</v>
      </c>
      <c r="U884" s="140">
        <f t="shared" ref="U884:V884" si="1309">U811/$Q811*100</f>
        <v>119.30759482913106</v>
      </c>
      <c r="V884" s="140">
        <f t="shared" si="1309"/>
        <v>119.10133106765939</v>
      </c>
    </row>
    <row r="885" spans="1:22" ht="12" customHeight="1">
      <c r="A885" s="73" t="s">
        <v>3</v>
      </c>
      <c r="B885" s="136">
        <f t="shared" ref="B885:T885" si="1310">B812/$Q812*100</f>
        <v>54.026924642271155</v>
      </c>
      <c r="C885" s="136">
        <f t="shared" si="1310"/>
        <v>55.452060594741468</v>
      </c>
      <c r="D885" s="136">
        <f t="shared" si="1310"/>
        <v>54.851369380078637</v>
      </c>
      <c r="E885" s="136">
        <f t="shared" si="1310"/>
        <v>56.701685695044269</v>
      </c>
      <c r="F885" s="136">
        <f t="shared" si="1310"/>
        <v>59.765064884263218</v>
      </c>
      <c r="G885" s="136">
        <f t="shared" si="1310"/>
        <v>62.406609671773403</v>
      </c>
      <c r="H885" s="136">
        <f t="shared" si="1310"/>
        <v>66.102314614000832</v>
      </c>
      <c r="I885" s="136">
        <f t="shared" si="1310"/>
        <v>69.356474403704155</v>
      </c>
      <c r="J885" s="136">
        <f t="shared" si="1310"/>
        <v>74.154095486420573</v>
      </c>
      <c r="K885" s="136">
        <f t="shared" si="1310"/>
        <v>75.160073805811365</v>
      </c>
      <c r="L885" s="136">
        <f t="shared" si="1310"/>
        <v>79.49704734169498</v>
      </c>
      <c r="M885" s="136">
        <f t="shared" si="1310"/>
        <v>83.848803940690104</v>
      </c>
      <c r="N885" s="136">
        <f t="shared" si="1310"/>
        <v>88.158583940726601</v>
      </c>
      <c r="O885" s="136">
        <f t="shared" si="1310"/>
        <v>90.175285760260081</v>
      </c>
      <c r="P885" s="136">
        <f t="shared" si="1310"/>
        <v>93.73520553020397</v>
      </c>
      <c r="Q885" s="139">
        <f t="shared" si="1310"/>
        <v>100</v>
      </c>
      <c r="R885" s="136">
        <f t="shared" si="1310"/>
        <v>104.1097523806511</v>
      </c>
      <c r="S885" s="136">
        <f t="shared" si="1310"/>
        <v>107.97056527878242</v>
      </c>
      <c r="T885" s="136">
        <f t="shared" si="1310"/>
        <v>113.84588991302324</v>
      </c>
      <c r="U885" s="136">
        <f t="shared" ref="U885:V885" si="1311">U812/$Q812*100</f>
        <v>116.29178724799591</v>
      </c>
      <c r="V885" s="136">
        <f t="shared" si="1311"/>
        <v>114.7478392697775</v>
      </c>
    </row>
    <row r="886" spans="1:22" ht="12" customHeight="1">
      <c r="A886" s="73" t="s">
        <v>4</v>
      </c>
      <c r="B886" s="136">
        <f t="shared" ref="B886:T886" si="1312">B813/$Q813*100</f>
        <v>62.227768240177028</v>
      </c>
      <c r="C886" s="136">
        <f t="shared" si="1312"/>
        <v>61.860465116279059</v>
      </c>
      <c r="D886" s="136">
        <f t="shared" si="1312"/>
        <v>63.012094883410882</v>
      </c>
      <c r="E886" s="136">
        <f t="shared" si="1312"/>
        <v>63.481977809899902</v>
      </c>
      <c r="F886" s="136">
        <f t="shared" si="1312"/>
        <v>65.082718771677591</v>
      </c>
      <c r="G886" s="136">
        <f t="shared" si="1312"/>
        <v>65.758226342121276</v>
      </c>
      <c r="H886" s="136">
        <f t="shared" si="1312"/>
        <v>68.258429796584281</v>
      </c>
      <c r="I886" s="136">
        <f t="shared" si="1312"/>
        <v>71.918052417620316</v>
      </c>
      <c r="J886" s="136">
        <f t="shared" si="1312"/>
        <v>74.153145018465906</v>
      </c>
      <c r="K886" s="136">
        <f t="shared" si="1312"/>
        <v>74.682475401386583</v>
      </c>
      <c r="L886" s="136">
        <f t="shared" si="1312"/>
        <v>78.595621659955896</v>
      </c>
      <c r="M886" s="136">
        <f t="shared" si="1312"/>
        <v>80.682715671419103</v>
      </c>
      <c r="N886" s="136">
        <f t="shared" si="1312"/>
        <v>83.988676305886983</v>
      </c>
      <c r="O886" s="136">
        <f t="shared" si="1312"/>
        <v>88.228241029595836</v>
      </c>
      <c r="P886" s="136">
        <f t="shared" si="1312"/>
        <v>93.262363249535923</v>
      </c>
      <c r="Q886" s="139">
        <f t="shared" si="1312"/>
        <v>100</v>
      </c>
      <c r="R886" s="136">
        <f t="shared" si="1312"/>
        <v>105.15146700356142</v>
      </c>
      <c r="S886" s="136">
        <f t="shared" si="1312"/>
        <v>110.68752107206936</v>
      </c>
      <c r="T886" s="136">
        <f t="shared" si="1312"/>
        <v>117.27847684300679</v>
      </c>
      <c r="U886" s="136">
        <f t="shared" ref="U886:V886" si="1313">U813/$Q813*100</f>
        <v>121.22870994369153</v>
      </c>
      <c r="V886" s="136">
        <f t="shared" si="1313"/>
        <v>121.87457129238149</v>
      </c>
    </row>
    <row r="887" spans="1:22" ht="12" customHeight="1">
      <c r="A887" s="14"/>
      <c r="B887" s="144"/>
      <c r="C887" s="144"/>
      <c r="D887" s="144"/>
      <c r="E887" s="124"/>
      <c r="F887" s="124"/>
      <c r="G887" s="124"/>
      <c r="H887" s="124"/>
      <c r="I887" s="124"/>
      <c r="J887" s="124"/>
      <c r="K887" s="124"/>
      <c r="L887" s="124"/>
      <c r="M887" s="124"/>
    </row>
    <row r="888" spans="1:22" ht="12" customHeight="1">
      <c r="A888" s="127"/>
      <c r="B888" s="185" t="s">
        <v>77</v>
      </c>
      <c r="C888" s="185"/>
      <c r="D888" s="185"/>
      <c r="E888" s="185"/>
      <c r="F888" s="185"/>
      <c r="G888" s="185"/>
      <c r="H888" s="185"/>
      <c r="I888" s="185"/>
      <c r="J888" s="185"/>
      <c r="K888" s="185"/>
      <c r="L888" s="185"/>
      <c r="M888" s="185"/>
      <c r="N888" s="185"/>
      <c r="O888" s="185"/>
      <c r="P888" s="185"/>
      <c r="Q888" s="185"/>
      <c r="R888" s="185"/>
      <c r="S888" s="185"/>
      <c r="T888" s="185"/>
      <c r="U888" s="185"/>
      <c r="V888" s="185"/>
    </row>
    <row r="889" spans="1:22" ht="12" customHeight="1">
      <c r="A889" s="127"/>
      <c r="B889" s="186" t="s">
        <v>68</v>
      </c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</row>
    <row r="890" spans="1:22" ht="12" customHeight="1">
      <c r="A890" s="70" t="s">
        <v>18</v>
      </c>
      <c r="B890" s="117">
        <v>371.86099999999999</v>
      </c>
      <c r="C890" s="117">
        <v>387.14</v>
      </c>
      <c r="D890" s="117">
        <v>407.02</v>
      </c>
      <c r="E890" s="117">
        <v>436.37200000000001</v>
      </c>
      <c r="F890" s="117">
        <v>435.93599999999998</v>
      </c>
      <c r="G890" s="117">
        <v>419.93900000000002</v>
      </c>
      <c r="H890" s="117">
        <v>418.98500000000001</v>
      </c>
      <c r="I890" s="117">
        <v>412.24700000000001</v>
      </c>
      <c r="J890" s="117">
        <v>428.03899999999999</v>
      </c>
      <c r="K890" s="117">
        <v>456.01900000000001</v>
      </c>
      <c r="L890" s="117">
        <v>471.47800000000001</v>
      </c>
      <c r="M890" s="117">
        <v>474.01100000000002</v>
      </c>
      <c r="N890" s="117">
        <v>487.74299999999999</v>
      </c>
      <c r="O890" s="117">
        <v>511.83600000000001</v>
      </c>
      <c r="P890" s="117">
        <v>530.596</v>
      </c>
      <c r="Q890" s="117">
        <v>566.57500000000005</v>
      </c>
      <c r="R890" s="117">
        <v>591.57600000000002</v>
      </c>
      <c r="S890" s="117">
        <v>618.89599999999996</v>
      </c>
      <c r="T890" s="117">
        <v>652.48500000000001</v>
      </c>
      <c r="U890" s="117">
        <v>678.10400000000004</v>
      </c>
      <c r="V890" s="117">
        <v>710.649</v>
      </c>
    </row>
    <row r="891" spans="1:22" ht="12" customHeight="1">
      <c r="A891" s="70" t="s">
        <v>19</v>
      </c>
      <c r="B891" s="117">
        <v>835.19799999999998</v>
      </c>
      <c r="C891" s="117">
        <v>859.88900000000001</v>
      </c>
      <c r="D891" s="117">
        <v>868.89099999999996</v>
      </c>
      <c r="E891" s="117">
        <v>883.69</v>
      </c>
      <c r="F891" s="117">
        <v>909.34299999999996</v>
      </c>
      <c r="G891" s="117">
        <v>880.93399999999997</v>
      </c>
      <c r="H891" s="117">
        <v>867.95500000000004</v>
      </c>
      <c r="I891" s="117">
        <v>854.61300000000006</v>
      </c>
      <c r="J891" s="117">
        <v>879.54899999999998</v>
      </c>
      <c r="K891" s="117">
        <v>891.83299999999997</v>
      </c>
      <c r="L891" s="117">
        <v>909.68600000000004</v>
      </c>
      <c r="M891" s="117">
        <v>914.25099999999998</v>
      </c>
      <c r="N891" s="117">
        <v>898.41200000000003</v>
      </c>
      <c r="O891" s="117">
        <v>916.99099999999999</v>
      </c>
      <c r="P891" s="117">
        <v>947.73299999999995</v>
      </c>
      <c r="Q891" s="117">
        <v>1011.6079999999999</v>
      </c>
      <c r="R891" s="117">
        <v>1022.229</v>
      </c>
      <c r="S891" s="117">
        <v>1081.95</v>
      </c>
      <c r="T891" s="117">
        <v>1142.7260000000001</v>
      </c>
      <c r="U891" s="117">
        <v>1197.5999999999999</v>
      </c>
      <c r="V891" s="117">
        <v>1234.1759999999999</v>
      </c>
    </row>
    <row r="892" spans="1:22" ht="12" customHeight="1">
      <c r="A892" s="70" t="s">
        <v>20</v>
      </c>
      <c r="B892" s="117">
        <v>604.66200000000003</v>
      </c>
      <c r="C892" s="117">
        <v>621.76300000000003</v>
      </c>
      <c r="D892" s="117">
        <v>633.76900000000001</v>
      </c>
      <c r="E892" s="117">
        <v>628.00099999999998</v>
      </c>
      <c r="F892" s="117">
        <v>645.44600000000003</v>
      </c>
      <c r="G892" s="117">
        <v>634.73800000000006</v>
      </c>
      <c r="H892" s="117">
        <v>626.06100000000004</v>
      </c>
      <c r="I892" s="117">
        <v>618.72799999999995</v>
      </c>
      <c r="J892" s="117">
        <v>668.73500000000001</v>
      </c>
      <c r="K892" s="117">
        <v>676.42</v>
      </c>
      <c r="L892" s="117">
        <v>675.85799999999995</v>
      </c>
      <c r="M892" s="117">
        <v>675.64</v>
      </c>
      <c r="N892" s="117">
        <v>668.58600000000001</v>
      </c>
      <c r="O892" s="117">
        <v>668.23599999999999</v>
      </c>
      <c r="P892" s="117">
        <v>680.20699999999999</v>
      </c>
      <c r="Q892" s="117">
        <v>696.34299999999996</v>
      </c>
      <c r="R892" s="117">
        <v>722.20699999999999</v>
      </c>
      <c r="S892" s="117">
        <v>747.76099999999997</v>
      </c>
      <c r="T892" s="117">
        <v>776.30200000000002</v>
      </c>
      <c r="U892" s="117">
        <v>814.40899999999999</v>
      </c>
      <c r="V892" s="117">
        <v>842.84100000000001</v>
      </c>
    </row>
    <row r="893" spans="1:22" ht="12" customHeight="1">
      <c r="A893" s="70" t="s">
        <v>21</v>
      </c>
      <c r="B893" s="117">
        <v>1169.664</v>
      </c>
      <c r="C893" s="117">
        <v>1225.625</v>
      </c>
      <c r="D893" s="117">
        <v>1267.0329999999999</v>
      </c>
      <c r="E893" s="117">
        <v>1285.2719999999999</v>
      </c>
      <c r="F893" s="117">
        <v>1324.107</v>
      </c>
      <c r="G893" s="117">
        <v>1336.617</v>
      </c>
      <c r="H893" s="117">
        <v>1349.087</v>
      </c>
      <c r="I893" s="117">
        <v>1406.163</v>
      </c>
      <c r="J893" s="117">
        <v>1464.28</v>
      </c>
      <c r="K893" s="117">
        <v>1554.277</v>
      </c>
      <c r="L893" s="117">
        <v>1589.06</v>
      </c>
      <c r="M893" s="117">
        <v>1610.9680000000001</v>
      </c>
      <c r="N893" s="117">
        <v>1603.184</v>
      </c>
      <c r="O893" s="117">
        <v>1674.866</v>
      </c>
      <c r="P893" s="117">
        <v>1730.164</v>
      </c>
      <c r="Q893" s="117">
        <v>1814.1969999999999</v>
      </c>
      <c r="R893" s="117">
        <v>1960.027</v>
      </c>
      <c r="S893" s="117">
        <v>2097</v>
      </c>
      <c r="T893" s="117">
        <v>2234.654</v>
      </c>
      <c r="U893" s="117">
        <v>2388.4490000000001</v>
      </c>
      <c r="V893" s="117">
        <v>2560.39</v>
      </c>
    </row>
    <row r="894" spans="1:22" ht="12" customHeight="1">
      <c r="A894" s="70"/>
      <c r="B894" s="117"/>
      <c r="C894" s="117"/>
      <c r="D894" s="117"/>
      <c r="E894" s="117"/>
      <c r="F894" s="117"/>
      <c r="G894" s="117"/>
      <c r="H894" s="117"/>
      <c r="I894" s="117"/>
      <c r="J894" s="117"/>
      <c r="K894" s="117"/>
      <c r="L894" s="117"/>
      <c r="M894" s="117"/>
      <c r="N894" s="117"/>
      <c r="O894" s="117"/>
      <c r="P894" s="117"/>
      <c r="Q894" s="117"/>
      <c r="R894" s="117"/>
      <c r="S894" s="117"/>
      <c r="T894" s="117"/>
      <c r="U894" s="117"/>
      <c r="V894" s="117"/>
    </row>
    <row r="895" spans="1:22" ht="12" customHeight="1">
      <c r="A895" s="70" t="s">
        <v>22</v>
      </c>
      <c r="B895" s="117">
        <v>574.30700000000002</v>
      </c>
      <c r="C895" s="117">
        <v>598.39800000000002</v>
      </c>
      <c r="D895" s="117">
        <v>602.37699999999995</v>
      </c>
      <c r="E895" s="117">
        <v>614.61099999999999</v>
      </c>
      <c r="F895" s="117">
        <v>627.68299999999999</v>
      </c>
      <c r="G895" s="117">
        <v>626.95299999999997</v>
      </c>
      <c r="H895" s="117">
        <v>631.005</v>
      </c>
      <c r="I895" s="117">
        <v>633.03399999999999</v>
      </c>
      <c r="J895" s="117">
        <v>656.31899999999996</v>
      </c>
      <c r="K895" s="117">
        <v>695.16899999999998</v>
      </c>
      <c r="L895" s="117">
        <v>712.29100000000005</v>
      </c>
      <c r="M895" s="117">
        <v>733.96699999999998</v>
      </c>
      <c r="N895" s="117">
        <v>741.90300000000002</v>
      </c>
      <c r="O895" s="117">
        <v>770.61500000000001</v>
      </c>
      <c r="P895" s="117">
        <v>796.25800000000004</v>
      </c>
      <c r="Q895" s="117">
        <v>816.34400000000005</v>
      </c>
      <c r="R895" s="117">
        <v>879.197</v>
      </c>
      <c r="S895" s="117">
        <v>907.95</v>
      </c>
      <c r="T895" s="117">
        <v>948.048</v>
      </c>
      <c r="U895" s="117">
        <v>1009.619</v>
      </c>
      <c r="V895" s="117">
        <v>1046.3140000000001</v>
      </c>
    </row>
    <row r="896" spans="1:22" ht="12" customHeight="1">
      <c r="A896" s="70" t="s">
        <v>23</v>
      </c>
      <c r="B896" s="117">
        <v>452.92200000000003</v>
      </c>
      <c r="C896" s="117">
        <v>484.22500000000002</v>
      </c>
      <c r="D896" s="117">
        <v>505.40699999999998</v>
      </c>
      <c r="E896" s="117">
        <v>508.017</v>
      </c>
      <c r="F896" s="117">
        <v>505.60300000000001</v>
      </c>
      <c r="G896" s="117">
        <v>518.19799999999998</v>
      </c>
      <c r="H896" s="117">
        <v>551.62199999999996</v>
      </c>
      <c r="I896" s="117">
        <v>561.99699999999996</v>
      </c>
      <c r="J896" s="117">
        <v>587.08199999999999</v>
      </c>
      <c r="K896" s="117">
        <v>609.63</v>
      </c>
      <c r="L896" s="117">
        <v>569.70500000000004</v>
      </c>
      <c r="M896" s="117">
        <v>572.40099999999995</v>
      </c>
      <c r="N896" s="117">
        <v>570.35400000000004</v>
      </c>
      <c r="O896" s="117">
        <v>597.24800000000005</v>
      </c>
      <c r="P896" s="117">
        <v>625.78499999999997</v>
      </c>
      <c r="Q896" s="117">
        <v>662.27200000000005</v>
      </c>
      <c r="R896" s="117">
        <v>684.63</v>
      </c>
      <c r="S896" s="117">
        <v>731.31700000000001</v>
      </c>
      <c r="T896" s="117">
        <v>761.93899999999996</v>
      </c>
      <c r="U896" s="117">
        <v>795.30600000000004</v>
      </c>
      <c r="V896" s="117">
        <v>829.70299999999997</v>
      </c>
    </row>
    <row r="897" spans="1:22" ht="12" customHeight="1">
      <c r="A897" s="70" t="s">
        <v>24</v>
      </c>
      <c r="B897" s="117">
        <v>412.90499999999997</v>
      </c>
      <c r="C897" s="117">
        <v>388.70600000000002</v>
      </c>
      <c r="D897" s="117">
        <v>409.66</v>
      </c>
      <c r="E897" s="117">
        <v>423.16800000000001</v>
      </c>
      <c r="F897" s="117">
        <v>402.74200000000002</v>
      </c>
      <c r="G897" s="117">
        <v>445.85500000000002</v>
      </c>
      <c r="H897" s="117">
        <v>430.46699999999998</v>
      </c>
      <c r="I897" s="117">
        <v>418.42899999999997</v>
      </c>
      <c r="J897" s="117">
        <v>430.48500000000001</v>
      </c>
      <c r="K897" s="117">
        <v>451.49099999999999</v>
      </c>
      <c r="L897" s="117">
        <v>463.32499999999999</v>
      </c>
      <c r="M897" s="117">
        <v>463.30500000000001</v>
      </c>
      <c r="N897" s="117">
        <v>458.41300000000001</v>
      </c>
      <c r="O897" s="117">
        <v>470.97800000000001</v>
      </c>
      <c r="P897" s="117">
        <v>470.81799999999998</v>
      </c>
      <c r="Q897" s="117">
        <v>486.29399999999998</v>
      </c>
      <c r="R897" s="117">
        <v>488.41</v>
      </c>
      <c r="S897" s="117">
        <v>527.41499999999996</v>
      </c>
      <c r="T897" s="117">
        <v>537.80600000000004</v>
      </c>
      <c r="U897" s="117">
        <v>569.00199999999995</v>
      </c>
      <c r="V897" s="117">
        <v>580.577</v>
      </c>
    </row>
    <row r="898" spans="1:22" ht="12" customHeight="1">
      <c r="A898" s="70" t="s">
        <v>25</v>
      </c>
      <c r="B898" s="117">
        <v>347.012</v>
      </c>
      <c r="C898" s="117">
        <v>351.892</v>
      </c>
      <c r="D898" s="117">
        <v>364.00799999999998</v>
      </c>
      <c r="E898" s="117">
        <v>362.21899999999999</v>
      </c>
      <c r="F898" s="117">
        <v>354.69400000000002</v>
      </c>
      <c r="G898" s="117">
        <v>346.97199999999998</v>
      </c>
      <c r="H898" s="117">
        <v>345.94600000000003</v>
      </c>
      <c r="I898" s="117">
        <v>349.05</v>
      </c>
      <c r="J898" s="117">
        <v>362.86</v>
      </c>
      <c r="K898" s="117">
        <v>386.59699999999998</v>
      </c>
      <c r="L898" s="117">
        <v>395.67500000000001</v>
      </c>
      <c r="M898" s="117">
        <v>401.76100000000002</v>
      </c>
      <c r="N898" s="117">
        <v>414.13299999999998</v>
      </c>
      <c r="O898" s="117">
        <v>427.404</v>
      </c>
      <c r="P898" s="117">
        <v>458.702</v>
      </c>
      <c r="Q898" s="117">
        <v>480.75599999999997</v>
      </c>
      <c r="R898" s="117">
        <v>499.38400000000001</v>
      </c>
      <c r="S898" s="117">
        <v>528.17999999999995</v>
      </c>
      <c r="T898" s="117">
        <v>549.52300000000002</v>
      </c>
      <c r="U898" s="117">
        <v>584.01499999999999</v>
      </c>
      <c r="V898" s="117">
        <v>613.14400000000001</v>
      </c>
    </row>
    <row r="899" spans="1:22" ht="12" customHeight="1">
      <c r="A899" s="70" t="s">
        <v>26</v>
      </c>
      <c r="B899" s="117">
        <v>568.67100000000005</v>
      </c>
      <c r="C899" s="117">
        <v>593.45000000000005</v>
      </c>
      <c r="D899" s="117">
        <v>624.44000000000005</v>
      </c>
      <c r="E899" s="117">
        <v>611.78700000000003</v>
      </c>
      <c r="F899" s="117">
        <v>611.83199999999999</v>
      </c>
      <c r="G899" s="117">
        <v>609.13800000000003</v>
      </c>
      <c r="H899" s="117">
        <v>605.18499999999995</v>
      </c>
      <c r="I899" s="117">
        <v>601.92600000000004</v>
      </c>
      <c r="J899" s="117">
        <v>639.89099999999996</v>
      </c>
      <c r="K899" s="117">
        <v>674.95100000000002</v>
      </c>
      <c r="L899" s="117">
        <v>673.33500000000004</v>
      </c>
      <c r="M899" s="117">
        <v>652.49900000000002</v>
      </c>
      <c r="N899" s="117">
        <v>640.24900000000002</v>
      </c>
      <c r="O899" s="117">
        <v>679.49900000000002</v>
      </c>
      <c r="P899" s="117">
        <v>723.22199999999998</v>
      </c>
      <c r="Q899" s="117">
        <v>737.09299999999996</v>
      </c>
      <c r="R899" s="117">
        <v>773.08</v>
      </c>
      <c r="S899" s="117">
        <v>816.29300000000001</v>
      </c>
      <c r="T899" s="117">
        <v>849.68799999999999</v>
      </c>
      <c r="U899" s="117">
        <v>898.91</v>
      </c>
      <c r="V899" s="117">
        <v>939.96699999999998</v>
      </c>
    </row>
    <row r="900" spans="1:22" ht="12" customHeight="1">
      <c r="A900" s="70" t="s">
        <v>27</v>
      </c>
      <c r="B900" s="117">
        <v>497.70100000000002</v>
      </c>
      <c r="C900" s="117">
        <v>501.08</v>
      </c>
      <c r="D900" s="117">
        <v>508.46100000000001</v>
      </c>
      <c r="E900" s="117">
        <v>508.62400000000002</v>
      </c>
      <c r="F900" s="117">
        <v>518.99599999999998</v>
      </c>
      <c r="G900" s="117">
        <v>512.50199999999995</v>
      </c>
      <c r="H900" s="117">
        <v>512.59299999999996</v>
      </c>
      <c r="I900" s="117">
        <v>520.45600000000002</v>
      </c>
      <c r="J900" s="117">
        <v>534.19899999999996</v>
      </c>
      <c r="K900" s="117">
        <v>572.10699999999997</v>
      </c>
      <c r="L900" s="117">
        <v>603.60500000000002</v>
      </c>
      <c r="M900" s="117">
        <v>610.02099999999996</v>
      </c>
      <c r="N900" s="117">
        <v>642.46100000000001</v>
      </c>
      <c r="O900" s="117">
        <v>696.23199999999997</v>
      </c>
      <c r="P900" s="117">
        <v>694.32100000000003</v>
      </c>
      <c r="Q900" s="117">
        <v>727.62400000000002</v>
      </c>
      <c r="R900" s="117">
        <v>770.77300000000002</v>
      </c>
      <c r="S900" s="117">
        <v>838.23599999999999</v>
      </c>
      <c r="T900" s="117">
        <v>874.03700000000003</v>
      </c>
      <c r="U900" s="117">
        <v>922.91700000000003</v>
      </c>
      <c r="V900" s="117">
        <v>962.31</v>
      </c>
    </row>
    <row r="901" spans="1:22" ht="12" customHeight="1">
      <c r="A901" s="70" t="s">
        <v>28</v>
      </c>
      <c r="B901" s="117">
        <v>333.86900000000003</v>
      </c>
      <c r="C901" s="117">
        <v>352.71800000000002</v>
      </c>
      <c r="D901" s="117">
        <v>355.05399999999997</v>
      </c>
      <c r="E901" s="117">
        <v>338.36399999999998</v>
      </c>
      <c r="F901" s="117">
        <v>349.43900000000002</v>
      </c>
      <c r="G901" s="117">
        <v>345.55700000000002</v>
      </c>
      <c r="H901" s="117">
        <v>343.851</v>
      </c>
      <c r="I901" s="117">
        <v>344.334</v>
      </c>
      <c r="J901" s="117">
        <v>359.22500000000002</v>
      </c>
      <c r="K901" s="117">
        <v>369.69900000000001</v>
      </c>
      <c r="L901" s="117">
        <v>374.14499999999998</v>
      </c>
      <c r="M901" s="117">
        <v>391.35</v>
      </c>
      <c r="N901" s="117">
        <v>405.86500000000001</v>
      </c>
      <c r="O901" s="117">
        <v>418.71600000000001</v>
      </c>
      <c r="P901" s="117">
        <v>438.48899999999998</v>
      </c>
      <c r="Q901" s="117">
        <v>453.33100000000002</v>
      </c>
      <c r="R901" s="117">
        <v>460.15699999999998</v>
      </c>
      <c r="S901" s="117">
        <v>481.43099999999998</v>
      </c>
      <c r="T901" s="117">
        <v>504.06200000000001</v>
      </c>
      <c r="U901" s="117">
        <v>524.38400000000001</v>
      </c>
      <c r="V901" s="117">
        <v>541.98500000000001</v>
      </c>
    </row>
    <row r="902" spans="1:22" ht="12" customHeight="1">
      <c r="A902" s="70" t="s">
        <v>29</v>
      </c>
      <c r="B902" s="117">
        <v>565.99599999999998</v>
      </c>
      <c r="C902" s="117">
        <v>578.53800000000001</v>
      </c>
      <c r="D902" s="117">
        <v>600.86</v>
      </c>
      <c r="E902" s="117">
        <v>598.38</v>
      </c>
      <c r="F902" s="117">
        <v>599.73500000000001</v>
      </c>
      <c r="G902" s="117">
        <v>580.20699999999999</v>
      </c>
      <c r="H902" s="117">
        <v>581.90099999999995</v>
      </c>
      <c r="I902" s="117">
        <v>574.36800000000005</v>
      </c>
      <c r="J902" s="117">
        <v>585.24099999999999</v>
      </c>
      <c r="K902" s="117">
        <v>610.05799999999999</v>
      </c>
      <c r="L902" s="117">
        <v>629.61099999999999</v>
      </c>
      <c r="M902" s="117">
        <v>646.33299999999997</v>
      </c>
      <c r="N902" s="117">
        <v>660.26099999999997</v>
      </c>
      <c r="O902" s="117">
        <v>686.49800000000005</v>
      </c>
      <c r="P902" s="117">
        <v>725.48599999999999</v>
      </c>
      <c r="Q902" s="117">
        <v>763.83199999999999</v>
      </c>
      <c r="R902" s="117">
        <v>798.74900000000002</v>
      </c>
      <c r="S902" s="117">
        <v>850.77700000000004</v>
      </c>
      <c r="T902" s="117">
        <v>885.774</v>
      </c>
      <c r="U902" s="117">
        <v>925.76599999999996</v>
      </c>
      <c r="V902" s="117">
        <v>967.14200000000005</v>
      </c>
    </row>
    <row r="903" spans="1:22" ht="12" customHeight="1">
      <c r="A903" s="70" t="s">
        <v>30</v>
      </c>
      <c r="B903" s="117">
        <v>405.40499999999997</v>
      </c>
      <c r="C903" s="117">
        <v>427.04300000000001</v>
      </c>
      <c r="D903" s="117">
        <v>440.77600000000001</v>
      </c>
      <c r="E903" s="117">
        <v>432.08300000000003</v>
      </c>
      <c r="F903" s="117">
        <v>422.92399999999998</v>
      </c>
      <c r="G903" s="117">
        <v>395.94499999999999</v>
      </c>
      <c r="H903" s="117">
        <v>403.512</v>
      </c>
      <c r="I903" s="117">
        <v>399.63200000000001</v>
      </c>
      <c r="J903" s="117">
        <v>416.964</v>
      </c>
      <c r="K903" s="117">
        <v>440.13400000000001</v>
      </c>
      <c r="L903" s="117">
        <v>448.74400000000003</v>
      </c>
      <c r="M903" s="117">
        <v>449.64299999999997</v>
      </c>
      <c r="N903" s="117">
        <v>465.15100000000001</v>
      </c>
      <c r="O903" s="117">
        <v>489.25799999999998</v>
      </c>
      <c r="P903" s="117">
        <v>517.41700000000003</v>
      </c>
      <c r="Q903" s="117">
        <v>547.34400000000005</v>
      </c>
      <c r="R903" s="117">
        <v>565.41099999999994</v>
      </c>
      <c r="S903" s="117">
        <v>604.16600000000005</v>
      </c>
      <c r="T903" s="117">
        <v>630.11500000000001</v>
      </c>
      <c r="U903" s="117">
        <v>665.65499999999997</v>
      </c>
      <c r="V903" s="117">
        <v>690.93399999999997</v>
      </c>
    </row>
    <row r="904" spans="1:22" ht="12" customHeight="1">
      <c r="A904" s="70" t="s">
        <v>31</v>
      </c>
      <c r="B904" s="117">
        <v>577.29899999999998</v>
      </c>
      <c r="C904" s="117">
        <v>565.07500000000005</v>
      </c>
      <c r="D904" s="117">
        <v>582.71900000000005</v>
      </c>
      <c r="E904" s="117">
        <v>558.85400000000004</v>
      </c>
      <c r="F904" s="117">
        <v>557.34</v>
      </c>
      <c r="G904" s="117">
        <v>572.20299999999997</v>
      </c>
      <c r="H904" s="117">
        <v>564.46699999999998</v>
      </c>
      <c r="I904" s="117">
        <v>584.06100000000004</v>
      </c>
      <c r="J904" s="117">
        <v>605.59799999999996</v>
      </c>
      <c r="K904" s="117">
        <v>621.32799999999997</v>
      </c>
      <c r="L904" s="117">
        <v>645.78599999999994</v>
      </c>
      <c r="M904" s="117">
        <v>671.3</v>
      </c>
      <c r="N904" s="117">
        <v>692.32799999999997</v>
      </c>
      <c r="O904" s="117">
        <v>735.48599999999999</v>
      </c>
      <c r="P904" s="117">
        <v>781.53099999999995</v>
      </c>
      <c r="Q904" s="117">
        <v>831.67700000000002</v>
      </c>
      <c r="R904" s="117">
        <v>852.27800000000002</v>
      </c>
      <c r="S904" s="117">
        <v>902.35299999999995</v>
      </c>
      <c r="T904" s="117">
        <v>939.14499999999998</v>
      </c>
      <c r="U904" s="117">
        <v>976.65200000000004</v>
      </c>
      <c r="V904" s="117">
        <v>1026.2670000000001</v>
      </c>
    </row>
    <row r="905" spans="1:22" ht="12" customHeight="1">
      <c r="A905" s="70" t="s">
        <v>32</v>
      </c>
      <c r="B905" s="117">
        <v>254.03100000000001</v>
      </c>
      <c r="C905" s="117">
        <v>263.23899999999998</v>
      </c>
      <c r="D905" s="117">
        <v>275.83800000000002</v>
      </c>
      <c r="E905" s="117">
        <v>258.56700000000001</v>
      </c>
      <c r="F905" s="117">
        <v>258.17700000000002</v>
      </c>
      <c r="G905" s="117">
        <v>246.643</v>
      </c>
      <c r="H905" s="117">
        <v>251.77799999999999</v>
      </c>
      <c r="I905" s="117">
        <v>250.71199999999999</v>
      </c>
      <c r="J905" s="117">
        <v>262.779</v>
      </c>
      <c r="K905" s="117">
        <v>266.45499999999998</v>
      </c>
      <c r="L905" s="117">
        <v>273.49599999999998</v>
      </c>
      <c r="M905" s="117">
        <v>288.59699999999998</v>
      </c>
      <c r="N905" s="117">
        <v>297.49299999999999</v>
      </c>
      <c r="O905" s="117">
        <v>291.12700000000001</v>
      </c>
      <c r="P905" s="117">
        <v>304.85199999999998</v>
      </c>
      <c r="Q905" s="117">
        <v>320.447</v>
      </c>
      <c r="R905" s="117">
        <v>338.99299999999999</v>
      </c>
      <c r="S905" s="117">
        <v>355.85899999999998</v>
      </c>
      <c r="T905" s="117">
        <v>377.596</v>
      </c>
      <c r="U905" s="117">
        <v>391.31</v>
      </c>
      <c r="V905" s="117">
        <v>413.04399999999998</v>
      </c>
    </row>
    <row r="906" spans="1:22" ht="12" customHeight="1">
      <c r="A906" s="70" t="s">
        <v>33</v>
      </c>
      <c r="B906" s="117">
        <v>314.45299999999997</v>
      </c>
      <c r="C906" s="117">
        <v>351.42399999999998</v>
      </c>
      <c r="D906" s="117">
        <v>362.11399999999998</v>
      </c>
      <c r="E906" s="117">
        <v>344.29199999999997</v>
      </c>
      <c r="F906" s="117">
        <v>339.08</v>
      </c>
      <c r="G906" s="117">
        <v>327.12599999999998</v>
      </c>
      <c r="H906" s="117">
        <v>322.70600000000002</v>
      </c>
      <c r="I906" s="117">
        <v>318.69299999999998</v>
      </c>
      <c r="J906" s="117">
        <v>330.80799999999999</v>
      </c>
      <c r="K906" s="117">
        <v>342.88200000000001</v>
      </c>
      <c r="L906" s="117">
        <v>350.036</v>
      </c>
      <c r="M906" s="117">
        <v>335.94200000000001</v>
      </c>
      <c r="N906" s="117">
        <v>333.60700000000003</v>
      </c>
      <c r="O906" s="117">
        <v>341.52300000000002</v>
      </c>
      <c r="P906" s="117">
        <v>351.73</v>
      </c>
      <c r="Q906" s="117">
        <v>352.846</v>
      </c>
      <c r="R906" s="117">
        <v>370.041</v>
      </c>
      <c r="S906" s="117">
        <v>385.79700000000003</v>
      </c>
      <c r="T906" s="117">
        <v>399.74099999999999</v>
      </c>
      <c r="U906" s="117">
        <v>416.94400000000002</v>
      </c>
      <c r="V906" s="117">
        <v>432.767</v>
      </c>
    </row>
    <row r="907" spans="1:22" ht="12" customHeight="1">
      <c r="A907" s="70" t="s">
        <v>34</v>
      </c>
      <c r="B907" s="117">
        <v>389.76</v>
      </c>
      <c r="C907" s="117">
        <v>405.65199999999999</v>
      </c>
      <c r="D907" s="117">
        <v>421.113</v>
      </c>
      <c r="E907" s="117">
        <v>429.65</v>
      </c>
      <c r="F907" s="117">
        <v>417.64100000000002</v>
      </c>
      <c r="G907" s="117">
        <v>400.80099999999999</v>
      </c>
      <c r="H907" s="117">
        <v>402.03399999999999</v>
      </c>
      <c r="I907" s="117">
        <v>406.27499999999998</v>
      </c>
      <c r="J907" s="117">
        <v>425.45600000000002</v>
      </c>
      <c r="K907" s="117">
        <v>442.37700000000001</v>
      </c>
      <c r="L907" s="117">
        <v>453.79500000000002</v>
      </c>
      <c r="M907" s="117">
        <v>451.88099999999997</v>
      </c>
      <c r="N907" s="117">
        <v>454.77100000000002</v>
      </c>
      <c r="O907" s="117">
        <v>471.54</v>
      </c>
      <c r="P907" s="117">
        <v>504.95299999999997</v>
      </c>
      <c r="Q907" s="117">
        <v>528.03800000000001</v>
      </c>
      <c r="R907" s="117">
        <v>554.43700000000001</v>
      </c>
      <c r="S907" s="117">
        <v>579.29499999999996</v>
      </c>
      <c r="T907" s="117">
        <v>611.85900000000004</v>
      </c>
      <c r="U907" s="117">
        <v>641.83699999999999</v>
      </c>
      <c r="V907" s="117">
        <v>674.44799999999998</v>
      </c>
    </row>
    <row r="908" spans="1:22" ht="12" customHeight="1">
      <c r="A908" s="70" t="s">
        <v>35</v>
      </c>
      <c r="B908" s="117">
        <v>473.75900000000001</v>
      </c>
      <c r="C908" s="117">
        <v>469.85599999999999</v>
      </c>
      <c r="D908" s="117">
        <v>486.733</v>
      </c>
      <c r="E908" s="117">
        <v>449.36900000000003</v>
      </c>
      <c r="F908" s="117">
        <v>429.25599999999997</v>
      </c>
      <c r="G908" s="117">
        <v>431.53</v>
      </c>
      <c r="H908" s="117">
        <v>437.94</v>
      </c>
      <c r="I908" s="117">
        <v>450.10399999999998</v>
      </c>
      <c r="J908" s="117">
        <v>465.05700000000002</v>
      </c>
      <c r="K908" s="117">
        <v>472.358</v>
      </c>
      <c r="L908" s="117">
        <v>473.48500000000001</v>
      </c>
      <c r="M908" s="117">
        <v>471.80900000000003</v>
      </c>
      <c r="N908" s="117">
        <v>475.28100000000001</v>
      </c>
      <c r="O908" s="117">
        <v>496.23</v>
      </c>
      <c r="P908" s="117">
        <v>518.76900000000001</v>
      </c>
      <c r="Q908" s="117">
        <v>534.54700000000003</v>
      </c>
      <c r="R908" s="117">
        <v>545.399</v>
      </c>
      <c r="S908" s="117">
        <v>584.678</v>
      </c>
      <c r="T908" s="117">
        <v>600.16600000000005</v>
      </c>
      <c r="U908" s="117">
        <v>630.14499999999998</v>
      </c>
      <c r="V908" s="117">
        <v>659.65499999999997</v>
      </c>
    </row>
    <row r="909" spans="1:22" ht="12" customHeight="1">
      <c r="A909" s="72" t="s">
        <v>5</v>
      </c>
      <c r="B909" s="128">
        <v>9149.4750000000004</v>
      </c>
      <c r="C909" s="128">
        <v>9425.7129999999997</v>
      </c>
      <c r="D909" s="128">
        <v>9716.2729999999992</v>
      </c>
      <c r="E909" s="128">
        <v>9671.32</v>
      </c>
      <c r="F909" s="128">
        <v>9709.9740000000002</v>
      </c>
      <c r="G909" s="128">
        <v>9631.8580000000002</v>
      </c>
      <c r="H909" s="128">
        <v>9647.0949999999993</v>
      </c>
      <c r="I909" s="128">
        <v>9704.8220000000001</v>
      </c>
      <c r="J909" s="128">
        <v>10102.566999999999</v>
      </c>
      <c r="K909" s="128">
        <v>10533.785</v>
      </c>
      <c r="L909" s="128">
        <v>10713.116</v>
      </c>
      <c r="M909" s="128">
        <v>10815.679</v>
      </c>
      <c r="N909" s="128">
        <v>10910.195</v>
      </c>
      <c r="O909" s="128">
        <v>11344.282999999999</v>
      </c>
      <c r="P909" s="128">
        <v>11801.032999999999</v>
      </c>
      <c r="Q909" s="128">
        <v>12331.168</v>
      </c>
      <c r="R909" s="128">
        <v>12876.977999999999</v>
      </c>
      <c r="S909" s="128">
        <v>13639.353999999999</v>
      </c>
      <c r="T909" s="128">
        <v>14275.665999999999</v>
      </c>
      <c r="U909" s="128">
        <v>15031.023999999999</v>
      </c>
      <c r="V909" s="128">
        <v>15726.313</v>
      </c>
    </row>
    <row r="910" spans="1:22" ht="12" customHeight="1">
      <c r="A910" s="73" t="s">
        <v>3</v>
      </c>
      <c r="B910" s="117">
        <f t="shared" ref="B910:M910" si="1314">SUM(B890:B893)</f>
        <v>2981.3850000000002</v>
      </c>
      <c r="C910" s="117">
        <f t="shared" si="1314"/>
        <v>3094.4169999999999</v>
      </c>
      <c r="D910" s="117">
        <f t="shared" si="1314"/>
        <v>3176.7129999999997</v>
      </c>
      <c r="E910" s="117">
        <f t="shared" si="1314"/>
        <v>3233.335</v>
      </c>
      <c r="F910" s="117">
        <f t="shared" si="1314"/>
        <v>3314.8319999999999</v>
      </c>
      <c r="G910" s="117">
        <f t="shared" si="1314"/>
        <v>3272.2280000000001</v>
      </c>
      <c r="H910" s="117">
        <f t="shared" si="1314"/>
        <v>3262.0880000000002</v>
      </c>
      <c r="I910" s="117">
        <f t="shared" si="1314"/>
        <v>3291.7510000000002</v>
      </c>
      <c r="J910" s="117">
        <f t="shared" si="1314"/>
        <v>3440.6030000000001</v>
      </c>
      <c r="K910" s="117">
        <f t="shared" si="1314"/>
        <v>3578.549</v>
      </c>
      <c r="L910" s="117">
        <f t="shared" si="1314"/>
        <v>3646.0819999999999</v>
      </c>
      <c r="M910" s="117">
        <f t="shared" si="1314"/>
        <v>3674.87</v>
      </c>
      <c r="N910" s="117">
        <f t="shared" ref="N910:O910" si="1315">SUM(N890:N893)</f>
        <v>3657.9250000000002</v>
      </c>
      <c r="O910" s="117">
        <f t="shared" si="1315"/>
        <v>3771.9290000000001</v>
      </c>
      <c r="P910" s="117">
        <f t="shared" ref="P910:Q910" si="1316">SUM(P890:P893)</f>
        <v>3888.7</v>
      </c>
      <c r="Q910" s="117">
        <f t="shared" si="1316"/>
        <v>4088.723</v>
      </c>
      <c r="R910" s="117">
        <f t="shared" ref="R910:S910" si="1317">SUM(R890:R893)</f>
        <v>4296.0390000000007</v>
      </c>
      <c r="S910" s="117">
        <f t="shared" si="1317"/>
        <v>4545.607</v>
      </c>
      <c r="T910" s="117">
        <f t="shared" ref="T910:U910" si="1318">SUM(T890:T893)</f>
        <v>4806.1670000000004</v>
      </c>
      <c r="U910" s="117">
        <f t="shared" si="1318"/>
        <v>5078.5619999999999</v>
      </c>
      <c r="V910" s="117">
        <f t="shared" ref="V910" si="1319">SUM(V890:V893)</f>
        <v>5348.0559999999996</v>
      </c>
    </row>
    <row r="911" spans="1:22" ht="12" customHeight="1">
      <c r="A911" s="73" t="s">
        <v>4</v>
      </c>
      <c r="B911" s="117">
        <f t="shared" ref="B911:M911" si="1320">SUM(B895:B908)</f>
        <v>6168.09</v>
      </c>
      <c r="C911" s="117">
        <f t="shared" si="1320"/>
        <v>6331.2959999999994</v>
      </c>
      <c r="D911" s="117">
        <f t="shared" si="1320"/>
        <v>6539.56</v>
      </c>
      <c r="E911" s="117">
        <f t="shared" si="1320"/>
        <v>6437.9849999999997</v>
      </c>
      <c r="F911" s="117">
        <f t="shared" si="1320"/>
        <v>6395.1419999999998</v>
      </c>
      <c r="G911" s="117">
        <f t="shared" si="1320"/>
        <v>6359.630000000001</v>
      </c>
      <c r="H911" s="117">
        <f t="shared" si="1320"/>
        <v>6385.0069999999987</v>
      </c>
      <c r="I911" s="117">
        <f t="shared" si="1320"/>
        <v>6413.0709999999999</v>
      </c>
      <c r="J911" s="117">
        <f t="shared" si="1320"/>
        <v>6661.9639999999999</v>
      </c>
      <c r="K911" s="117">
        <f t="shared" si="1320"/>
        <v>6955.235999999999</v>
      </c>
      <c r="L911" s="117">
        <f t="shared" si="1320"/>
        <v>7067.0339999999997</v>
      </c>
      <c r="M911" s="117">
        <f t="shared" si="1320"/>
        <v>7140.8090000000002</v>
      </c>
      <c r="N911" s="117">
        <f t="shared" ref="N911:O911" si="1321">SUM(N895:N908)</f>
        <v>7252.2699999999986</v>
      </c>
      <c r="O911" s="117">
        <f t="shared" si="1321"/>
        <v>7572.3539999999994</v>
      </c>
      <c r="P911" s="117">
        <f t="shared" ref="P911:Q911" si="1322">SUM(P895:P908)</f>
        <v>7912.3329999999987</v>
      </c>
      <c r="Q911" s="117">
        <f t="shared" si="1322"/>
        <v>8242.4450000000015</v>
      </c>
      <c r="R911" s="117">
        <f t="shared" ref="R911:S911" si="1323">SUM(R895:R908)</f>
        <v>8580.9390000000003</v>
      </c>
      <c r="S911" s="117">
        <f t="shared" si="1323"/>
        <v>9093.7469999999994</v>
      </c>
      <c r="T911" s="117">
        <f t="shared" ref="T911:U911" si="1324">SUM(T895:T908)</f>
        <v>9469.4989999999998</v>
      </c>
      <c r="U911" s="117">
        <f t="shared" si="1324"/>
        <v>9952.4619999999995</v>
      </c>
      <c r="V911" s="117">
        <f t="shared" ref="V911" si="1325">SUM(V895:V908)</f>
        <v>10378.257000000001</v>
      </c>
    </row>
    <row r="912" spans="1:22" ht="12" customHeight="1">
      <c r="A912" s="14"/>
      <c r="B912" s="129"/>
      <c r="C912" s="129"/>
      <c r="D912" s="129"/>
      <c r="E912" s="129"/>
      <c r="F912" s="129"/>
      <c r="G912" s="129"/>
      <c r="H912" s="129"/>
    </row>
    <row r="913" spans="1:22" ht="12" customHeight="1">
      <c r="A913" s="127"/>
      <c r="B913" s="186" t="s">
        <v>6</v>
      </c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</row>
    <row r="914" spans="1:22" ht="12" customHeight="1">
      <c r="A914" s="70" t="s">
        <v>18</v>
      </c>
      <c r="B914" s="132" t="s">
        <v>50</v>
      </c>
      <c r="C914" s="132">
        <f t="shared" ref="C914:F914" si="1326">ROUND(C890/B890*100-100,1)</f>
        <v>4.0999999999999996</v>
      </c>
      <c r="D914" s="132">
        <f t="shared" si="1326"/>
        <v>5.0999999999999996</v>
      </c>
      <c r="E914" s="132">
        <f t="shared" si="1326"/>
        <v>7.2</v>
      </c>
      <c r="F914" s="132">
        <f t="shared" si="1326"/>
        <v>-0.1</v>
      </c>
      <c r="G914" s="132">
        <f>G890/F890*100-100</f>
        <v>-3.6695753505101578</v>
      </c>
      <c r="H914" s="132">
        <f t="shared" ref="H914:V929" si="1327">H890/G890*100-100</f>
        <v>-0.22717585173084842</v>
      </c>
      <c r="I914" s="132">
        <f t="shared" si="1327"/>
        <v>-1.6081721302671923</v>
      </c>
      <c r="J914" s="132">
        <f t="shared" si="1327"/>
        <v>3.8307131404230859</v>
      </c>
      <c r="K914" s="132">
        <f t="shared" si="1327"/>
        <v>6.5367875357152059</v>
      </c>
      <c r="L914" s="132">
        <f t="shared" si="1327"/>
        <v>3.3899903293503257</v>
      </c>
      <c r="M914" s="132">
        <f t="shared" si="1327"/>
        <v>0.53724670080046621</v>
      </c>
      <c r="N914" s="132">
        <f t="shared" si="1327"/>
        <v>2.8969791840273587</v>
      </c>
      <c r="O914" s="132">
        <f t="shared" si="1327"/>
        <v>4.9396915998794526</v>
      </c>
      <c r="P914" s="132">
        <f t="shared" si="1327"/>
        <v>3.6652365210731546</v>
      </c>
      <c r="Q914" s="132">
        <f t="shared" si="1327"/>
        <v>6.7808652911066218</v>
      </c>
      <c r="R914" s="132">
        <f t="shared" si="1327"/>
        <v>4.4126549883069117</v>
      </c>
      <c r="S914" s="132">
        <f t="shared" si="1327"/>
        <v>4.6181724748806516</v>
      </c>
      <c r="T914" s="132">
        <f t="shared" si="1327"/>
        <v>5.4272446420723384</v>
      </c>
      <c r="U914" s="132">
        <f t="shared" si="1327"/>
        <v>3.9263737863705757</v>
      </c>
      <c r="V914" s="132">
        <f t="shared" si="1327"/>
        <v>4.799411299741621</v>
      </c>
    </row>
    <row r="915" spans="1:22" ht="12" customHeight="1">
      <c r="A915" s="70" t="s">
        <v>19</v>
      </c>
      <c r="B915" s="132" t="s">
        <v>50</v>
      </c>
      <c r="C915" s="132">
        <f t="shared" ref="C915:F915" si="1328">ROUND(C891/B891*100-100,1)</f>
        <v>3</v>
      </c>
      <c r="D915" s="132">
        <f t="shared" si="1328"/>
        <v>1</v>
      </c>
      <c r="E915" s="132">
        <f t="shared" si="1328"/>
        <v>1.7</v>
      </c>
      <c r="F915" s="132">
        <f t="shared" si="1328"/>
        <v>2.9</v>
      </c>
      <c r="G915" s="132">
        <f t="shared" ref="G915:S935" si="1329">G891/F891*100-100</f>
        <v>-3.1241236805034021</v>
      </c>
      <c r="H915" s="132">
        <f t="shared" si="1329"/>
        <v>-1.4733226325695199</v>
      </c>
      <c r="I915" s="132">
        <f t="shared" si="1329"/>
        <v>-1.5371764665218848</v>
      </c>
      <c r="J915" s="132">
        <f t="shared" si="1329"/>
        <v>2.9178119218874485</v>
      </c>
      <c r="K915" s="132">
        <f t="shared" si="1329"/>
        <v>1.3966248611504142</v>
      </c>
      <c r="L915" s="132">
        <f t="shared" si="1329"/>
        <v>2.0018321815855842</v>
      </c>
      <c r="M915" s="132">
        <f t="shared" si="1329"/>
        <v>0.50182150764108258</v>
      </c>
      <c r="N915" s="132">
        <f t="shared" si="1329"/>
        <v>-1.7324564042040862</v>
      </c>
      <c r="O915" s="132">
        <f t="shared" si="1329"/>
        <v>2.067982172989673</v>
      </c>
      <c r="P915" s="132">
        <f t="shared" si="1329"/>
        <v>3.3524865565746893</v>
      </c>
      <c r="Q915" s="132">
        <f t="shared" si="1329"/>
        <v>6.7397674239474554</v>
      </c>
      <c r="R915" s="132">
        <f t="shared" si="1329"/>
        <v>1.0499126143723743</v>
      </c>
      <c r="S915" s="132">
        <f t="shared" si="1329"/>
        <v>5.8422330025855302</v>
      </c>
      <c r="T915" s="132">
        <f t="shared" si="1327"/>
        <v>5.6172651231572814</v>
      </c>
      <c r="U915" s="132">
        <f t="shared" si="1327"/>
        <v>4.8020260324872055</v>
      </c>
      <c r="V915" s="132">
        <f t="shared" si="1327"/>
        <v>3.0541082164328657</v>
      </c>
    </row>
    <row r="916" spans="1:22" ht="12" customHeight="1">
      <c r="A916" s="70" t="s">
        <v>20</v>
      </c>
      <c r="B916" s="132" t="s">
        <v>50</v>
      </c>
      <c r="C916" s="132">
        <f t="shared" ref="C916:F916" si="1330">ROUND(C892/B892*100-100,1)</f>
        <v>2.8</v>
      </c>
      <c r="D916" s="132">
        <f t="shared" si="1330"/>
        <v>1.9</v>
      </c>
      <c r="E916" s="132">
        <f t="shared" si="1330"/>
        <v>-0.9</v>
      </c>
      <c r="F916" s="132">
        <f t="shared" si="1330"/>
        <v>2.8</v>
      </c>
      <c r="G916" s="132">
        <f t="shared" si="1329"/>
        <v>-1.6590078798226244</v>
      </c>
      <c r="H916" s="132">
        <f t="shared" si="1329"/>
        <v>-1.367020723511132</v>
      </c>
      <c r="I916" s="132">
        <f t="shared" si="1329"/>
        <v>-1.1712916153537805</v>
      </c>
      <c r="J916" s="132">
        <f t="shared" si="1329"/>
        <v>8.0822267620020511</v>
      </c>
      <c r="K916" s="132">
        <f t="shared" si="1329"/>
        <v>1.1491846546090727</v>
      </c>
      <c r="L916" s="132">
        <f t="shared" si="1329"/>
        <v>-8.3084474143277021E-2</v>
      </c>
      <c r="M916" s="132">
        <f t="shared" si="1329"/>
        <v>-3.2255296230857766E-2</v>
      </c>
      <c r="N916" s="132">
        <f t="shared" si="1329"/>
        <v>-1.0440471256882233</v>
      </c>
      <c r="O916" s="132">
        <f t="shared" si="1329"/>
        <v>-5.2349286404435702E-2</v>
      </c>
      <c r="P916" s="132">
        <f t="shared" si="1329"/>
        <v>1.791432966796151</v>
      </c>
      <c r="Q916" s="132">
        <f t="shared" si="1329"/>
        <v>2.3722190450848046</v>
      </c>
      <c r="R916" s="132">
        <f t="shared" si="1329"/>
        <v>3.7142615061830213</v>
      </c>
      <c r="S916" s="132">
        <f t="shared" si="1329"/>
        <v>3.5383207307600202</v>
      </c>
      <c r="T916" s="132">
        <f t="shared" si="1327"/>
        <v>3.8168612698442388</v>
      </c>
      <c r="U916" s="132">
        <f t="shared" si="1327"/>
        <v>4.9087854984271502</v>
      </c>
      <c r="V916" s="132">
        <f t="shared" si="1327"/>
        <v>3.4911205549054642</v>
      </c>
    </row>
    <row r="917" spans="1:22" ht="12" customHeight="1">
      <c r="A917" s="70" t="s">
        <v>21</v>
      </c>
      <c r="B917" s="132" t="s">
        <v>50</v>
      </c>
      <c r="C917" s="132">
        <f t="shared" ref="C917:F917" si="1331">ROUND(C893/B893*100-100,1)</f>
        <v>4.8</v>
      </c>
      <c r="D917" s="132">
        <f t="shared" si="1331"/>
        <v>3.4</v>
      </c>
      <c r="E917" s="132">
        <f t="shared" si="1331"/>
        <v>1.4</v>
      </c>
      <c r="F917" s="132">
        <f t="shared" si="1331"/>
        <v>3</v>
      </c>
      <c r="G917" s="132">
        <f t="shared" si="1329"/>
        <v>0.94478769465004575</v>
      </c>
      <c r="H917" s="132">
        <f t="shared" si="1329"/>
        <v>0.93295237154697475</v>
      </c>
      <c r="I917" s="132">
        <f t="shared" si="1329"/>
        <v>4.2307130674300595</v>
      </c>
      <c r="J917" s="132">
        <f t="shared" si="1329"/>
        <v>4.133020140623799</v>
      </c>
      <c r="K917" s="132">
        <f t="shared" si="1329"/>
        <v>6.1461605703827047</v>
      </c>
      <c r="L917" s="132">
        <f t="shared" si="1329"/>
        <v>2.2378893852254009</v>
      </c>
      <c r="M917" s="132">
        <f t="shared" si="1329"/>
        <v>1.3786767019496011</v>
      </c>
      <c r="N917" s="132">
        <f t="shared" si="1329"/>
        <v>-0.48318774798755726</v>
      </c>
      <c r="O917" s="132">
        <f t="shared" si="1329"/>
        <v>4.4712272577570644</v>
      </c>
      <c r="P917" s="132">
        <f t="shared" si="1329"/>
        <v>3.30163726530958</v>
      </c>
      <c r="Q917" s="132">
        <f t="shared" si="1329"/>
        <v>4.856938417398581</v>
      </c>
      <c r="R917" s="132">
        <f t="shared" si="1329"/>
        <v>8.0382670680196497</v>
      </c>
      <c r="S917" s="132">
        <f t="shared" si="1329"/>
        <v>6.9883220996445488</v>
      </c>
      <c r="T917" s="132">
        <f t="shared" si="1327"/>
        <v>6.5643299952312901</v>
      </c>
      <c r="U917" s="132">
        <f t="shared" si="1327"/>
        <v>6.8822734973736459</v>
      </c>
      <c r="V917" s="132">
        <f t="shared" si="1327"/>
        <v>7.1988558265217364</v>
      </c>
    </row>
    <row r="918" spans="1:22" ht="12" customHeight="1">
      <c r="A918" s="70"/>
      <c r="B918" s="132"/>
      <c r="C918" s="132"/>
      <c r="D918" s="132"/>
      <c r="E918" s="132"/>
      <c r="F918" s="132"/>
      <c r="G918" s="132"/>
      <c r="H918" s="132"/>
      <c r="I918" s="132"/>
      <c r="J918" s="132"/>
      <c r="K918" s="132"/>
      <c r="L918" s="132"/>
      <c r="M918" s="132"/>
      <c r="N918" s="132"/>
      <c r="O918" s="132"/>
      <c r="P918" s="132"/>
      <c r="Q918" s="132"/>
      <c r="R918" s="132"/>
      <c r="S918" s="132"/>
      <c r="T918" s="132"/>
      <c r="U918" s="132"/>
      <c r="V918" s="132"/>
    </row>
    <row r="919" spans="1:22" ht="12" customHeight="1">
      <c r="A919" s="70" t="s">
        <v>22</v>
      </c>
      <c r="B919" s="132" t="s">
        <v>50</v>
      </c>
      <c r="C919" s="132">
        <f t="shared" ref="C919:F919" si="1332">ROUND(C895/B895*100-100,1)</f>
        <v>4.2</v>
      </c>
      <c r="D919" s="132">
        <f t="shared" si="1332"/>
        <v>0.7</v>
      </c>
      <c r="E919" s="132">
        <f t="shared" si="1332"/>
        <v>2</v>
      </c>
      <c r="F919" s="132">
        <f t="shared" si="1332"/>
        <v>2.1</v>
      </c>
      <c r="G919" s="132">
        <f t="shared" si="1329"/>
        <v>-0.1163007441654571</v>
      </c>
      <c r="H919" s="132">
        <f t="shared" si="1329"/>
        <v>0.64630044038389656</v>
      </c>
      <c r="I919" s="132">
        <f t="shared" si="1329"/>
        <v>0.32155054238873504</v>
      </c>
      <c r="J919" s="132">
        <f t="shared" si="1329"/>
        <v>3.6783174363462336</v>
      </c>
      <c r="K919" s="132">
        <f t="shared" si="1329"/>
        <v>5.9193776197245711</v>
      </c>
      <c r="L919" s="132">
        <f t="shared" si="1329"/>
        <v>2.4629982061915996</v>
      </c>
      <c r="M919" s="132">
        <f t="shared" si="1329"/>
        <v>3.0431382679269916</v>
      </c>
      <c r="N919" s="132">
        <f t="shared" si="1329"/>
        <v>1.0812475220275672</v>
      </c>
      <c r="O919" s="132">
        <f t="shared" si="1329"/>
        <v>3.8700477016537178</v>
      </c>
      <c r="P919" s="132">
        <f t="shared" si="1329"/>
        <v>3.3276019802365653</v>
      </c>
      <c r="Q919" s="132">
        <f t="shared" si="1329"/>
        <v>2.5225492239952416</v>
      </c>
      <c r="R919" s="132">
        <f t="shared" si="1329"/>
        <v>7.6993277343864861</v>
      </c>
      <c r="S919" s="132">
        <f t="shared" si="1329"/>
        <v>3.2703705767876983</v>
      </c>
      <c r="T919" s="132">
        <f t="shared" si="1327"/>
        <v>4.4163224847183216</v>
      </c>
      <c r="U919" s="132">
        <f t="shared" si="1327"/>
        <v>6.4945023880647454</v>
      </c>
      <c r="V919" s="132">
        <f t="shared" si="1327"/>
        <v>3.6345393658399985</v>
      </c>
    </row>
    <row r="920" spans="1:22" ht="12" customHeight="1">
      <c r="A920" s="70" t="s">
        <v>23</v>
      </c>
      <c r="B920" s="132" t="s">
        <v>50</v>
      </c>
      <c r="C920" s="132">
        <f t="shared" ref="C920:F920" si="1333">ROUND(C896/B896*100-100,1)</f>
        <v>6.9</v>
      </c>
      <c r="D920" s="132">
        <f t="shared" si="1333"/>
        <v>4.4000000000000004</v>
      </c>
      <c r="E920" s="132">
        <f t="shared" si="1333"/>
        <v>0.5</v>
      </c>
      <c r="F920" s="132">
        <f t="shared" si="1333"/>
        <v>-0.5</v>
      </c>
      <c r="G920" s="132">
        <f t="shared" si="1329"/>
        <v>2.4910849025816475</v>
      </c>
      <c r="H920" s="132">
        <f t="shared" si="1329"/>
        <v>6.4500441916024442</v>
      </c>
      <c r="I920" s="132">
        <f t="shared" si="1329"/>
        <v>1.8808169362353198</v>
      </c>
      <c r="J920" s="132">
        <f t="shared" si="1329"/>
        <v>4.4635469584357423</v>
      </c>
      <c r="K920" s="132">
        <f t="shared" si="1329"/>
        <v>3.8406900569255953</v>
      </c>
      <c r="L920" s="132">
        <f t="shared" si="1329"/>
        <v>-6.5490543444384173</v>
      </c>
      <c r="M920" s="132">
        <f t="shared" si="1329"/>
        <v>0.47322737206097543</v>
      </c>
      <c r="N920" s="132">
        <f t="shared" si="1329"/>
        <v>-0.35761642624662215</v>
      </c>
      <c r="O920" s="132">
        <f t="shared" si="1329"/>
        <v>4.7153171539079182</v>
      </c>
      <c r="P920" s="132">
        <f t="shared" si="1329"/>
        <v>4.7780821367338149</v>
      </c>
      <c r="Q920" s="132">
        <f t="shared" si="1329"/>
        <v>5.8305967704563244</v>
      </c>
      <c r="R920" s="132">
        <f t="shared" si="1329"/>
        <v>3.3759542906841773</v>
      </c>
      <c r="S920" s="132">
        <f t="shared" si="1329"/>
        <v>6.8193038575580829</v>
      </c>
      <c r="T920" s="132">
        <f t="shared" si="1327"/>
        <v>4.1872402802068081</v>
      </c>
      <c r="U920" s="132">
        <f t="shared" si="1327"/>
        <v>4.3792219587132308</v>
      </c>
      <c r="V920" s="132">
        <f t="shared" si="1327"/>
        <v>4.3250019489353662</v>
      </c>
    </row>
    <row r="921" spans="1:22" ht="12" customHeight="1">
      <c r="A921" s="70" t="s">
        <v>24</v>
      </c>
      <c r="B921" s="132" t="s">
        <v>50</v>
      </c>
      <c r="C921" s="132">
        <f t="shared" ref="C921:F921" si="1334">ROUND(C897/B897*100-100,1)</f>
        <v>-5.9</v>
      </c>
      <c r="D921" s="132">
        <f t="shared" si="1334"/>
        <v>5.4</v>
      </c>
      <c r="E921" s="132">
        <f t="shared" si="1334"/>
        <v>3.3</v>
      </c>
      <c r="F921" s="132">
        <f t="shared" si="1334"/>
        <v>-4.8</v>
      </c>
      <c r="G921" s="132">
        <f t="shared" si="1329"/>
        <v>10.70486812897586</v>
      </c>
      <c r="H921" s="132">
        <f t="shared" si="1329"/>
        <v>-3.4513462897130296</v>
      </c>
      <c r="I921" s="132">
        <f t="shared" si="1329"/>
        <v>-2.7964977570870673</v>
      </c>
      <c r="J921" s="132">
        <f t="shared" si="1329"/>
        <v>2.8812534504061773</v>
      </c>
      <c r="K921" s="132">
        <f t="shared" si="1329"/>
        <v>4.8796125300533078</v>
      </c>
      <c r="L921" s="132">
        <f t="shared" si="1329"/>
        <v>2.6210932222347765</v>
      </c>
      <c r="M921" s="132">
        <f t="shared" si="1329"/>
        <v>-4.3166243997205811E-3</v>
      </c>
      <c r="N921" s="132">
        <f t="shared" si="1329"/>
        <v>-1.0558919070590633</v>
      </c>
      <c r="O921" s="132">
        <f t="shared" si="1329"/>
        <v>2.7409781136224325</v>
      </c>
      <c r="P921" s="132">
        <f t="shared" si="1329"/>
        <v>-3.3971862804634156E-2</v>
      </c>
      <c r="Q921" s="132">
        <f t="shared" si="1329"/>
        <v>3.2870451002298182</v>
      </c>
      <c r="R921" s="132">
        <f t="shared" si="1329"/>
        <v>0.43512772109053799</v>
      </c>
      <c r="S921" s="132">
        <f t="shared" si="1329"/>
        <v>7.9861182203476488</v>
      </c>
      <c r="T921" s="132">
        <f t="shared" si="1327"/>
        <v>1.9701752889091324</v>
      </c>
      <c r="U921" s="132">
        <f t="shared" si="1327"/>
        <v>5.8006046790106183</v>
      </c>
      <c r="V921" s="132">
        <f t="shared" si="1327"/>
        <v>2.0342634999525444</v>
      </c>
    </row>
    <row r="922" spans="1:22" ht="12" customHeight="1">
      <c r="A922" s="70" t="s">
        <v>25</v>
      </c>
      <c r="B922" s="132" t="s">
        <v>50</v>
      </c>
      <c r="C922" s="132">
        <f t="shared" ref="C922:F922" si="1335">ROUND(C898/B898*100-100,1)</f>
        <v>1.4</v>
      </c>
      <c r="D922" s="132">
        <f t="shared" si="1335"/>
        <v>3.4</v>
      </c>
      <c r="E922" s="132">
        <f t="shared" si="1335"/>
        <v>-0.5</v>
      </c>
      <c r="F922" s="132">
        <f t="shared" si="1335"/>
        <v>-2.1</v>
      </c>
      <c r="G922" s="132">
        <f t="shared" si="1329"/>
        <v>-2.1770878560111129</v>
      </c>
      <c r="H922" s="132">
        <f t="shared" si="1329"/>
        <v>-0.29570109403638867</v>
      </c>
      <c r="I922" s="132">
        <f t="shared" si="1329"/>
        <v>0.89724985980470251</v>
      </c>
      <c r="J922" s="132">
        <f t="shared" si="1329"/>
        <v>3.9564532301962458</v>
      </c>
      <c r="K922" s="132">
        <f t="shared" si="1329"/>
        <v>6.5416414043983906</v>
      </c>
      <c r="L922" s="132">
        <f t="shared" si="1329"/>
        <v>2.3481816982542654</v>
      </c>
      <c r="M922" s="132">
        <f t="shared" si="1329"/>
        <v>1.5381310418904377</v>
      </c>
      <c r="N922" s="132">
        <f t="shared" si="1329"/>
        <v>3.0794427532786699</v>
      </c>
      <c r="O922" s="132">
        <f t="shared" si="1329"/>
        <v>3.2045260822006583</v>
      </c>
      <c r="P922" s="132">
        <f t="shared" si="1329"/>
        <v>7.322814012035451</v>
      </c>
      <c r="Q922" s="132">
        <f t="shared" si="1329"/>
        <v>4.8079145065859734</v>
      </c>
      <c r="R922" s="132">
        <f t="shared" si="1329"/>
        <v>3.8747306325870028</v>
      </c>
      <c r="S922" s="132">
        <f t="shared" si="1329"/>
        <v>5.7663040866347188</v>
      </c>
      <c r="T922" s="132">
        <f t="shared" si="1327"/>
        <v>4.0408572835018504</v>
      </c>
      <c r="U922" s="132">
        <f t="shared" si="1327"/>
        <v>6.2767163521817935</v>
      </c>
      <c r="V922" s="132">
        <f t="shared" si="1327"/>
        <v>4.987714356651793</v>
      </c>
    </row>
    <row r="923" spans="1:22" ht="12" customHeight="1">
      <c r="A923" s="70" t="s">
        <v>26</v>
      </c>
      <c r="B923" s="132" t="s">
        <v>50</v>
      </c>
      <c r="C923" s="132">
        <f t="shared" ref="C923:F923" si="1336">ROUND(C899/B899*100-100,1)</f>
        <v>4.4000000000000004</v>
      </c>
      <c r="D923" s="132">
        <f t="shared" si="1336"/>
        <v>5.2</v>
      </c>
      <c r="E923" s="132">
        <f t="shared" si="1336"/>
        <v>-2</v>
      </c>
      <c r="F923" s="132">
        <f t="shared" si="1336"/>
        <v>0</v>
      </c>
      <c r="G923" s="132">
        <f t="shared" si="1329"/>
        <v>-0.44031694975090829</v>
      </c>
      <c r="H923" s="132">
        <f t="shared" si="1329"/>
        <v>-0.64894982746112362</v>
      </c>
      <c r="I923" s="132">
        <f t="shared" si="1329"/>
        <v>-0.53851301668082385</v>
      </c>
      <c r="J923" s="132">
        <f t="shared" si="1329"/>
        <v>6.3072537155729975</v>
      </c>
      <c r="K923" s="132">
        <f t="shared" si="1329"/>
        <v>5.4790581520915254</v>
      </c>
      <c r="L923" s="132">
        <f t="shared" si="1329"/>
        <v>-0.23942478787348875</v>
      </c>
      <c r="M923" s="132">
        <f t="shared" si="1329"/>
        <v>-3.0944477860203392</v>
      </c>
      <c r="N923" s="132">
        <f t="shared" si="1329"/>
        <v>-1.8773975132529017</v>
      </c>
      <c r="O923" s="132">
        <f t="shared" si="1329"/>
        <v>6.13042738059724</v>
      </c>
      <c r="P923" s="132">
        <f t="shared" si="1329"/>
        <v>6.434593722728053</v>
      </c>
      <c r="Q923" s="132">
        <f t="shared" si="1329"/>
        <v>1.9179449740190506</v>
      </c>
      <c r="R923" s="132">
        <f t="shared" si="1329"/>
        <v>4.8822875810786428</v>
      </c>
      <c r="S923" s="132">
        <f t="shared" si="1329"/>
        <v>5.5897190458943413</v>
      </c>
      <c r="T923" s="132">
        <f t="shared" si="1327"/>
        <v>4.0910555401063107</v>
      </c>
      <c r="U923" s="132">
        <f t="shared" si="1327"/>
        <v>5.7929498827804906</v>
      </c>
      <c r="V923" s="132">
        <f t="shared" si="1327"/>
        <v>4.5674205426572172</v>
      </c>
    </row>
    <row r="924" spans="1:22" ht="12" customHeight="1">
      <c r="A924" s="70" t="s">
        <v>27</v>
      </c>
      <c r="B924" s="132" t="s">
        <v>50</v>
      </c>
      <c r="C924" s="132">
        <f t="shared" ref="C924:F924" si="1337">ROUND(C900/B900*100-100,1)</f>
        <v>0.7</v>
      </c>
      <c r="D924" s="132">
        <f t="shared" si="1337"/>
        <v>1.5</v>
      </c>
      <c r="E924" s="132">
        <f t="shared" si="1337"/>
        <v>0</v>
      </c>
      <c r="F924" s="132">
        <f t="shared" si="1337"/>
        <v>2</v>
      </c>
      <c r="G924" s="132">
        <f t="shared" si="1329"/>
        <v>-1.2512620521160045</v>
      </c>
      <c r="H924" s="132">
        <f t="shared" si="1329"/>
        <v>1.7756028269161561E-2</v>
      </c>
      <c r="I924" s="132">
        <f t="shared" si="1329"/>
        <v>1.5339655438135367</v>
      </c>
      <c r="J924" s="132">
        <f t="shared" si="1329"/>
        <v>2.6405690394576879</v>
      </c>
      <c r="K924" s="132">
        <f t="shared" si="1329"/>
        <v>7.0962319285509778</v>
      </c>
      <c r="L924" s="132">
        <f t="shared" si="1329"/>
        <v>5.5056134604191413</v>
      </c>
      <c r="M924" s="132">
        <f t="shared" si="1329"/>
        <v>1.0629467946753124</v>
      </c>
      <c r="N924" s="132">
        <f t="shared" si="1329"/>
        <v>5.3178497133705207</v>
      </c>
      <c r="O924" s="132">
        <f t="shared" si="1329"/>
        <v>8.3695352714016735</v>
      </c>
      <c r="P924" s="132">
        <f t="shared" si="1329"/>
        <v>-0.27447747302622361</v>
      </c>
      <c r="Q924" s="132">
        <f t="shared" si="1329"/>
        <v>4.7964846231066076</v>
      </c>
      <c r="R924" s="132">
        <f t="shared" si="1329"/>
        <v>5.9301232504700181</v>
      </c>
      <c r="S924" s="132">
        <f t="shared" si="1329"/>
        <v>8.7526418283982395</v>
      </c>
      <c r="T924" s="132">
        <f t="shared" si="1327"/>
        <v>4.270992894602486</v>
      </c>
      <c r="U924" s="132">
        <f t="shared" si="1327"/>
        <v>5.5924405946201432</v>
      </c>
      <c r="V924" s="132">
        <f t="shared" si="1327"/>
        <v>4.2683144854845949</v>
      </c>
    </row>
    <row r="925" spans="1:22" ht="12" customHeight="1">
      <c r="A925" s="70" t="s">
        <v>28</v>
      </c>
      <c r="B925" s="132" t="s">
        <v>50</v>
      </c>
      <c r="C925" s="132">
        <f t="shared" ref="C925:F925" si="1338">ROUND(C901/B901*100-100,1)</f>
        <v>5.6</v>
      </c>
      <c r="D925" s="132">
        <f t="shared" si="1338"/>
        <v>0.7</v>
      </c>
      <c r="E925" s="132">
        <f t="shared" si="1338"/>
        <v>-4.7</v>
      </c>
      <c r="F925" s="132">
        <f t="shared" si="1338"/>
        <v>3.3</v>
      </c>
      <c r="G925" s="132">
        <f t="shared" si="1329"/>
        <v>-1.1109235088241434</v>
      </c>
      <c r="H925" s="132">
        <f t="shared" si="1329"/>
        <v>-0.4936956855164425</v>
      </c>
      <c r="I925" s="132">
        <f t="shared" si="1329"/>
        <v>0.14046781890992577</v>
      </c>
      <c r="J925" s="132">
        <f t="shared" si="1329"/>
        <v>4.3245802041041514</v>
      </c>
      <c r="K925" s="132">
        <f t="shared" si="1329"/>
        <v>2.9157213445611916</v>
      </c>
      <c r="L925" s="132">
        <f t="shared" si="1329"/>
        <v>1.2025999529346763</v>
      </c>
      <c r="M925" s="132">
        <f t="shared" si="1329"/>
        <v>4.5984845447620586</v>
      </c>
      <c r="N925" s="132">
        <f t="shared" si="1329"/>
        <v>3.7089561773348692</v>
      </c>
      <c r="O925" s="132">
        <f t="shared" si="1329"/>
        <v>3.1663237776107849</v>
      </c>
      <c r="P925" s="132">
        <f t="shared" si="1329"/>
        <v>4.7222938698306081</v>
      </c>
      <c r="Q925" s="132">
        <f t="shared" si="1329"/>
        <v>3.3848055481437598</v>
      </c>
      <c r="R925" s="132">
        <f t="shared" si="1329"/>
        <v>1.5057430442656567</v>
      </c>
      <c r="S925" s="132">
        <f t="shared" si="1329"/>
        <v>4.6232046888344627</v>
      </c>
      <c r="T925" s="132">
        <f t="shared" si="1327"/>
        <v>4.7007774738228534</v>
      </c>
      <c r="U925" s="132">
        <f t="shared" si="1327"/>
        <v>4.0316469005796876</v>
      </c>
      <c r="V925" s="132">
        <f t="shared" si="1327"/>
        <v>3.356509733325197</v>
      </c>
    </row>
    <row r="926" spans="1:22" ht="12" customHeight="1">
      <c r="A926" s="70" t="s">
        <v>29</v>
      </c>
      <c r="B926" s="132" t="s">
        <v>50</v>
      </c>
      <c r="C926" s="132">
        <f t="shared" ref="C926:F926" si="1339">ROUND(C902/B902*100-100,1)</f>
        <v>2.2000000000000002</v>
      </c>
      <c r="D926" s="132">
        <f t="shared" si="1339"/>
        <v>3.9</v>
      </c>
      <c r="E926" s="132">
        <f t="shared" si="1339"/>
        <v>-0.4</v>
      </c>
      <c r="F926" s="132">
        <f t="shared" si="1339"/>
        <v>0.2</v>
      </c>
      <c r="G926" s="132">
        <f t="shared" si="1329"/>
        <v>-3.2561047796110074</v>
      </c>
      <c r="H926" s="132">
        <f t="shared" si="1329"/>
        <v>0.29196476429962104</v>
      </c>
      <c r="I926" s="132">
        <f t="shared" si="1329"/>
        <v>-1.2945501038836227</v>
      </c>
      <c r="J926" s="132">
        <f t="shared" si="1329"/>
        <v>1.893037216558028</v>
      </c>
      <c r="K926" s="132">
        <f t="shared" si="1329"/>
        <v>4.2404752913757022</v>
      </c>
      <c r="L926" s="132">
        <f t="shared" si="1329"/>
        <v>3.2051050883686401</v>
      </c>
      <c r="M926" s="132">
        <f t="shared" si="1329"/>
        <v>2.6559256429763707</v>
      </c>
      <c r="N926" s="132">
        <f t="shared" si="1329"/>
        <v>2.1549263305447681</v>
      </c>
      <c r="O926" s="132">
        <f t="shared" si="1329"/>
        <v>3.9737316000793612</v>
      </c>
      <c r="P926" s="132">
        <f t="shared" si="1329"/>
        <v>5.6792590801429697</v>
      </c>
      <c r="Q926" s="132">
        <f t="shared" si="1329"/>
        <v>5.2855603002676759</v>
      </c>
      <c r="R926" s="132">
        <f t="shared" si="1329"/>
        <v>4.5712931639418031</v>
      </c>
      <c r="S926" s="132">
        <f t="shared" si="1329"/>
        <v>6.5136857761324336</v>
      </c>
      <c r="T926" s="132">
        <f t="shared" si="1327"/>
        <v>4.1135338637504191</v>
      </c>
      <c r="U926" s="132">
        <f t="shared" si="1327"/>
        <v>4.5149214133627851</v>
      </c>
      <c r="V926" s="132">
        <f t="shared" si="1327"/>
        <v>4.4693799513052141</v>
      </c>
    </row>
    <row r="927" spans="1:22" ht="12" customHeight="1">
      <c r="A927" s="70" t="s">
        <v>30</v>
      </c>
      <c r="B927" s="132" t="s">
        <v>50</v>
      </c>
      <c r="C927" s="132">
        <f t="shared" ref="C927:F927" si="1340">ROUND(C903/B903*100-100,1)</f>
        <v>5.3</v>
      </c>
      <c r="D927" s="132">
        <f t="shared" si="1340"/>
        <v>3.2</v>
      </c>
      <c r="E927" s="132">
        <f t="shared" si="1340"/>
        <v>-2</v>
      </c>
      <c r="F927" s="132">
        <f t="shared" si="1340"/>
        <v>-2.1</v>
      </c>
      <c r="G927" s="132">
        <f t="shared" si="1329"/>
        <v>-6.3791603219491009</v>
      </c>
      <c r="H927" s="132">
        <f t="shared" si="1329"/>
        <v>1.9111240197502184</v>
      </c>
      <c r="I927" s="132">
        <f t="shared" si="1329"/>
        <v>-0.96155752493109503</v>
      </c>
      <c r="J927" s="132">
        <f t="shared" si="1329"/>
        <v>4.3369900308283746</v>
      </c>
      <c r="K927" s="132">
        <f t="shared" si="1329"/>
        <v>5.5568346427989042</v>
      </c>
      <c r="L927" s="132">
        <f t="shared" si="1329"/>
        <v>1.9562224231711269</v>
      </c>
      <c r="M927" s="132">
        <f t="shared" si="1329"/>
        <v>0.20033694043819139</v>
      </c>
      <c r="N927" s="132">
        <f t="shared" si="1329"/>
        <v>3.4489583958829684</v>
      </c>
      <c r="O927" s="132">
        <f t="shared" si="1329"/>
        <v>5.1826181175575101</v>
      </c>
      <c r="P927" s="132">
        <f t="shared" si="1329"/>
        <v>5.7554500897277023</v>
      </c>
      <c r="Q927" s="132">
        <f t="shared" si="1329"/>
        <v>5.7839228320677449</v>
      </c>
      <c r="R927" s="132">
        <f t="shared" si="1329"/>
        <v>3.3008491917331497</v>
      </c>
      <c r="S927" s="132">
        <f t="shared" si="1329"/>
        <v>6.8543059827276238</v>
      </c>
      <c r="T927" s="132">
        <f t="shared" si="1327"/>
        <v>4.2950116358748858</v>
      </c>
      <c r="U927" s="132">
        <f t="shared" si="1327"/>
        <v>5.6402402736008383</v>
      </c>
      <c r="V927" s="132">
        <f t="shared" si="1327"/>
        <v>3.7976128775416811</v>
      </c>
    </row>
    <row r="928" spans="1:22" ht="12" customHeight="1">
      <c r="A928" s="70" t="s">
        <v>31</v>
      </c>
      <c r="B928" s="132" t="s">
        <v>50</v>
      </c>
      <c r="C928" s="132">
        <f t="shared" ref="C928:F928" si="1341">ROUND(C904/B904*100-100,1)</f>
        <v>-2.1</v>
      </c>
      <c r="D928" s="132">
        <f t="shared" si="1341"/>
        <v>3.1</v>
      </c>
      <c r="E928" s="132">
        <f t="shared" si="1341"/>
        <v>-4.0999999999999996</v>
      </c>
      <c r="F928" s="132">
        <f t="shared" si="1341"/>
        <v>-0.3</v>
      </c>
      <c r="G928" s="132">
        <f t="shared" si="1329"/>
        <v>2.6667743208813164</v>
      </c>
      <c r="H928" s="132">
        <f t="shared" si="1329"/>
        <v>-1.3519677457126278</v>
      </c>
      <c r="I928" s="132">
        <f t="shared" si="1329"/>
        <v>3.4712392398492824</v>
      </c>
      <c r="J928" s="132">
        <f t="shared" si="1329"/>
        <v>3.6874573032611266</v>
      </c>
      <c r="K928" s="132">
        <f t="shared" si="1329"/>
        <v>2.5974326203190827</v>
      </c>
      <c r="L928" s="132">
        <f t="shared" si="1329"/>
        <v>3.9364071794607582</v>
      </c>
      <c r="M928" s="132">
        <f t="shared" si="1329"/>
        <v>3.9508443973700338</v>
      </c>
      <c r="N928" s="132">
        <f t="shared" si="1329"/>
        <v>3.132429614181433</v>
      </c>
      <c r="O928" s="132">
        <f t="shared" si="1329"/>
        <v>6.2337504766526877</v>
      </c>
      <c r="P928" s="132">
        <f t="shared" si="1329"/>
        <v>6.2604862635046601</v>
      </c>
      <c r="Q928" s="132">
        <f t="shared" si="1329"/>
        <v>6.4163801563853724</v>
      </c>
      <c r="R928" s="132">
        <f t="shared" si="1329"/>
        <v>2.4770433714050029</v>
      </c>
      <c r="S928" s="132">
        <f t="shared" si="1329"/>
        <v>5.8754303173377735</v>
      </c>
      <c r="T928" s="132">
        <f t="shared" si="1327"/>
        <v>4.0773400210339048</v>
      </c>
      <c r="U928" s="132">
        <f t="shared" si="1327"/>
        <v>3.9937389859925787</v>
      </c>
      <c r="V928" s="132">
        <f t="shared" si="1327"/>
        <v>5.0801104180404195</v>
      </c>
    </row>
    <row r="929" spans="1:22" ht="12" customHeight="1">
      <c r="A929" s="70" t="s">
        <v>32</v>
      </c>
      <c r="B929" s="132" t="s">
        <v>50</v>
      </c>
      <c r="C929" s="132">
        <f t="shared" ref="C929:F929" si="1342">ROUND(C905/B905*100-100,1)</f>
        <v>3.6</v>
      </c>
      <c r="D929" s="132">
        <f t="shared" si="1342"/>
        <v>4.8</v>
      </c>
      <c r="E929" s="132">
        <f t="shared" si="1342"/>
        <v>-6.3</v>
      </c>
      <c r="F929" s="132">
        <f t="shared" si="1342"/>
        <v>-0.2</v>
      </c>
      <c r="G929" s="132">
        <f t="shared" si="1329"/>
        <v>-4.4674777381408859</v>
      </c>
      <c r="H929" s="132">
        <f t="shared" si="1329"/>
        <v>2.0819565120437318</v>
      </c>
      <c r="I929" s="132">
        <f t="shared" si="1329"/>
        <v>-0.42338885843878415</v>
      </c>
      <c r="J929" s="132">
        <f t="shared" si="1329"/>
        <v>4.8130923130923264</v>
      </c>
      <c r="K929" s="132">
        <f t="shared" si="1329"/>
        <v>1.3988941277651463</v>
      </c>
      <c r="L929" s="132">
        <f t="shared" si="1329"/>
        <v>2.6424724625171194</v>
      </c>
      <c r="M929" s="132">
        <f t="shared" si="1329"/>
        <v>5.5214701494720231</v>
      </c>
      <c r="N929" s="132">
        <f t="shared" si="1329"/>
        <v>3.0824991250775469</v>
      </c>
      <c r="O929" s="132">
        <f t="shared" si="1329"/>
        <v>-2.1398822829444697</v>
      </c>
      <c r="P929" s="132">
        <f t="shared" si="1329"/>
        <v>4.7144373417786483</v>
      </c>
      <c r="Q929" s="132">
        <f t="shared" si="1329"/>
        <v>5.115597076614236</v>
      </c>
      <c r="R929" s="132">
        <f t="shared" si="1329"/>
        <v>5.7875405293231097</v>
      </c>
      <c r="S929" s="132">
        <f t="shared" si="1329"/>
        <v>4.9753239742413484</v>
      </c>
      <c r="T929" s="132">
        <f t="shared" si="1327"/>
        <v>6.108318182201387</v>
      </c>
      <c r="U929" s="132">
        <f t="shared" si="1327"/>
        <v>3.6319240669922408</v>
      </c>
      <c r="V929" s="132">
        <f t="shared" si="1327"/>
        <v>5.5541642176279566</v>
      </c>
    </row>
    <row r="930" spans="1:22" ht="12" customHeight="1">
      <c r="A930" s="70" t="s">
        <v>33</v>
      </c>
      <c r="B930" s="132" t="s">
        <v>50</v>
      </c>
      <c r="C930" s="132">
        <f t="shared" ref="C930:F930" si="1343">ROUND(C906/B906*100-100,1)</f>
        <v>11.8</v>
      </c>
      <c r="D930" s="132">
        <f t="shared" si="1343"/>
        <v>3</v>
      </c>
      <c r="E930" s="132">
        <f t="shared" si="1343"/>
        <v>-4.9000000000000004</v>
      </c>
      <c r="F930" s="132">
        <f t="shared" si="1343"/>
        <v>-1.5</v>
      </c>
      <c r="G930" s="132">
        <f t="shared" si="1329"/>
        <v>-3.5254217293853998</v>
      </c>
      <c r="H930" s="132">
        <f t="shared" si="1329"/>
        <v>-1.351161326216797</v>
      </c>
      <c r="I930" s="132">
        <f t="shared" si="1329"/>
        <v>-1.2435467577299448</v>
      </c>
      <c r="J930" s="132">
        <f t="shared" si="1329"/>
        <v>3.8014641049536806</v>
      </c>
      <c r="K930" s="132">
        <f t="shared" si="1329"/>
        <v>3.6498512732461137</v>
      </c>
      <c r="L930" s="132">
        <f t="shared" si="1329"/>
        <v>2.0864320670084737</v>
      </c>
      <c r="M930" s="132">
        <f t="shared" si="1329"/>
        <v>-4.0264429944348592</v>
      </c>
      <c r="N930" s="132">
        <f t="shared" si="1329"/>
        <v>-0.6950604568645673</v>
      </c>
      <c r="O930" s="132">
        <f t="shared" si="1329"/>
        <v>2.3728518885994561</v>
      </c>
      <c r="P930" s="132">
        <f t="shared" si="1329"/>
        <v>2.9886713339950717</v>
      </c>
      <c r="Q930" s="132">
        <f t="shared" si="1329"/>
        <v>0.31728882949990123</v>
      </c>
      <c r="R930" s="132">
        <f t="shared" si="1329"/>
        <v>4.8732308145763312</v>
      </c>
      <c r="S930" s="132">
        <f t="shared" si="1329"/>
        <v>4.2579065563005116</v>
      </c>
      <c r="T930" s="132">
        <f t="shared" ref="T930:V930" si="1344">T906/S906*100-100</f>
        <v>3.6143360368276376</v>
      </c>
      <c r="U930" s="132">
        <f t="shared" si="1344"/>
        <v>4.3035365399096008</v>
      </c>
      <c r="V930" s="132">
        <f t="shared" si="1344"/>
        <v>3.7949940519590228</v>
      </c>
    </row>
    <row r="931" spans="1:22" ht="12" customHeight="1">
      <c r="A931" s="70" t="s">
        <v>34</v>
      </c>
      <c r="B931" s="132" t="s">
        <v>50</v>
      </c>
      <c r="C931" s="132">
        <f t="shared" ref="C931:F931" si="1345">ROUND(C907/B907*100-100,1)</f>
        <v>4.0999999999999996</v>
      </c>
      <c r="D931" s="132">
        <f t="shared" si="1345"/>
        <v>3.8</v>
      </c>
      <c r="E931" s="132">
        <f t="shared" si="1345"/>
        <v>2</v>
      </c>
      <c r="F931" s="132">
        <f t="shared" si="1345"/>
        <v>-2.8</v>
      </c>
      <c r="G931" s="132">
        <f t="shared" si="1329"/>
        <v>-4.0321711709338928</v>
      </c>
      <c r="H931" s="132">
        <f t="shared" si="1329"/>
        <v>0.30763396298911516</v>
      </c>
      <c r="I931" s="132">
        <f t="shared" si="1329"/>
        <v>1.054885905172199</v>
      </c>
      <c r="J931" s="132">
        <f t="shared" si="1329"/>
        <v>4.7211863885299437</v>
      </c>
      <c r="K931" s="132">
        <f t="shared" si="1329"/>
        <v>3.9771445225828188</v>
      </c>
      <c r="L931" s="132">
        <f t="shared" si="1329"/>
        <v>2.5810564292447395</v>
      </c>
      <c r="M931" s="132">
        <f t="shared" si="1329"/>
        <v>-0.42177635275841396</v>
      </c>
      <c r="N931" s="132">
        <f t="shared" si="1329"/>
        <v>0.63954890778768458</v>
      </c>
      <c r="O931" s="132">
        <f t="shared" si="1329"/>
        <v>3.6873503367629041</v>
      </c>
      <c r="P931" s="132">
        <f t="shared" si="1329"/>
        <v>7.0859312041396265</v>
      </c>
      <c r="Q931" s="132">
        <f t="shared" si="1329"/>
        <v>4.5717126148374234</v>
      </c>
      <c r="R931" s="132">
        <f t="shared" si="1329"/>
        <v>4.9994507971017299</v>
      </c>
      <c r="S931" s="132">
        <f t="shared" ref="S931:V935" si="1346">S907/R907*100-100</f>
        <v>4.4834670124829188</v>
      </c>
      <c r="T931" s="132">
        <f t="shared" si="1346"/>
        <v>5.6213155646087216</v>
      </c>
      <c r="U931" s="132">
        <f t="shared" si="1346"/>
        <v>4.8994948182506022</v>
      </c>
      <c r="V931" s="132">
        <f t="shared" si="1346"/>
        <v>5.0808850222096851</v>
      </c>
    </row>
    <row r="932" spans="1:22" ht="12" customHeight="1">
      <c r="A932" s="70" t="s">
        <v>35</v>
      </c>
      <c r="B932" s="132" t="s">
        <v>50</v>
      </c>
      <c r="C932" s="132">
        <f t="shared" ref="C932:F932" si="1347">ROUND(C908/B908*100-100,1)</f>
        <v>-0.8</v>
      </c>
      <c r="D932" s="132">
        <f t="shared" si="1347"/>
        <v>3.6</v>
      </c>
      <c r="E932" s="132">
        <f t="shared" si="1347"/>
        <v>-7.7</v>
      </c>
      <c r="F932" s="132">
        <f t="shared" si="1347"/>
        <v>-4.5</v>
      </c>
      <c r="G932" s="132">
        <f t="shared" si="1329"/>
        <v>0.52975380658628524</v>
      </c>
      <c r="H932" s="132">
        <f t="shared" si="1329"/>
        <v>1.4854123699395245</v>
      </c>
      <c r="I932" s="132">
        <f t="shared" si="1329"/>
        <v>2.7775494359957946</v>
      </c>
      <c r="J932" s="132">
        <f t="shared" si="1329"/>
        <v>3.3221211097879575</v>
      </c>
      <c r="K932" s="132">
        <f t="shared" si="1329"/>
        <v>1.5699150856776782</v>
      </c>
      <c r="L932" s="132">
        <f t="shared" si="1329"/>
        <v>0.23859022182328715</v>
      </c>
      <c r="M932" s="132">
        <f t="shared" si="1329"/>
        <v>-0.35397108672925981</v>
      </c>
      <c r="N932" s="132">
        <f t="shared" si="1329"/>
        <v>0.73589100674213626</v>
      </c>
      <c r="O932" s="132">
        <f t="shared" si="1329"/>
        <v>4.4077082820478779</v>
      </c>
      <c r="P932" s="132">
        <f t="shared" si="1329"/>
        <v>4.5420470346411861</v>
      </c>
      <c r="Q932" s="132">
        <f t="shared" si="1329"/>
        <v>3.0414307716922053</v>
      </c>
      <c r="R932" s="132">
        <f t="shared" si="1329"/>
        <v>2.0301301849977591</v>
      </c>
      <c r="S932" s="132">
        <f t="shared" si="1346"/>
        <v>7.2018833917920659</v>
      </c>
      <c r="T932" s="132">
        <f t="shared" si="1346"/>
        <v>2.6489794382549121</v>
      </c>
      <c r="U932" s="132">
        <f t="shared" si="1346"/>
        <v>4.9951180173485312</v>
      </c>
      <c r="V932" s="132">
        <f t="shared" si="1346"/>
        <v>4.6830491394837566</v>
      </c>
    </row>
    <row r="933" spans="1:22" ht="12" customHeight="1">
      <c r="A933" s="72" t="s">
        <v>5</v>
      </c>
      <c r="B933" s="132" t="s">
        <v>50</v>
      </c>
      <c r="C933" s="133">
        <f t="shared" ref="C933:F933" si="1348">ROUND(C909/B909*100-100,1)</f>
        <v>3</v>
      </c>
      <c r="D933" s="133">
        <f t="shared" si="1348"/>
        <v>3.1</v>
      </c>
      <c r="E933" s="133">
        <f t="shared" si="1348"/>
        <v>-0.5</v>
      </c>
      <c r="F933" s="133">
        <f t="shared" si="1348"/>
        <v>0.4</v>
      </c>
      <c r="G933" s="133">
        <f t="shared" si="1329"/>
        <v>-0.80449237042242316</v>
      </c>
      <c r="H933" s="133">
        <f t="shared" si="1329"/>
        <v>0.15819377735842011</v>
      </c>
      <c r="I933" s="133">
        <f t="shared" si="1329"/>
        <v>0.5983873901936505</v>
      </c>
      <c r="J933" s="133">
        <f t="shared" si="1329"/>
        <v>4.0984265347679809</v>
      </c>
      <c r="K933" s="133">
        <f t="shared" si="1329"/>
        <v>4.2684002986567862</v>
      </c>
      <c r="L933" s="133">
        <f t="shared" si="1329"/>
        <v>1.7024364936250436</v>
      </c>
      <c r="M933" s="133">
        <f t="shared" si="1329"/>
        <v>0.95735918476007953</v>
      </c>
      <c r="N933" s="133">
        <f t="shared" si="1329"/>
        <v>0.87387948551358363</v>
      </c>
      <c r="O933" s="133">
        <f t="shared" si="1329"/>
        <v>3.9787373186272106</v>
      </c>
      <c r="P933" s="133">
        <f t="shared" si="1329"/>
        <v>4.0262571023660172</v>
      </c>
      <c r="Q933" s="133">
        <f t="shared" si="1329"/>
        <v>4.4922762270048793</v>
      </c>
      <c r="R933" s="133">
        <f t="shared" si="1329"/>
        <v>4.4262635948192326</v>
      </c>
      <c r="S933" s="133">
        <f t="shared" si="1346"/>
        <v>5.9204574240943657</v>
      </c>
      <c r="T933" s="133">
        <f t="shared" si="1346"/>
        <v>4.6652649385007408</v>
      </c>
      <c r="U933" s="133">
        <f t="shared" si="1346"/>
        <v>5.2912277437704205</v>
      </c>
      <c r="V933" s="133">
        <f t="shared" si="1346"/>
        <v>4.6256928337018195</v>
      </c>
    </row>
    <row r="934" spans="1:22" ht="12" customHeight="1">
      <c r="A934" s="73" t="s">
        <v>3</v>
      </c>
      <c r="B934" s="132" t="s">
        <v>50</v>
      </c>
      <c r="C934" s="132">
        <f t="shared" ref="C934:F934" si="1349">ROUND(C910/B910*100-100,1)</f>
        <v>3.8</v>
      </c>
      <c r="D934" s="132">
        <f t="shared" si="1349"/>
        <v>2.7</v>
      </c>
      <c r="E934" s="132">
        <f t="shared" si="1349"/>
        <v>1.8</v>
      </c>
      <c r="F934" s="132">
        <f t="shared" si="1349"/>
        <v>2.5</v>
      </c>
      <c r="G934" s="132">
        <f t="shared" si="1329"/>
        <v>-1.2852536719809535</v>
      </c>
      <c r="H934" s="132">
        <f t="shared" si="1329"/>
        <v>-0.30988060734154033</v>
      </c>
      <c r="I934" s="132">
        <f t="shared" si="1329"/>
        <v>0.90932556080645099</v>
      </c>
      <c r="J934" s="132">
        <f t="shared" si="1329"/>
        <v>4.5219702219274893</v>
      </c>
      <c r="K934" s="132">
        <f t="shared" si="1329"/>
        <v>4.009355336840656</v>
      </c>
      <c r="L934" s="132">
        <f t="shared" si="1329"/>
        <v>1.8871615283177618</v>
      </c>
      <c r="M934" s="132">
        <f t="shared" si="1329"/>
        <v>0.78955986179136062</v>
      </c>
      <c r="N934" s="132">
        <f t="shared" si="1329"/>
        <v>-0.46110474656245515</v>
      </c>
      <c r="O934" s="132">
        <f t="shared" si="1329"/>
        <v>3.1166303300368412</v>
      </c>
      <c r="P934" s="132">
        <f t="shared" si="1329"/>
        <v>3.0957899790796688</v>
      </c>
      <c r="Q934" s="132">
        <f t="shared" si="1329"/>
        <v>5.1436984082084081</v>
      </c>
      <c r="R934" s="132">
        <f t="shared" si="1329"/>
        <v>5.0704339716826041</v>
      </c>
      <c r="S934" s="132">
        <f t="shared" si="1346"/>
        <v>5.8092582492849516</v>
      </c>
      <c r="T934" s="132">
        <f t="shared" si="1346"/>
        <v>5.7321277444354592</v>
      </c>
      <c r="U934" s="132">
        <f t="shared" si="1346"/>
        <v>5.667614129929305</v>
      </c>
      <c r="V934" s="132">
        <f t="shared" si="1346"/>
        <v>5.3065021161501988</v>
      </c>
    </row>
    <row r="935" spans="1:22" ht="12" customHeight="1">
      <c r="A935" s="73" t="s">
        <v>4</v>
      </c>
      <c r="B935" s="132" t="s">
        <v>50</v>
      </c>
      <c r="C935" s="132">
        <f t="shared" ref="C935:F935" si="1350">ROUND(C911/B911*100-100,1)</f>
        <v>2.6</v>
      </c>
      <c r="D935" s="132">
        <f t="shared" si="1350"/>
        <v>3.3</v>
      </c>
      <c r="E935" s="132">
        <f t="shared" si="1350"/>
        <v>-1.6</v>
      </c>
      <c r="F935" s="132">
        <f t="shared" si="1350"/>
        <v>-0.7</v>
      </c>
      <c r="G935" s="132">
        <f t="shared" si="1329"/>
        <v>-0.55529650475311598</v>
      </c>
      <c r="H935" s="132">
        <f t="shared" si="1329"/>
        <v>0.39903264812572559</v>
      </c>
      <c r="I935" s="132">
        <f t="shared" si="1329"/>
        <v>0.43952966692128825</v>
      </c>
      <c r="J935" s="132">
        <f t="shared" si="1329"/>
        <v>3.8810267343056211</v>
      </c>
      <c r="K935" s="132">
        <f t="shared" si="1329"/>
        <v>4.4021853015116648</v>
      </c>
      <c r="L935" s="132">
        <f t="shared" si="1329"/>
        <v>1.6073933364734216</v>
      </c>
      <c r="M935" s="132">
        <f t="shared" si="1329"/>
        <v>1.0439315843110393</v>
      </c>
      <c r="N935" s="132">
        <f t="shared" si="1329"/>
        <v>1.5609015729169897</v>
      </c>
      <c r="O935" s="132">
        <f t="shared" si="1329"/>
        <v>4.4135698202080249</v>
      </c>
      <c r="P935" s="132">
        <f t="shared" si="1329"/>
        <v>4.4897399144308281</v>
      </c>
      <c r="Q935" s="132">
        <f t="shared" si="1329"/>
        <v>4.1721196516881065</v>
      </c>
      <c r="R935" s="132">
        <f t="shared" si="1329"/>
        <v>4.1067183341835971</v>
      </c>
      <c r="S935" s="132">
        <f t="shared" si="1346"/>
        <v>5.976129185861808</v>
      </c>
      <c r="T935" s="132">
        <f t="shared" si="1346"/>
        <v>4.1319821191418811</v>
      </c>
      <c r="U935" s="132">
        <f t="shared" si="1346"/>
        <v>5.1001959026554715</v>
      </c>
      <c r="V935" s="132">
        <f t="shared" si="1346"/>
        <v>4.2782881260938552</v>
      </c>
    </row>
    <row r="936" spans="1:22" ht="12" customHeight="1">
      <c r="A936" s="14"/>
      <c r="B936" s="135"/>
      <c r="C936" s="135"/>
      <c r="D936" s="135"/>
    </row>
    <row r="937" spans="1:22" ht="12" customHeight="1">
      <c r="A937" s="127"/>
      <c r="B937" s="185" t="s">
        <v>77</v>
      </c>
      <c r="C937" s="185"/>
      <c r="D937" s="185"/>
      <c r="E937" s="185"/>
      <c r="F937" s="185"/>
      <c r="G937" s="185"/>
      <c r="H937" s="185"/>
      <c r="I937" s="185"/>
      <c r="J937" s="185"/>
      <c r="K937" s="185"/>
      <c r="L937" s="185"/>
      <c r="M937" s="185"/>
      <c r="N937" s="185"/>
      <c r="O937" s="185"/>
      <c r="P937" s="185"/>
      <c r="Q937" s="185"/>
      <c r="R937" s="185"/>
      <c r="S937" s="185"/>
      <c r="T937" s="185"/>
      <c r="U937" s="185"/>
      <c r="V937" s="185"/>
    </row>
    <row r="938" spans="1:22" s="41" customFormat="1" ht="12" customHeight="1">
      <c r="A938" s="127"/>
      <c r="B938" s="184" t="s">
        <v>69</v>
      </c>
      <c r="C938" s="184"/>
      <c r="D938" s="184"/>
      <c r="E938" s="184"/>
      <c r="F938" s="184"/>
      <c r="G938" s="184"/>
      <c r="H938" s="184"/>
      <c r="I938" s="184"/>
      <c r="J938" s="184"/>
      <c r="K938" s="184"/>
      <c r="L938" s="184"/>
      <c r="M938" s="184"/>
      <c r="N938" s="184"/>
      <c r="O938" s="184"/>
      <c r="P938" s="184"/>
      <c r="Q938" s="184"/>
      <c r="R938" s="184"/>
      <c r="S938" s="184"/>
      <c r="T938" s="184"/>
      <c r="U938" s="184"/>
      <c r="V938" s="184"/>
    </row>
    <row r="939" spans="1:22" ht="12" customHeight="1">
      <c r="A939" s="70" t="s">
        <v>18</v>
      </c>
      <c r="B939" s="136">
        <f>B890/B$909*100</f>
        <v>4.0642878416521162</v>
      </c>
      <c r="C939" s="136">
        <f t="shared" ref="C939:R954" si="1351">C890/C$909*100</f>
        <v>4.1072754920503094</v>
      </c>
      <c r="D939" s="136">
        <f t="shared" si="1351"/>
        <v>4.1890547949815744</v>
      </c>
      <c r="E939" s="136">
        <f t="shared" si="1351"/>
        <v>4.5120211098381606</v>
      </c>
      <c r="F939" s="136">
        <f t="shared" si="1351"/>
        <v>4.4895691790729817</v>
      </c>
      <c r="G939" s="136">
        <f t="shared" si="1351"/>
        <v>4.3598960865079199</v>
      </c>
      <c r="H939" s="136">
        <f t="shared" si="1351"/>
        <v>4.3431209084185447</v>
      </c>
      <c r="I939" s="136">
        <f t="shared" si="1351"/>
        <v>4.247857405318717</v>
      </c>
      <c r="J939" s="136">
        <f t="shared" si="1351"/>
        <v>4.2369330487983898</v>
      </c>
      <c r="K939" s="136">
        <f t="shared" si="1351"/>
        <v>4.3291086727135593</v>
      </c>
      <c r="L939" s="136">
        <f t="shared" si="1351"/>
        <v>4.4009417988193169</v>
      </c>
      <c r="M939" s="136">
        <f t="shared" si="1351"/>
        <v>4.3826282196429833</v>
      </c>
      <c r="N939" s="136">
        <f t="shared" si="1351"/>
        <v>4.4705250456110086</v>
      </c>
      <c r="O939" s="136">
        <f t="shared" si="1351"/>
        <v>4.511840898186338</v>
      </c>
      <c r="P939" s="136">
        <f t="shared" si="1351"/>
        <v>4.4961826646870664</v>
      </c>
      <c r="Q939" s="136">
        <f t="shared" si="1351"/>
        <v>4.5946580242844801</v>
      </c>
      <c r="R939" s="136">
        <f t="shared" si="1351"/>
        <v>4.5940592583135587</v>
      </c>
      <c r="S939" s="136">
        <f t="shared" ref="S939:T939" si="1352">S890/S$909*100</f>
        <v>4.5375756065866462</v>
      </c>
      <c r="T939" s="136">
        <f t="shared" si="1352"/>
        <v>4.5706098755742817</v>
      </c>
      <c r="U939" s="136">
        <f t="shared" ref="U939:V939" si="1353">U890/U$909*100</f>
        <v>4.5113626323795373</v>
      </c>
      <c r="V939" s="136">
        <f t="shared" si="1353"/>
        <v>4.5188532111754363</v>
      </c>
    </row>
    <row r="940" spans="1:22" ht="12" customHeight="1">
      <c r="A940" s="70" t="s">
        <v>19</v>
      </c>
      <c r="B940" s="136">
        <f t="shared" ref="B940:Q960" si="1354">B891/B$909*100</f>
        <v>9.1283707535131793</v>
      </c>
      <c r="C940" s="136">
        <f t="shared" si="1354"/>
        <v>9.1228005775266023</v>
      </c>
      <c r="D940" s="136">
        <f t="shared" si="1354"/>
        <v>8.9426367497084538</v>
      </c>
      <c r="E940" s="136">
        <f t="shared" si="1354"/>
        <v>9.1372222199244781</v>
      </c>
      <c r="F940" s="136">
        <f t="shared" si="1354"/>
        <v>9.3650405243103627</v>
      </c>
      <c r="G940" s="136">
        <f t="shared" si="1354"/>
        <v>9.1460443042245849</v>
      </c>
      <c r="H940" s="136">
        <f t="shared" si="1354"/>
        <v>8.997060773217223</v>
      </c>
      <c r="I940" s="136">
        <f t="shared" si="1354"/>
        <v>8.8060656856972752</v>
      </c>
      <c r="J940" s="136">
        <f t="shared" si="1354"/>
        <v>8.7061931883253045</v>
      </c>
      <c r="K940" s="136">
        <f t="shared" si="1354"/>
        <v>8.4664059499980286</v>
      </c>
      <c r="L940" s="136">
        <f t="shared" si="1354"/>
        <v>8.4913296934337321</v>
      </c>
      <c r="M940" s="136">
        <f t="shared" si="1354"/>
        <v>8.4530152938155805</v>
      </c>
      <c r="N940" s="136">
        <f t="shared" si="1354"/>
        <v>8.2346099221874596</v>
      </c>
      <c r="O940" s="136">
        <f t="shared" si="1354"/>
        <v>8.083287414462422</v>
      </c>
      <c r="P940" s="136">
        <f t="shared" si="1354"/>
        <v>8.0309325463287831</v>
      </c>
      <c r="Q940" s="136">
        <f t="shared" si="1354"/>
        <v>8.2036673249444014</v>
      </c>
      <c r="R940" s="136">
        <f t="shared" si="1351"/>
        <v>7.9384231300232102</v>
      </c>
      <c r="S940" s="136">
        <f t="shared" ref="S940" si="1355">S891/S$909*100</f>
        <v>7.9325604423787235</v>
      </c>
      <c r="T940" s="136">
        <f t="shared" ref="T940:U940" si="1356">T891/T$909*100</f>
        <v>8.0047123545759629</v>
      </c>
      <c r="U940" s="136">
        <f t="shared" si="1356"/>
        <v>7.9675210418132529</v>
      </c>
      <c r="V940" s="136">
        <f t="shared" ref="V940" si="1357">V891/V$909*100</f>
        <v>7.8478407494496638</v>
      </c>
    </row>
    <row r="941" spans="1:22" ht="12" customHeight="1">
      <c r="A941" s="70" t="s">
        <v>20</v>
      </c>
      <c r="B941" s="136">
        <f t="shared" si="1354"/>
        <v>6.6087070569622846</v>
      </c>
      <c r="C941" s="136">
        <f t="shared" si="1351"/>
        <v>6.5964558861488793</v>
      </c>
      <c r="D941" s="136">
        <f t="shared" si="1351"/>
        <v>6.5227582633793846</v>
      </c>
      <c r="E941" s="136">
        <f t="shared" si="1351"/>
        <v>6.4934362630954201</v>
      </c>
      <c r="F941" s="136">
        <f t="shared" si="1351"/>
        <v>6.6472474591590043</v>
      </c>
      <c r="G941" s="136">
        <f t="shared" si="1351"/>
        <v>6.589985026772613</v>
      </c>
      <c r="H941" s="136">
        <f t="shared" si="1351"/>
        <v>6.4896323711956816</v>
      </c>
      <c r="I941" s="136">
        <f t="shared" si="1351"/>
        <v>6.3754698437539599</v>
      </c>
      <c r="J941" s="136">
        <f t="shared" si="1351"/>
        <v>6.6194562233539269</v>
      </c>
      <c r="K941" s="136">
        <f t="shared" si="1351"/>
        <v>6.4214335113162075</v>
      </c>
      <c r="L941" s="136">
        <f t="shared" si="1351"/>
        <v>6.3086967414522537</v>
      </c>
      <c r="M941" s="136">
        <f t="shared" si="1351"/>
        <v>6.2468569934444247</v>
      </c>
      <c r="N941" s="136">
        <f t="shared" si="1351"/>
        <v>6.1280847867522077</v>
      </c>
      <c r="O941" s="136">
        <f t="shared" si="1351"/>
        <v>5.8905089021492145</v>
      </c>
      <c r="P941" s="136">
        <f t="shared" si="1351"/>
        <v>5.7639615108270608</v>
      </c>
      <c r="Q941" s="136">
        <f t="shared" si="1351"/>
        <v>5.6470157571448212</v>
      </c>
      <c r="R941" s="136">
        <f t="shared" si="1351"/>
        <v>5.6085131154219567</v>
      </c>
      <c r="S941" s="136">
        <f t="shared" ref="S941" si="1358">S892/S$909*100</f>
        <v>5.4823784176288699</v>
      </c>
      <c r="T941" s="136">
        <f t="shared" ref="T941:U941" si="1359">T892/T$909*100</f>
        <v>5.4379389374898519</v>
      </c>
      <c r="U941" s="136">
        <f t="shared" si="1359"/>
        <v>5.4181870776069552</v>
      </c>
      <c r="V941" s="136">
        <f t="shared" ref="V941" si="1360">V892/V$909*100</f>
        <v>5.3594316735270366</v>
      </c>
    </row>
    <row r="942" spans="1:22" ht="12" customHeight="1">
      <c r="A942" s="70" t="s">
        <v>21</v>
      </c>
      <c r="B942" s="136">
        <f t="shared" si="1354"/>
        <v>12.783946619888026</v>
      </c>
      <c r="C942" s="136">
        <f t="shared" si="1351"/>
        <v>13.002995104985693</v>
      </c>
      <c r="D942" s="136">
        <f t="shared" si="1351"/>
        <v>13.040319060610997</v>
      </c>
      <c r="E942" s="136">
        <f t="shared" si="1351"/>
        <v>13.289519941435088</v>
      </c>
      <c r="F942" s="136">
        <f t="shared" si="1351"/>
        <v>13.636565865160916</v>
      </c>
      <c r="G942" s="136">
        <f t="shared" si="1351"/>
        <v>13.877042207225228</v>
      </c>
      <c r="H942" s="136">
        <f t="shared" si="1351"/>
        <v>13.984385973186747</v>
      </c>
      <c r="I942" s="136">
        <f t="shared" si="1351"/>
        <v>14.489322936577301</v>
      </c>
      <c r="J942" s="136">
        <f t="shared" si="1351"/>
        <v>14.494137975031496</v>
      </c>
      <c r="K942" s="136">
        <f t="shared" si="1351"/>
        <v>14.755161606203279</v>
      </c>
      <c r="L942" s="136">
        <f t="shared" si="1351"/>
        <v>14.832846017909262</v>
      </c>
      <c r="M942" s="136">
        <f t="shared" si="1351"/>
        <v>14.894746783812648</v>
      </c>
      <c r="N942" s="136">
        <f t="shared" si="1351"/>
        <v>14.69436614102681</v>
      </c>
      <c r="O942" s="136">
        <f t="shared" si="1351"/>
        <v>14.763965250161689</v>
      </c>
      <c r="P942" s="136">
        <f t="shared" si="1351"/>
        <v>14.661123310137341</v>
      </c>
      <c r="Q942" s="136">
        <f t="shared" si="1351"/>
        <v>14.712288406094215</v>
      </c>
      <c r="R942" s="136">
        <f t="shared" si="1351"/>
        <v>15.22117223466562</v>
      </c>
      <c r="S942" s="136">
        <f t="shared" ref="S942" si="1361">S893/S$909*100</f>
        <v>15.37462844647921</v>
      </c>
      <c r="T942" s="136">
        <f t="shared" ref="T942:U942" si="1362">T893/T$909*100</f>
        <v>15.653588421023581</v>
      </c>
      <c r="U942" s="136">
        <f t="shared" si="1362"/>
        <v>15.890128310619426</v>
      </c>
      <c r="V942" s="136">
        <f t="shared" ref="V942" si="1363">V893/V$909*100</f>
        <v>16.280929929348346</v>
      </c>
    </row>
    <row r="943" spans="1:22" ht="12" customHeight="1">
      <c r="A943" s="70"/>
      <c r="B943" s="136"/>
      <c r="C943" s="136"/>
      <c r="D943" s="136"/>
      <c r="E943" s="136"/>
      <c r="F943" s="136"/>
      <c r="G943" s="136"/>
      <c r="H943" s="136"/>
      <c r="I943" s="136"/>
      <c r="J943" s="136"/>
      <c r="K943" s="136"/>
      <c r="L943" s="136"/>
      <c r="M943" s="136"/>
      <c r="N943" s="136"/>
      <c r="O943" s="136"/>
      <c r="P943" s="136"/>
      <c r="Q943" s="136"/>
      <c r="R943" s="136"/>
      <c r="S943" s="136"/>
      <c r="T943" s="136"/>
      <c r="U943" s="136"/>
      <c r="V943" s="136"/>
    </row>
    <row r="944" spans="1:22" ht="12" customHeight="1">
      <c r="A944" s="70" t="s">
        <v>22</v>
      </c>
      <c r="B944" s="136">
        <f t="shared" si="1354"/>
        <v>6.2769393872326011</v>
      </c>
      <c r="C944" s="136">
        <f t="shared" si="1351"/>
        <v>6.3485701293896817</v>
      </c>
      <c r="D944" s="136">
        <f t="shared" si="1351"/>
        <v>6.1996714172193395</v>
      </c>
      <c r="E944" s="136">
        <f t="shared" si="1351"/>
        <v>6.3549856689676272</v>
      </c>
      <c r="F944" s="136">
        <f t="shared" si="1351"/>
        <v>6.4643118508865216</v>
      </c>
      <c r="G944" s="136">
        <f t="shared" si="1351"/>
        <v>6.5091594996520907</v>
      </c>
      <c r="H944" s="136">
        <f t="shared" si="1351"/>
        <v>6.5408809595012798</v>
      </c>
      <c r="I944" s="136">
        <f t="shared" si="1351"/>
        <v>6.5228810997254767</v>
      </c>
      <c r="J944" s="136">
        <f t="shared" si="1351"/>
        <v>6.496556766215952</v>
      </c>
      <c r="K944" s="136">
        <f t="shared" si="1351"/>
        <v>6.5994227146272681</v>
      </c>
      <c r="L944" s="136">
        <f t="shared" si="1351"/>
        <v>6.6487752022847513</v>
      </c>
      <c r="M944" s="136">
        <f t="shared" si="1351"/>
        <v>6.7861389007569466</v>
      </c>
      <c r="N944" s="136">
        <f t="shared" si="1351"/>
        <v>6.8000892742980312</v>
      </c>
      <c r="O944" s="136">
        <f t="shared" si="1351"/>
        <v>6.7929810989376769</v>
      </c>
      <c r="P944" s="136">
        <f t="shared" si="1351"/>
        <v>6.7473584727709852</v>
      </c>
      <c r="Q944" s="136">
        <f t="shared" si="1351"/>
        <v>6.6201676921440047</v>
      </c>
      <c r="R944" s="136">
        <f t="shared" si="1351"/>
        <v>6.8276656215456768</v>
      </c>
      <c r="S944" s="136">
        <f t="shared" ref="S944" si="1364">S895/S$909*100</f>
        <v>6.6568401993232236</v>
      </c>
      <c r="T944" s="136">
        <f t="shared" ref="T944:U944" si="1365">T895/T$909*100</f>
        <v>6.6410071516102995</v>
      </c>
      <c r="U944" s="136">
        <f t="shared" si="1365"/>
        <v>6.7169009909105331</v>
      </c>
      <c r="V944" s="136">
        <f t="shared" ref="V944" si="1366">V895/V$909*100</f>
        <v>6.653269587092665</v>
      </c>
    </row>
    <row r="945" spans="1:22" ht="12" customHeight="1">
      <c r="A945" s="70" t="s">
        <v>23</v>
      </c>
      <c r="B945" s="136">
        <f t="shared" si="1354"/>
        <v>4.950251243923832</v>
      </c>
      <c r="C945" s="136">
        <f t="shared" si="1351"/>
        <v>5.1372771481584474</v>
      </c>
      <c r="D945" s="136">
        <f t="shared" si="1351"/>
        <v>5.2016549967255967</v>
      </c>
      <c r="E945" s="136">
        <f t="shared" si="1351"/>
        <v>5.2528196771485174</v>
      </c>
      <c r="F945" s="136">
        <f t="shared" si="1351"/>
        <v>5.2070479282436803</v>
      </c>
      <c r="G945" s="136">
        <f t="shared" si="1351"/>
        <v>5.3800419399870716</v>
      </c>
      <c r="H945" s="136">
        <f t="shared" si="1351"/>
        <v>5.718011484286202</v>
      </c>
      <c r="I945" s="136">
        <f t="shared" si="1351"/>
        <v>5.7909047687840127</v>
      </c>
      <c r="J945" s="136">
        <f t="shared" si="1351"/>
        <v>5.8112160998288855</v>
      </c>
      <c r="K945" s="136">
        <f t="shared" si="1351"/>
        <v>5.7873784209569497</v>
      </c>
      <c r="L945" s="136">
        <f t="shared" si="1351"/>
        <v>5.3178272315916306</v>
      </c>
      <c r="M945" s="136">
        <f t="shared" si="1351"/>
        <v>5.2923260758755868</v>
      </c>
      <c r="N945" s="136">
        <f t="shared" si="1351"/>
        <v>5.2277159115854488</v>
      </c>
      <c r="O945" s="136">
        <f t="shared" si="1351"/>
        <v>5.2647487725755786</v>
      </c>
      <c r="P945" s="136">
        <f t="shared" si="1351"/>
        <v>5.3027984923014788</v>
      </c>
      <c r="Q945" s="136">
        <f t="shared" si="1351"/>
        <v>5.3707158964990187</v>
      </c>
      <c r="R945" s="136">
        <f t="shared" si="1351"/>
        <v>5.3166977531529529</v>
      </c>
      <c r="S945" s="136">
        <f t="shared" ref="S945" si="1367">S896/S$909*100</f>
        <v>5.3618155229345907</v>
      </c>
      <c r="T945" s="136">
        <f t="shared" ref="T945:U945" si="1368">T896/T$909*100</f>
        <v>5.3373271691842614</v>
      </c>
      <c r="U945" s="136">
        <f t="shared" si="1368"/>
        <v>5.2910966012694818</v>
      </c>
      <c r="V945" s="136">
        <f t="shared" ref="V945" si="1369">V896/V$909*100</f>
        <v>5.2758901593781067</v>
      </c>
    </row>
    <row r="946" spans="1:22" ht="12" customHeight="1">
      <c r="A946" s="70" t="s">
        <v>24</v>
      </c>
      <c r="B946" s="136">
        <f t="shared" si="1354"/>
        <v>4.5128818866656273</v>
      </c>
      <c r="C946" s="136">
        <f t="shared" si="1351"/>
        <v>4.123889619809133</v>
      </c>
      <c r="D946" s="136">
        <f t="shared" si="1351"/>
        <v>4.2162257071204161</v>
      </c>
      <c r="E946" s="136">
        <f t="shared" si="1351"/>
        <v>4.3754937278468713</v>
      </c>
      <c r="F946" s="136">
        <f t="shared" si="1351"/>
        <v>4.147714504693834</v>
      </c>
      <c r="G946" s="136">
        <f t="shared" si="1351"/>
        <v>4.6289615150057237</v>
      </c>
      <c r="H946" s="136">
        <f t="shared" si="1351"/>
        <v>4.4621411937997912</v>
      </c>
      <c r="I946" s="136">
        <f t="shared" si="1351"/>
        <v>4.3115576978124892</v>
      </c>
      <c r="J946" s="136">
        <f t="shared" si="1351"/>
        <v>4.2611447169813381</v>
      </c>
      <c r="K946" s="136">
        <f t="shared" si="1351"/>
        <v>4.2861231741487034</v>
      </c>
      <c r="L946" s="136">
        <f t="shared" si="1351"/>
        <v>4.324838823737184</v>
      </c>
      <c r="M946" s="136">
        <f t="shared" si="1351"/>
        <v>4.2836422937478078</v>
      </c>
      <c r="N946" s="136">
        <f t="shared" si="1351"/>
        <v>4.2016939202278243</v>
      </c>
      <c r="O946" s="136">
        <f t="shared" si="1351"/>
        <v>4.1516771046702559</v>
      </c>
      <c r="P946" s="136">
        <f t="shared" si="1351"/>
        <v>3.9896337888386548</v>
      </c>
      <c r="Q946" s="136">
        <f t="shared" si="1351"/>
        <v>3.9436166955149745</v>
      </c>
      <c r="R946" s="136">
        <f t="shared" si="1351"/>
        <v>3.7928930219497157</v>
      </c>
      <c r="S946" s="136">
        <f t="shared" ref="S946" si="1370">S897/S$909*100</f>
        <v>3.86686202293745</v>
      </c>
      <c r="T946" s="136">
        <f t="shared" ref="T946:U946" si="1371">T897/T$909*100</f>
        <v>3.7672918377328251</v>
      </c>
      <c r="U946" s="136">
        <f t="shared" si="1371"/>
        <v>3.7855172076100736</v>
      </c>
      <c r="V946" s="136">
        <f t="shared" ref="V946" si="1372">V897/V$909*100</f>
        <v>3.6917553402377274</v>
      </c>
    </row>
    <row r="947" spans="1:22" ht="12" customHeight="1">
      <c r="A947" s="70" t="s">
        <v>25</v>
      </c>
      <c r="B947" s="136">
        <f t="shared" si="1354"/>
        <v>3.7926984881646213</v>
      </c>
      <c r="C947" s="136">
        <f t="shared" si="1351"/>
        <v>3.7333196968759816</v>
      </c>
      <c r="D947" s="136">
        <f t="shared" si="1351"/>
        <v>3.7463747673619299</v>
      </c>
      <c r="E947" s="136">
        <f t="shared" si="1351"/>
        <v>3.7452901982356082</v>
      </c>
      <c r="F947" s="136">
        <f t="shared" si="1351"/>
        <v>3.6528831076169723</v>
      </c>
      <c r="G947" s="136">
        <f t="shared" si="1351"/>
        <v>3.6023371607014965</v>
      </c>
      <c r="H947" s="136">
        <f t="shared" si="1351"/>
        <v>3.5860121622104897</v>
      </c>
      <c r="I947" s="136">
        <f t="shared" si="1351"/>
        <v>3.5966656575463212</v>
      </c>
      <c r="J947" s="136">
        <f t="shared" si="1351"/>
        <v>3.5917603911956246</v>
      </c>
      <c r="K947" s="136">
        <f t="shared" si="1351"/>
        <v>3.6700673119870961</v>
      </c>
      <c r="L947" s="136">
        <f t="shared" si="1351"/>
        <v>3.6933698841681544</v>
      </c>
      <c r="M947" s="136">
        <f t="shared" si="1351"/>
        <v>3.7146165303167744</v>
      </c>
      <c r="N947" s="136">
        <f t="shared" si="1351"/>
        <v>3.7958349965330589</v>
      </c>
      <c r="O947" s="136">
        <f t="shared" si="1351"/>
        <v>3.7675717363538972</v>
      </c>
      <c r="P947" s="136">
        <f t="shared" si="1351"/>
        <v>3.8869648106229344</v>
      </c>
      <c r="Q947" s="136">
        <f t="shared" si="1351"/>
        <v>3.8987061079696588</v>
      </c>
      <c r="R947" s="136">
        <f t="shared" si="1351"/>
        <v>3.8781148806808559</v>
      </c>
      <c r="S947" s="136">
        <f t="shared" ref="S947" si="1373">S898/S$909*100</f>
        <v>3.8724707929715732</v>
      </c>
      <c r="T947" s="136">
        <f t="shared" ref="T947:U947" si="1374">T898/T$909*100</f>
        <v>3.8493685688639681</v>
      </c>
      <c r="U947" s="136">
        <f t="shared" si="1374"/>
        <v>3.885397295620046</v>
      </c>
      <c r="V947" s="136">
        <f t="shared" ref="V947" si="1375">V898/V$909*100</f>
        <v>3.8988413876793624</v>
      </c>
    </row>
    <row r="948" spans="1:22" ht="12" customHeight="1">
      <c r="A948" s="70" t="s">
        <v>26</v>
      </c>
      <c r="B948" s="136">
        <f t="shared" si="1354"/>
        <v>6.2153402244391076</v>
      </c>
      <c r="C948" s="136">
        <f t="shared" si="1351"/>
        <v>6.2960754268669126</v>
      </c>
      <c r="D948" s="136">
        <f t="shared" si="1351"/>
        <v>6.4267440818099706</v>
      </c>
      <c r="E948" s="136">
        <f t="shared" si="1351"/>
        <v>6.3257859320134173</v>
      </c>
      <c r="F948" s="136">
        <f t="shared" si="1351"/>
        <v>6.3010673355047091</v>
      </c>
      <c r="G948" s="136">
        <f t="shared" si="1351"/>
        <v>6.3242003775387881</v>
      </c>
      <c r="H948" s="136">
        <f t="shared" si="1351"/>
        <v>6.2732356217078813</v>
      </c>
      <c r="I948" s="136">
        <f t="shared" si="1351"/>
        <v>6.2023394143653547</v>
      </c>
      <c r="J948" s="136">
        <f t="shared" si="1351"/>
        <v>6.3339446301123274</v>
      </c>
      <c r="K948" s="136">
        <f t="shared" si="1351"/>
        <v>6.4074879067685551</v>
      </c>
      <c r="L948" s="136">
        <f t="shared" si="1351"/>
        <v>6.2851461703579057</v>
      </c>
      <c r="M948" s="136">
        <f t="shared" si="1351"/>
        <v>6.0328990902928981</v>
      </c>
      <c r="N948" s="136">
        <f t="shared" si="1351"/>
        <v>5.8683552402133969</v>
      </c>
      <c r="O948" s="136">
        <f t="shared" si="1351"/>
        <v>5.9897923914627311</v>
      </c>
      <c r="P948" s="136">
        <f t="shared" si="1351"/>
        <v>6.1284634997631144</v>
      </c>
      <c r="Q948" s="136">
        <f t="shared" si="1351"/>
        <v>5.9774791812097607</v>
      </c>
      <c r="R948" s="136">
        <f t="shared" si="1351"/>
        <v>6.0035825175751647</v>
      </c>
      <c r="S948" s="136">
        <f t="shared" ref="S948" si="1376">S899/S$909*100</f>
        <v>5.9848362319799024</v>
      </c>
      <c r="T948" s="136">
        <f t="shared" ref="T948:U948" si="1377">T899/T$909*100</f>
        <v>5.9520025195321891</v>
      </c>
      <c r="U948" s="136">
        <f t="shared" si="1377"/>
        <v>5.9803643451038333</v>
      </c>
      <c r="V948" s="136">
        <f t="shared" ref="V948" si="1378">V899/V$909*100</f>
        <v>5.9770335233693999</v>
      </c>
    </row>
    <row r="949" spans="1:22" ht="12" customHeight="1">
      <c r="A949" s="70" t="s">
        <v>27</v>
      </c>
      <c r="B949" s="136">
        <f t="shared" si="1354"/>
        <v>5.4396673033152174</v>
      </c>
      <c r="C949" s="136">
        <f t="shared" si="1351"/>
        <v>5.316096511743992</v>
      </c>
      <c r="D949" s="136">
        <f t="shared" si="1351"/>
        <v>5.2330868019043937</v>
      </c>
      <c r="E949" s="136">
        <f t="shared" si="1351"/>
        <v>5.2590959662176413</v>
      </c>
      <c r="F949" s="136">
        <f t="shared" si="1351"/>
        <v>5.3449782666771295</v>
      </c>
      <c r="G949" s="136">
        <f t="shared" si="1351"/>
        <v>5.3209048555325458</v>
      </c>
      <c r="H949" s="136">
        <f t="shared" si="1351"/>
        <v>5.3134440989748724</v>
      </c>
      <c r="I949" s="136">
        <f t="shared" si="1351"/>
        <v>5.3628598237041336</v>
      </c>
      <c r="J949" s="136">
        <f t="shared" si="1351"/>
        <v>5.2877550824458774</v>
      </c>
      <c r="K949" s="136">
        <f t="shared" si="1351"/>
        <v>5.4311626827393944</v>
      </c>
      <c r="L949" s="136">
        <f t="shared" si="1351"/>
        <v>5.6342617778058228</v>
      </c>
      <c r="M949" s="136">
        <f t="shared" si="1351"/>
        <v>5.6401544461517394</v>
      </c>
      <c r="N949" s="136">
        <f t="shared" si="1351"/>
        <v>5.8886298549200999</v>
      </c>
      <c r="O949" s="136">
        <f t="shared" si="1351"/>
        <v>6.1372940008636956</v>
      </c>
      <c r="P949" s="136">
        <f t="shared" si="1351"/>
        <v>5.8835612102771009</v>
      </c>
      <c r="Q949" s="136">
        <f t="shared" si="1351"/>
        <v>5.9006900238485116</v>
      </c>
      <c r="R949" s="136">
        <f t="shared" si="1351"/>
        <v>5.9856668233804555</v>
      </c>
      <c r="S949" s="136">
        <f t="shared" ref="S949" si="1379">S900/S$909*100</f>
        <v>6.1457162853900567</v>
      </c>
      <c r="T949" s="136">
        <f t="shared" ref="T949:U949" si="1380">T900/T$909*100</f>
        <v>6.1225654901144368</v>
      </c>
      <c r="U949" s="136">
        <f t="shared" si="1380"/>
        <v>6.1400806758075834</v>
      </c>
      <c r="V949" s="136">
        <f t="shared" ref="V949" si="1381">V900/V$909*100</f>
        <v>6.1191075110866731</v>
      </c>
    </row>
    <row r="950" spans="1:22" ht="12" customHeight="1">
      <c r="A950" s="70" t="s">
        <v>28</v>
      </c>
      <c r="B950" s="136">
        <f t="shared" si="1354"/>
        <v>3.6490509018277009</v>
      </c>
      <c r="C950" s="136">
        <f t="shared" si="1351"/>
        <v>3.7420829596657574</v>
      </c>
      <c r="D950" s="136">
        <f t="shared" si="1351"/>
        <v>3.654220090357692</v>
      </c>
      <c r="E950" s="136">
        <f t="shared" si="1351"/>
        <v>3.4986330718040555</v>
      </c>
      <c r="F950" s="136">
        <f t="shared" si="1351"/>
        <v>3.5987634982338776</v>
      </c>
      <c r="G950" s="136">
        <f t="shared" si="1351"/>
        <v>3.5876463295036118</v>
      </c>
      <c r="H950" s="136">
        <f t="shared" si="1351"/>
        <v>3.5642957802322877</v>
      </c>
      <c r="I950" s="136">
        <f t="shared" si="1351"/>
        <v>3.5480712577726821</v>
      </c>
      <c r="J950" s="136">
        <f t="shared" si="1351"/>
        <v>3.5557794370480305</v>
      </c>
      <c r="K950" s="136">
        <f t="shared" si="1351"/>
        <v>3.5096501400019084</v>
      </c>
      <c r="L950" s="136">
        <f t="shared" si="1351"/>
        <v>3.4924012770887574</v>
      </c>
      <c r="M950" s="136">
        <f t="shared" si="1351"/>
        <v>3.6183581261980873</v>
      </c>
      <c r="N950" s="136">
        <f t="shared" si="1351"/>
        <v>3.7200526663363944</v>
      </c>
      <c r="O950" s="136">
        <f t="shared" si="1351"/>
        <v>3.6909869050340163</v>
      </c>
      <c r="P950" s="136">
        <f t="shared" si="1351"/>
        <v>3.7156831948525184</v>
      </c>
      <c r="Q950" s="136">
        <f t="shared" si="1351"/>
        <v>3.6763021961909859</v>
      </c>
      <c r="R950" s="136">
        <f t="shared" si="1351"/>
        <v>3.5734859529930079</v>
      </c>
      <c r="S950" s="136">
        <f t="shared" ref="S950" si="1382">S901/S$909*100</f>
        <v>3.529719955945128</v>
      </c>
      <c r="T950" s="136">
        <f t="shared" ref="T950:U950" si="1383">T901/T$909*100</f>
        <v>3.530917576805173</v>
      </c>
      <c r="U950" s="136">
        <f t="shared" si="1383"/>
        <v>3.488677817293087</v>
      </c>
      <c r="V950" s="136">
        <f t="shared" ref="V950" si="1384">V901/V$909*100</f>
        <v>3.4463577063485893</v>
      </c>
    </row>
    <row r="951" spans="1:22" ht="12" customHeight="1">
      <c r="A951" s="70" t="s">
        <v>29</v>
      </c>
      <c r="B951" s="136">
        <f t="shared" si="1354"/>
        <v>6.1861035742487953</v>
      </c>
      <c r="C951" s="136">
        <f t="shared" si="1351"/>
        <v>6.1378698884636105</v>
      </c>
      <c r="D951" s="136">
        <f t="shared" si="1351"/>
        <v>6.1840584347516794</v>
      </c>
      <c r="E951" s="136">
        <f t="shared" si="1351"/>
        <v>6.1871595604322884</v>
      </c>
      <c r="F951" s="136">
        <f t="shared" si="1351"/>
        <v>6.1764840976917137</v>
      </c>
      <c r="G951" s="136">
        <f t="shared" si="1351"/>
        <v>6.0238325772659858</v>
      </c>
      <c r="H951" s="136">
        <f t="shared" si="1351"/>
        <v>6.0318779902136344</v>
      </c>
      <c r="I951" s="136">
        <f t="shared" si="1351"/>
        <v>5.9183774828636739</v>
      </c>
      <c r="J951" s="136">
        <f t="shared" si="1351"/>
        <v>5.7929930086086046</v>
      </c>
      <c r="K951" s="136">
        <f t="shared" si="1351"/>
        <v>5.7914415378707655</v>
      </c>
      <c r="L951" s="136">
        <f t="shared" si="1351"/>
        <v>5.8770109462083671</v>
      </c>
      <c r="M951" s="136">
        <f t="shared" si="1351"/>
        <v>5.9758892622460413</v>
      </c>
      <c r="N951" s="136">
        <f t="shared" si="1351"/>
        <v>6.0517800094315453</v>
      </c>
      <c r="O951" s="136">
        <f t="shared" si="1351"/>
        <v>6.0514886661413509</v>
      </c>
      <c r="P951" s="136">
        <f t="shared" si="1351"/>
        <v>6.1476482609615619</v>
      </c>
      <c r="Q951" s="136">
        <f t="shared" si="1351"/>
        <v>6.1943199541195124</v>
      </c>
      <c r="R951" s="136">
        <f t="shared" si="1351"/>
        <v>6.2029227665062416</v>
      </c>
      <c r="S951" s="136">
        <f t="shared" ref="S951" si="1385">S902/S$909*100</f>
        <v>6.2376634553220045</v>
      </c>
      <c r="T951" s="136">
        <f t="shared" ref="T951:U951" si="1386">T902/T$909*100</f>
        <v>6.2047823197880927</v>
      </c>
      <c r="U951" s="136">
        <f t="shared" si="1386"/>
        <v>6.1590348069432928</v>
      </c>
      <c r="V951" s="136">
        <f t="shared" ref="V951" si="1387">V902/V$909*100</f>
        <v>6.149833085479095</v>
      </c>
    </row>
    <row r="952" spans="1:22" ht="12" customHeight="1">
      <c r="A952" s="70" t="s">
        <v>30</v>
      </c>
      <c r="B952" s="136">
        <f t="shared" si="1354"/>
        <v>4.4309099702441932</v>
      </c>
      <c r="C952" s="136">
        <f t="shared" si="1351"/>
        <v>4.5306174715907437</v>
      </c>
      <c r="D952" s="136">
        <f t="shared" si="1351"/>
        <v>4.5364719579204911</v>
      </c>
      <c r="E952" s="136">
        <f t="shared" si="1351"/>
        <v>4.4676734923464432</v>
      </c>
      <c r="F952" s="136">
        <f t="shared" si="1351"/>
        <v>4.3555626410534156</v>
      </c>
      <c r="G952" s="136">
        <f t="shared" si="1351"/>
        <v>4.1107852711283739</v>
      </c>
      <c r="H952" s="136">
        <f t="shared" si="1351"/>
        <v>4.1827306562234536</v>
      </c>
      <c r="I952" s="136">
        <f t="shared" si="1351"/>
        <v>4.1178704771710395</v>
      </c>
      <c r="J952" s="136">
        <f t="shared" si="1351"/>
        <v>4.1273074457214687</v>
      </c>
      <c r="K952" s="136">
        <f t="shared" si="1351"/>
        <v>4.1783081769753228</v>
      </c>
      <c r="L952" s="136">
        <f t="shared" si="1351"/>
        <v>4.1887346314554987</v>
      </c>
      <c r="M952" s="136">
        <f t="shared" si="1351"/>
        <v>4.1573256750685736</v>
      </c>
      <c r="N952" s="136">
        <f t="shared" si="1351"/>
        <v>4.2634526697277177</v>
      </c>
      <c r="O952" s="136">
        <f t="shared" si="1351"/>
        <v>4.3128155388930267</v>
      </c>
      <c r="P952" s="136">
        <f t="shared" si="1351"/>
        <v>4.3845060004492833</v>
      </c>
      <c r="Q952" s="136">
        <f t="shared" si="1351"/>
        <v>4.4387036167214662</v>
      </c>
      <c r="R952" s="136">
        <f t="shared" si="1351"/>
        <v>4.3908671739596041</v>
      </c>
      <c r="S952" s="136">
        <f t="shared" ref="S952" si="1388">S903/S$909*100</f>
        <v>4.4295792894590171</v>
      </c>
      <c r="T952" s="136">
        <f t="shared" ref="T952:U952" si="1389">T903/T$909*100</f>
        <v>4.4139096557736783</v>
      </c>
      <c r="U952" s="136">
        <f t="shared" si="1389"/>
        <v>4.4285405971010352</v>
      </c>
      <c r="V952" s="136">
        <f t="shared" ref="V952" si="1390">V903/V$909*100</f>
        <v>4.393490069795762</v>
      </c>
    </row>
    <row r="953" spans="1:22" ht="12" customHeight="1">
      <c r="A953" s="70" t="s">
        <v>31</v>
      </c>
      <c r="B953" s="136">
        <f t="shared" si="1354"/>
        <v>6.3096407170903239</v>
      </c>
      <c r="C953" s="136">
        <f t="shared" si="1351"/>
        <v>5.9950371924118642</v>
      </c>
      <c r="D953" s="136">
        <f t="shared" si="1351"/>
        <v>5.9973510419067075</v>
      </c>
      <c r="E953" s="136">
        <f t="shared" si="1351"/>
        <v>5.7784666415752977</v>
      </c>
      <c r="F953" s="136">
        <f t="shared" si="1351"/>
        <v>5.7398711881205866</v>
      </c>
      <c r="G953" s="136">
        <f t="shared" si="1351"/>
        <v>5.9407333455289724</v>
      </c>
      <c r="H953" s="136">
        <f t="shared" si="1351"/>
        <v>5.851160375221764</v>
      </c>
      <c r="I953" s="136">
        <f t="shared" si="1351"/>
        <v>6.018255667131247</v>
      </c>
      <c r="J953" s="136">
        <f t="shared" si="1351"/>
        <v>5.9944962503094512</v>
      </c>
      <c r="K953" s="136">
        <f t="shared" si="1351"/>
        <v>5.8984306210920385</v>
      </c>
      <c r="L953" s="136">
        <f t="shared" si="1351"/>
        <v>6.0279940962087961</v>
      </c>
      <c r="M953" s="136">
        <f t="shared" si="1351"/>
        <v>6.2067300629021993</v>
      </c>
      <c r="N953" s="136">
        <f t="shared" si="1351"/>
        <v>6.3456977625056199</v>
      </c>
      <c r="O953" s="136">
        <f t="shared" si="1351"/>
        <v>6.4833185138276264</v>
      </c>
      <c r="P953" s="136">
        <f t="shared" si="1351"/>
        <v>6.6225643128021083</v>
      </c>
      <c r="Q953" s="136">
        <f t="shared" si="1351"/>
        <v>6.7445111444430896</v>
      </c>
      <c r="R953" s="136">
        <f t="shared" si="1351"/>
        <v>6.618618126085174</v>
      </c>
      <c r="S953" s="136">
        <f t="shared" ref="S953" si="1391">S904/S$909*100</f>
        <v>6.6158045315049376</v>
      </c>
      <c r="T953" s="136">
        <f t="shared" ref="T953:U953" si="1392">T904/T$909*100</f>
        <v>6.5786422854107132</v>
      </c>
      <c r="U953" s="136">
        <f t="shared" si="1392"/>
        <v>6.4975746163401782</v>
      </c>
      <c r="V953" s="136">
        <f t="shared" ref="V953" si="1393">V904/V$909*100</f>
        <v>6.5257953342274186</v>
      </c>
    </row>
    <row r="954" spans="1:22" ht="12" customHeight="1">
      <c r="A954" s="70" t="s">
        <v>32</v>
      </c>
      <c r="B954" s="136">
        <f t="shared" si="1354"/>
        <v>2.7764543867271074</v>
      </c>
      <c r="C954" s="136">
        <f t="shared" si="1351"/>
        <v>2.7927754643070504</v>
      </c>
      <c r="D954" s="136">
        <f t="shared" si="1351"/>
        <v>2.8389280539976598</v>
      </c>
      <c r="E954" s="136">
        <f t="shared" si="1351"/>
        <v>2.6735440456938662</v>
      </c>
      <c r="F954" s="136">
        <f t="shared" si="1351"/>
        <v>2.6588845654993518</v>
      </c>
      <c r="G954" s="136">
        <f t="shared" si="1351"/>
        <v>2.5607001266007035</v>
      </c>
      <c r="H954" s="136">
        <f t="shared" si="1351"/>
        <v>2.6098841153735917</v>
      </c>
      <c r="I954" s="136">
        <f t="shared" si="1351"/>
        <v>2.5833755631994073</v>
      </c>
      <c r="J954" s="136">
        <f t="shared" si="1351"/>
        <v>2.6011111829300417</v>
      </c>
      <c r="K954" s="136">
        <f t="shared" si="1351"/>
        <v>2.5295276104458178</v>
      </c>
      <c r="L954" s="136">
        <f t="shared" si="1351"/>
        <v>2.5529080428140607</v>
      </c>
      <c r="M954" s="136">
        <f t="shared" si="1351"/>
        <v>2.668320685183057</v>
      </c>
      <c r="N954" s="136">
        <f t="shared" si="1351"/>
        <v>2.7267431975322163</v>
      </c>
      <c r="O954" s="136">
        <f t="shared" si="1351"/>
        <v>2.5662882352282645</v>
      </c>
      <c r="P954" s="136">
        <f t="shared" si="1351"/>
        <v>2.58326538024256</v>
      </c>
      <c r="Q954" s="136">
        <f t="shared" si="1351"/>
        <v>2.5986751619960091</v>
      </c>
      <c r="R954" s="136">
        <f t="shared" si="1351"/>
        <v>2.6325508981998724</v>
      </c>
      <c r="S954" s="136">
        <f t="shared" ref="S954" si="1394">S905/S$909*100</f>
        <v>2.6090605170890058</v>
      </c>
      <c r="T954" s="136">
        <f t="shared" ref="T954:U954" si="1395">T905/T$909*100</f>
        <v>2.6450324629337785</v>
      </c>
      <c r="U954" s="136">
        <f t="shared" si="1395"/>
        <v>2.6033489135537273</v>
      </c>
      <c r="V954" s="136">
        <f t="shared" ref="V954" si="1396">V905/V$909*100</f>
        <v>2.6264516037548025</v>
      </c>
    </row>
    <row r="955" spans="1:22" ht="12" customHeight="1">
      <c r="A955" s="70" t="s">
        <v>33</v>
      </c>
      <c r="B955" s="136">
        <f t="shared" si="1354"/>
        <v>3.4368420045958912</v>
      </c>
      <c r="C955" s="136">
        <f t="shared" ref="C955:R960" si="1397">C906/C$909*100</f>
        <v>3.728354555246908</v>
      </c>
      <c r="D955" s="136">
        <f t="shared" si="1397"/>
        <v>3.726881696304746</v>
      </c>
      <c r="E955" s="136">
        <f t="shared" si="1397"/>
        <v>3.559927703767428</v>
      </c>
      <c r="F955" s="136">
        <f t="shared" si="1397"/>
        <v>3.4920793814689923</v>
      </c>
      <c r="G955" s="136">
        <f t="shared" si="1397"/>
        <v>3.3962917642681187</v>
      </c>
      <c r="H955" s="136">
        <f t="shared" si="1397"/>
        <v>3.345110626566858</v>
      </c>
      <c r="I955" s="136">
        <f t="shared" si="1397"/>
        <v>3.2838623933545614</v>
      </c>
      <c r="J955" s="136">
        <f t="shared" si="1397"/>
        <v>3.2744944923404122</v>
      </c>
      <c r="K955" s="136">
        <f t="shared" si="1397"/>
        <v>3.255069284212655</v>
      </c>
      <c r="L955" s="136">
        <f t="shared" si="1397"/>
        <v>3.2673593751808534</v>
      </c>
      <c r="M955" s="136">
        <f t="shared" si="1397"/>
        <v>3.1060648157179962</v>
      </c>
      <c r="N955" s="136">
        <f t="shared" si="1397"/>
        <v>3.0577546964101012</v>
      </c>
      <c r="O955" s="136">
        <f t="shared" si="1397"/>
        <v>3.0105296209553307</v>
      </c>
      <c r="P955" s="136">
        <f t="shared" si="1397"/>
        <v>2.9805017916651875</v>
      </c>
      <c r="Q955" s="136">
        <f t="shared" si="1397"/>
        <v>2.861415885340302</v>
      </c>
      <c r="R955" s="136">
        <f t="shared" si="1397"/>
        <v>2.8736633703963772</v>
      </c>
      <c r="S955" s="136">
        <f t="shared" ref="S955" si="1398">S906/S$909*100</f>
        <v>2.8285577161499003</v>
      </c>
      <c r="T955" s="136">
        <f t="shared" ref="T955:U955" si="1399">T906/T$909*100</f>
        <v>2.8001565741311123</v>
      </c>
      <c r="U955" s="136">
        <f t="shared" si="1399"/>
        <v>2.7738895234283443</v>
      </c>
      <c r="V955" s="136">
        <f t="shared" ref="V955" si="1400">V906/V$909*100</f>
        <v>2.7518656152907548</v>
      </c>
    </row>
    <row r="956" spans="1:22" ht="12" customHeight="1">
      <c r="A956" s="70" t="s">
        <v>34</v>
      </c>
      <c r="B956" s="136">
        <f t="shared" si="1354"/>
        <v>4.2599165525890825</v>
      </c>
      <c r="C956" s="136">
        <f t="shared" si="1397"/>
        <v>4.3036744276003311</v>
      </c>
      <c r="D956" s="136">
        <f t="shared" si="1397"/>
        <v>4.3341001225469888</v>
      </c>
      <c r="E956" s="136">
        <f t="shared" si="1397"/>
        <v>4.442516636818965</v>
      </c>
      <c r="F956" s="136">
        <f t="shared" si="1397"/>
        <v>4.3011546683853119</v>
      </c>
      <c r="G956" s="136">
        <f t="shared" si="1397"/>
        <v>4.1612012967799146</v>
      </c>
      <c r="H956" s="136">
        <f t="shared" si="1397"/>
        <v>4.1674099819686647</v>
      </c>
      <c r="I956" s="136">
        <f t="shared" si="1397"/>
        <v>4.1863209855884005</v>
      </c>
      <c r="J956" s="136">
        <f t="shared" si="1397"/>
        <v>4.2113652896338136</v>
      </c>
      <c r="K956" s="136">
        <f t="shared" si="1397"/>
        <v>4.1996015677175871</v>
      </c>
      <c r="L956" s="136">
        <f t="shared" si="1397"/>
        <v>4.2358824454061734</v>
      </c>
      <c r="M956" s="136">
        <f t="shared" si="1397"/>
        <v>4.1780178572237574</v>
      </c>
      <c r="N956" s="136">
        <f t="shared" si="1397"/>
        <v>4.1683122987261001</v>
      </c>
      <c r="O956" s="136">
        <f t="shared" si="1397"/>
        <v>4.1566311418711965</v>
      </c>
      <c r="P956" s="136">
        <f t="shared" si="1397"/>
        <v>4.2788881278444011</v>
      </c>
      <c r="Q956" s="136">
        <f t="shared" si="1397"/>
        <v>4.2821409942675341</v>
      </c>
      <c r="R956" s="136">
        <f t="shared" si="1397"/>
        <v>4.3056453152284648</v>
      </c>
      <c r="S956" s="136">
        <f t="shared" ref="S956" si="1401">S907/S$909*100</f>
        <v>4.2472319436829631</v>
      </c>
      <c r="T956" s="136">
        <f t="shared" ref="T956:U956" si="1402">T907/T$909*100</f>
        <v>4.2860277061679648</v>
      </c>
      <c r="U956" s="136">
        <f t="shared" si="1402"/>
        <v>4.270081665760098</v>
      </c>
      <c r="V956" s="136">
        <f t="shared" ref="V956" si="1403">V907/V$909*100</f>
        <v>4.2886593952441361</v>
      </c>
    </row>
    <row r="957" spans="1:22" ht="12" customHeight="1">
      <c r="A957" s="70" t="s">
        <v>35</v>
      </c>
      <c r="B957" s="136">
        <f t="shared" si="1354"/>
        <v>5.1779910869202874</v>
      </c>
      <c r="C957" s="136">
        <f t="shared" si="1397"/>
        <v>4.9848324471581096</v>
      </c>
      <c r="D957" s="136">
        <f t="shared" si="1397"/>
        <v>5.0094619613919864</v>
      </c>
      <c r="E957" s="136">
        <f t="shared" si="1397"/>
        <v>4.6464081428388271</v>
      </c>
      <c r="F957" s="136">
        <f t="shared" si="1397"/>
        <v>4.4207739382206377</v>
      </c>
      <c r="G957" s="136">
        <f t="shared" si="1397"/>
        <v>4.4802363157762493</v>
      </c>
      <c r="H957" s="136">
        <f t="shared" si="1397"/>
        <v>4.539604927701034</v>
      </c>
      <c r="I957" s="136">
        <f t="shared" si="1397"/>
        <v>4.6379418396339469</v>
      </c>
      <c r="J957" s="136">
        <f t="shared" si="1397"/>
        <v>4.6033547711190632</v>
      </c>
      <c r="K957" s="136">
        <f t="shared" si="1397"/>
        <v>4.4842191102248625</v>
      </c>
      <c r="L957" s="136">
        <f t="shared" si="1397"/>
        <v>4.4196758440774842</v>
      </c>
      <c r="M957" s="136">
        <f t="shared" si="1397"/>
        <v>4.3622688876028954</v>
      </c>
      <c r="N957" s="136">
        <f t="shared" si="1397"/>
        <v>4.356301605974962</v>
      </c>
      <c r="O957" s="136">
        <f t="shared" si="1397"/>
        <v>4.374273808225694</v>
      </c>
      <c r="P957" s="136">
        <f t="shared" si="1397"/>
        <v>4.3959626246278614</v>
      </c>
      <c r="Q957" s="136">
        <f t="shared" si="1397"/>
        <v>4.3349259372672568</v>
      </c>
      <c r="R957" s="136">
        <f t="shared" si="1397"/>
        <v>4.2354580399220998</v>
      </c>
      <c r="S957" s="136">
        <f t="shared" ref="S957" si="1404">S908/S$909*100</f>
        <v>4.2866986222368011</v>
      </c>
      <c r="T957" s="136">
        <f t="shared" ref="T957:U957" si="1405">T908/T$909*100</f>
        <v>4.2041190932878374</v>
      </c>
      <c r="U957" s="136">
        <f t="shared" si="1405"/>
        <v>4.1922958808395219</v>
      </c>
      <c r="V957" s="136">
        <f t="shared" ref="V957" si="1406">V908/V$909*100</f>
        <v>4.1945941175150203</v>
      </c>
    </row>
    <row r="958" spans="1:22" ht="12" customHeight="1">
      <c r="A958" s="72" t="s">
        <v>5</v>
      </c>
      <c r="B958" s="137">
        <f t="shared" si="1354"/>
        <v>100</v>
      </c>
      <c r="C958" s="137">
        <f t="shared" si="1397"/>
        <v>100</v>
      </c>
      <c r="D958" s="137">
        <f t="shared" si="1397"/>
        <v>100</v>
      </c>
      <c r="E958" s="137">
        <f t="shared" si="1397"/>
        <v>100</v>
      </c>
      <c r="F958" s="137">
        <f t="shared" si="1397"/>
        <v>100</v>
      </c>
      <c r="G958" s="137">
        <f t="shared" si="1397"/>
        <v>100</v>
      </c>
      <c r="H958" s="137">
        <f t="shared" si="1397"/>
        <v>100</v>
      </c>
      <c r="I958" s="137">
        <f t="shared" si="1397"/>
        <v>100</v>
      </c>
      <c r="J958" s="137">
        <f t="shared" si="1397"/>
        <v>100</v>
      </c>
      <c r="K958" s="137">
        <f t="shared" si="1397"/>
        <v>100</v>
      </c>
      <c r="L958" s="137">
        <f t="shared" si="1397"/>
        <v>100</v>
      </c>
      <c r="M958" s="137">
        <f t="shared" si="1397"/>
        <v>100</v>
      </c>
      <c r="N958" s="137">
        <f t="shared" si="1397"/>
        <v>100</v>
      </c>
      <c r="O958" s="137">
        <f t="shared" si="1397"/>
        <v>100</v>
      </c>
      <c r="P958" s="137">
        <f t="shared" si="1397"/>
        <v>100</v>
      </c>
      <c r="Q958" s="137">
        <f t="shared" si="1397"/>
        <v>100</v>
      </c>
      <c r="R958" s="137">
        <f t="shared" si="1397"/>
        <v>100</v>
      </c>
      <c r="S958" s="137">
        <f t="shared" ref="S958" si="1407">S909/S$909*100</f>
        <v>100</v>
      </c>
      <c r="T958" s="137">
        <f t="shared" ref="T958:U958" si="1408">T909/T$909*100</f>
        <v>100</v>
      </c>
      <c r="U958" s="137">
        <f t="shared" si="1408"/>
        <v>100</v>
      </c>
      <c r="V958" s="137">
        <f t="shared" ref="V958" si="1409">V909/V$909*100</f>
        <v>100</v>
      </c>
    </row>
    <row r="959" spans="1:22" ht="12" customHeight="1">
      <c r="A959" s="73" t="s">
        <v>3</v>
      </c>
      <c r="B959" s="136">
        <f t="shared" si="1354"/>
        <v>32.585312272015607</v>
      </c>
      <c r="C959" s="136">
        <f t="shared" si="1397"/>
        <v>32.829527060711484</v>
      </c>
      <c r="D959" s="136">
        <f t="shared" si="1397"/>
        <v>32.694768868680406</v>
      </c>
      <c r="E959" s="136">
        <f t="shared" si="1397"/>
        <v>33.432199534293147</v>
      </c>
      <c r="F959" s="136">
        <f t="shared" si="1397"/>
        <v>34.138423027703261</v>
      </c>
      <c r="G959" s="136">
        <f t="shared" si="1397"/>
        <v>33.972967624730352</v>
      </c>
      <c r="H959" s="136">
        <f t="shared" si="1397"/>
        <v>33.814200026018199</v>
      </c>
      <c r="I959" s="136">
        <f t="shared" si="1397"/>
        <v>33.918715871347253</v>
      </c>
      <c r="J959" s="136">
        <f t="shared" si="1397"/>
        <v>34.056720435509121</v>
      </c>
      <c r="K959" s="136">
        <f t="shared" si="1397"/>
        <v>33.972109740231076</v>
      </c>
      <c r="L959" s="136">
        <f t="shared" si="1397"/>
        <v>34.033814251614565</v>
      </c>
      <c r="M959" s="136">
        <f t="shared" si="1397"/>
        <v>33.977247290715631</v>
      </c>
      <c r="N959" s="136">
        <f t="shared" si="1397"/>
        <v>33.527585895577488</v>
      </c>
      <c r="O959" s="136">
        <f t="shared" si="1397"/>
        <v>33.249602464959665</v>
      </c>
      <c r="P959" s="136">
        <f t="shared" si="1397"/>
        <v>32.952200031980247</v>
      </c>
      <c r="Q959" s="136">
        <f t="shared" si="1397"/>
        <v>33.157629512467921</v>
      </c>
      <c r="R959" s="136">
        <f t="shared" si="1397"/>
        <v>33.362167738424347</v>
      </c>
      <c r="S959" s="136">
        <f t="shared" ref="S959" si="1410">S910/S$909*100</f>
        <v>33.327142913073452</v>
      </c>
      <c r="T959" s="136">
        <f t="shared" ref="T959:U959" si="1411">T910/T$909*100</f>
        <v>33.66684958866368</v>
      </c>
      <c r="U959" s="136">
        <f t="shared" si="1411"/>
        <v>33.787199062419162</v>
      </c>
      <c r="V959" s="136">
        <f t="shared" ref="V959" si="1412">V910/V$909*100</f>
        <v>34.007055563500479</v>
      </c>
    </row>
    <row r="960" spans="1:22" ht="12" customHeight="1">
      <c r="A960" s="73" t="s">
        <v>4</v>
      </c>
      <c r="B960" s="136">
        <f t="shared" si="1354"/>
        <v>67.414687727984386</v>
      </c>
      <c r="C960" s="136">
        <f t="shared" si="1397"/>
        <v>67.170472939288516</v>
      </c>
      <c r="D960" s="136">
        <f t="shared" si="1397"/>
        <v>67.305231131319601</v>
      </c>
      <c r="E960" s="136">
        <f t="shared" si="1397"/>
        <v>66.567800465706853</v>
      </c>
      <c r="F960" s="136">
        <f t="shared" si="1397"/>
        <v>65.861576972296731</v>
      </c>
      <c r="G960" s="136">
        <f t="shared" si="1397"/>
        <v>66.027032375269656</v>
      </c>
      <c r="H960" s="136">
        <f t="shared" si="1397"/>
        <v>66.185799973981801</v>
      </c>
      <c r="I960" s="136">
        <f t="shared" si="1397"/>
        <v>66.08128412865274</v>
      </c>
      <c r="J960" s="136">
        <f t="shared" si="1397"/>
        <v>65.943279564490894</v>
      </c>
      <c r="K960" s="136">
        <f t="shared" si="1397"/>
        <v>66.027890259768924</v>
      </c>
      <c r="L960" s="136">
        <f t="shared" si="1397"/>
        <v>65.966185748385428</v>
      </c>
      <c r="M960" s="136">
        <f t="shared" si="1397"/>
        <v>66.022752709284362</v>
      </c>
      <c r="N960" s="136">
        <f t="shared" si="1397"/>
        <v>66.472414104422512</v>
      </c>
      <c r="O960" s="136">
        <f t="shared" si="1397"/>
        <v>66.750397535040335</v>
      </c>
      <c r="P960" s="136">
        <f t="shared" si="1397"/>
        <v>67.047799968019746</v>
      </c>
      <c r="Q960" s="136">
        <f t="shared" si="1397"/>
        <v>66.842370487532094</v>
      </c>
      <c r="R960" s="136">
        <f t="shared" si="1397"/>
        <v>66.637832261575667</v>
      </c>
      <c r="S960" s="136">
        <f t="shared" ref="S960" si="1413">S911/S$909*100</f>
        <v>66.672857086926555</v>
      </c>
      <c r="T960" s="136">
        <f t="shared" ref="T960:U960" si="1414">T911/T$909*100</f>
        <v>66.333150411336334</v>
      </c>
      <c r="U960" s="136">
        <f t="shared" si="1414"/>
        <v>66.212800937580823</v>
      </c>
      <c r="V960" s="136">
        <f t="shared" ref="V960" si="1415">V911/V$909*100</f>
        <v>65.992944436499528</v>
      </c>
    </row>
    <row r="961" spans="1:22" ht="12" customHeight="1">
      <c r="A961" s="14"/>
      <c r="B961" s="138"/>
      <c r="C961" s="138"/>
      <c r="D961" s="138"/>
      <c r="E961" s="138"/>
      <c r="F961" s="138"/>
      <c r="G961" s="138"/>
      <c r="H961" s="138"/>
    </row>
    <row r="962" spans="1:22" ht="12" customHeight="1">
      <c r="B962" s="184" t="s">
        <v>95</v>
      </c>
      <c r="C962" s="184"/>
      <c r="D962" s="184"/>
      <c r="E962" s="184"/>
      <c r="F962" s="184"/>
      <c r="G962" s="184"/>
      <c r="H962" s="184"/>
      <c r="I962" s="184"/>
      <c r="J962" s="184"/>
      <c r="K962" s="184"/>
      <c r="L962" s="184"/>
      <c r="M962" s="184"/>
      <c r="N962" s="184"/>
      <c r="O962" s="184"/>
      <c r="P962" s="184"/>
      <c r="Q962" s="184"/>
      <c r="R962" s="184"/>
      <c r="S962" s="184"/>
      <c r="T962" s="184"/>
      <c r="U962" s="184"/>
      <c r="V962" s="184"/>
    </row>
    <row r="963" spans="1:22" ht="12" customHeight="1">
      <c r="A963" s="70" t="s">
        <v>18</v>
      </c>
      <c r="B963" s="136">
        <f t="shared" ref="B963:T963" si="1416">B890/$Q890*100</f>
        <v>65.633146538410614</v>
      </c>
      <c r="C963" s="136">
        <f t="shared" si="1416"/>
        <v>68.329876891850148</v>
      </c>
      <c r="D963" s="136">
        <f t="shared" si="1416"/>
        <v>71.838679786436032</v>
      </c>
      <c r="E963" s="136">
        <f t="shared" si="1416"/>
        <v>77.019282530997657</v>
      </c>
      <c r="F963" s="136">
        <f t="shared" si="1416"/>
        <v>76.942328906146571</v>
      </c>
      <c r="G963" s="136">
        <f t="shared" si="1416"/>
        <v>74.118872170498165</v>
      </c>
      <c r="H963" s="136">
        <f t="shared" si="1416"/>
        <v>73.950491991351541</v>
      </c>
      <c r="I963" s="136">
        <f t="shared" si="1416"/>
        <v>72.761240788951156</v>
      </c>
      <c r="J963" s="136">
        <f t="shared" si="1416"/>
        <v>75.54851520098839</v>
      </c>
      <c r="K963" s="136">
        <f t="shared" si="1416"/>
        <v>80.4869611260645</v>
      </c>
      <c r="L963" s="136">
        <f t="shared" si="1416"/>
        <v>83.215461324626034</v>
      </c>
      <c r="M963" s="136">
        <f t="shared" si="1416"/>
        <v>83.662533645148471</v>
      </c>
      <c r="N963" s="136">
        <f t="shared" si="1416"/>
        <v>86.086219829678328</v>
      </c>
      <c r="O963" s="136">
        <f t="shared" si="1416"/>
        <v>90.338613599258693</v>
      </c>
      <c r="P963" s="136">
        <f t="shared" si="1416"/>
        <v>93.649737457529895</v>
      </c>
      <c r="Q963" s="139">
        <f t="shared" si="1416"/>
        <v>100</v>
      </c>
      <c r="R963" s="136">
        <f t="shared" si="1416"/>
        <v>104.41265498830691</v>
      </c>
      <c r="S963" s="136">
        <f t="shared" si="1416"/>
        <v>109.23461148126901</v>
      </c>
      <c r="T963" s="136">
        <f t="shared" si="1416"/>
        <v>115.16304108017472</v>
      </c>
      <c r="U963" s="136">
        <f t="shared" ref="U963:V963" si="1417">U890/$Q890*100</f>
        <v>119.68477253673389</v>
      </c>
      <c r="V963" s="136">
        <f t="shared" si="1417"/>
        <v>125.42893703393194</v>
      </c>
    </row>
    <row r="964" spans="1:22" ht="12" customHeight="1">
      <c r="A964" s="70" t="s">
        <v>19</v>
      </c>
      <c r="B964" s="136">
        <f t="shared" ref="B964:T964" si="1418">B891/$Q891*100</f>
        <v>82.561426955895968</v>
      </c>
      <c r="C964" s="136">
        <f t="shared" si="1418"/>
        <v>85.002194525942869</v>
      </c>
      <c r="D964" s="136">
        <f t="shared" si="1418"/>
        <v>85.892064910518698</v>
      </c>
      <c r="E964" s="136">
        <f t="shared" si="1418"/>
        <v>87.354983353235653</v>
      </c>
      <c r="F964" s="136">
        <f t="shared" si="1418"/>
        <v>89.890847047472931</v>
      </c>
      <c r="G964" s="136">
        <f t="shared" si="1418"/>
        <v>87.082545808257748</v>
      </c>
      <c r="H964" s="136">
        <f t="shared" si="1418"/>
        <v>85.799538951846969</v>
      </c>
      <c r="I964" s="136">
        <f t="shared" si="1418"/>
        <v>84.480648630694901</v>
      </c>
      <c r="J964" s="136">
        <f t="shared" si="1418"/>
        <v>86.94563506812915</v>
      </c>
      <c r="K964" s="136">
        <f t="shared" si="1418"/>
        <v>88.159939423175786</v>
      </c>
      <c r="L964" s="136">
        <f t="shared" si="1418"/>
        <v>89.924753461815257</v>
      </c>
      <c r="M964" s="136">
        <f t="shared" si="1418"/>
        <v>90.376015215379866</v>
      </c>
      <c r="N964" s="136">
        <f t="shared" si="1418"/>
        <v>88.810290151916561</v>
      </c>
      <c r="O964" s="136">
        <f t="shared" si="1418"/>
        <v>90.646871120038597</v>
      </c>
      <c r="P964" s="136">
        <f t="shared" si="1418"/>
        <v>93.685795288293491</v>
      </c>
      <c r="Q964" s="139">
        <f t="shared" si="1418"/>
        <v>100</v>
      </c>
      <c r="R964" s="136">
        <f t="shared" si="1418"/>
        <v>101.04991261437237</v>
      </c>
      <c r="S964" s="136">
        <f t="shared" si="1418"/>
        <v>106.95348395821307</v>
      </c>
      <c r="T964" s="136">
        <f t="shared" si="1418"/>
        <v>112.96134471059938</v>
      </c>
      <c r="U964" s="136">
        <f t="shared" ref="U964:V964" si="1419">U891/$Q891*100</f>
        <v>118.38577789024998</v>
      </c>
      <c r="V964" s="136">
        <f t="shared" si="1419"/>
        <v>122.00140765988408</v>
      </c>
    </row>
    <row r="965" spans="1:22" ht="12" customHeight="1">
      <c r="A965" s="70" t="s">
        <v>20</v>
      </c>
      <c r="B965" s="136">
        <f t="shared" ref="B965:T965" si="1420">B892/$Q892*100</f>
        <v>86.833930979416763</v>
      </c>
      <c r="C965" s="136">
        <f t="shared" si="1420"/>
        <v>89.289760936779729</v>
      </c>
      <c r="D965" s="136">
        <f t="shared" si="1420"/>
        <v>91.013911247761527</v>
      </c>
      <c r="E965" s="136">
        <f t="shared" si="1420"/>
        <v>90.185583828659162</v>
      </c>
      <c r="F965" s="136">
        <f t="shared" si="1420"/>
        <v>92.690814727799392</v>
      </c>
      <c r="G965" s="136">
        <f t="shared" si="1420"/>
        <v>91.15306680759339</v>
      </c>
      <c r="H965" s="136">
        <f t="shared" si="1420"/>
        <v>89.906985494217665</v>
      </c>
      <c r="I965" s="136">
        <f t="shared" si="1420"/>
        <v>88.853912511506536</v>
      </c>
      <c r="J965" s="136">
        <f t="shared" si="1420"/>
        <v>96.035287207597406</v>
      </c>
      <c r="K965" s="136">
        <f t="shared" si="1420"/>
        <v>97.138909991196869</v>
      </c>
      <c r="L965" s="136">
        <f t="shared" si="1420"/>
        <v>97.058202638642172</v>
      </c>
      <c r="M965" s="136">
        <f t="shared" si="1420"/>
        <v>97.026896227864725</v>
      </c>
      <c r="N965" s="136">
        <f t="shared" si="1420"/>
        <v>96.013889706653202</v>
      </c>
      <c r="O965" s="136">
        <f t="shared" si="1420"/>
        <v>95.963627120542611</v>
      </c>
      <c r="P965" s="136">
        <f t="shared" si="1420"/>
        <v>97.682751172913356</v>
      </c>
      <c r="Q965" s="139">
        <f t="shared" si="1420"/>
        <v>100</v>
      </c>
      <c r="R965" s="136">
        <f t="shared" si="1420"/>
        <v>103.71426150618302</v>
      </c>
      <c r="S965" s="136">
        <f t="shared" si="1420"/>
        <v>107.38400472181095</v>
      </c>
      <c r="T965" s="136">
        <f t="shared" si="1420"/>
        <v>111.48270320804548</v>
      </c>
      <c r="U965" s="136">
        <f t="shared" ref="U965:V965" si="1421">U892/$Q892*100</f>
        <v>116.95514997637659</v>
      </c>
      <c r="V965" s="136">
        <f t="shared" si="1421"/>
        <v>121.0381952572224</v>
      </c>
    </row>
    <row r="966" spans="1:22" ht="12" customHeight="1">
      <c r="A966" s="70" t="s">
        <v>21</v>
      </c>
      <c r="B966" s="136">
        <f t="shared" ref="B966:T966" si="1422">B893/$Q893*100</f>
        <v>64.472821860029541</v>
      </c>
      <c r="C966" s="136">
        <f t="shared" si="1422"/>
        <v>67.557437257365109</v>
      </c>
      <c r="D966" s="136">
        <f t="shared" si="1422"/>
        <v>69.839879572064106</v>
      </c>
      <c r="E966" s="136">
        <f t="shared" si="1422"/>
        <v>70.84522794382309</v>
      </c>
      <c r="F966" s="136">
        <f t="shared" si="1422"/>
        <v>72.985844425936108</v>
      </c>
      <c r="G966" s="136">
        <f t="shared" si="1422"/>
        <v>73.675405702908776</v>
      </c>
      <c r="H966" s="136">
        <f t="shared" si="1422"/>
        <v>74.362762147660916</v>
      </c>
      <c r="I966" s="136">
        <f t="shared" si="1422"/>
        <v>77.508837243143944</v>
      </c>
      <c r="J966" s="136">
        <f t="shared" si="1422"/>
        <v>80.712293097166409</v>
      </c>
      <c r="K966" s="136">
        <f t="shared" si="1422"/>
        <v>85.673000230956191</v>
      </c>
      <c r="L966" s="136">
        <f t="shared" si="1422"/>
        <v>87.590267209128896</v>
      </c>
      <c r="M966" s="136">
        <f t="shared" si="1422"/>
        <v>88.797853816316547</v>
      </c>
      <c r="N966" s="136">
        <f t="shared" si="1422"/>
        <v>88.368793466200202</v>
      </c>
      <c r="O966" s="136">
        <f t="shared" si="1422"/>
        <v>92.319963047011981</v>
      </c>
      <c r="P966" s="136">
        <f t="shared" si="1422"/>
        <v>95.368033350292166</v>
      </c>
      <c r="Q966" s="139">
        <f t="shared" si="1422"/>
        <v>100</v>
      </c>
      <c r="R966" s="136">
        <f t="shared" si="1422"/>
        <v>108.03826706801965</v>
      </c>
      <c r="S966" s="136">
        <f t="shared" si="1422"/>
        <v>115.58832916160704</v>
      </c>
      <c r="T966" s="136">
        <f t="shared" si="1422"/>
        <v>123.17592852374908</v>
      </c>
      <c r="U966" s="136">
        <f t="shared" ref="U966:V966" si="1423">U893/$Q893*100</f>
        <v>131.65323280768297</v>
      </c>
      <c r="V966" s="136">
        <f t="shared" si="1423"/>
        <v>141.13075922846306</v>
      </c>
    </row>
    <row r="967" spans="1:22" ht="12" customHeight="1">
      <c r="A967" s="70"/>
      <c r="B967" s="136"/>
      <c r="C967" s="136"/>
      <c r="D967" s="136"/>
      <c r="E967" s="136"/>
      <c r="F967" s="136"/>
      <c r="G967" s="136"/>
      <c r="H967" s="136"/>
      <c r="I967" s="136"/>
      <c r="J967" s="136"/>
      <c r="K967" s="136"/>
      <c r="L967" s="136"/>
      <c r="M967" s="136"/>
      <c r="N967" s="136"/>
      <c r="O967" s="136"/>
      <c r="P967" s="136"/>
      <c r="Q967" s="139"/>
      <c r="R967" s="136"/>
      <c r="S967" s="136"/>
      <c r="T967" s="136"/>
      <c r="U967" s="136"/>
      <c r="V967" s="136"/>
    </row>
    <row r="968" spans="1:22" ht="12" customHeight="1">
      <c r="A968" s="70" t="s">
        <v>22</v>
      </c>
      <c r="B968" s="136">
        <f t="shared" ref="B968:T968" si="1424">B895/$Q895*100</f>
        <v>70.35110198641749</v>
      </c>
      <c r="C968" s="136">
        <f t="shared" si="1424"/>
        <v>73.302186333212475</v>
      </c>
      <c r="D968" s="136">
        <f t="shared" si="1424"/>
        <v>73.789603402487174</v>
      </c>
      <c r="E968" s="136">
        <f t="shared" si="1424"/>
        <v>75.288236331742496</v>
      </c>
      <c r="F968" s="136">
        <f t="shared" si="1424"/>
        <v>76.889522064227819</v>
      </c>
      <c r="G968" s="136">
        <f t="shared" si="1424"/>
        <v>76.800098977881873</v>
      </c>
      <c r="H968" s="136">
        <f t="shared" si="1424"/>
        <v>77.296458355791174</v>
      </c>
      <c r="I968" s="136">
        <f t="shared" si="1424"/>
        <v>77.545005536881504</v>
      </c>
      <c r="J968" s="136">
        <f t="shared" si="1424"/>
        <v>80.397356996560262</v>
      </c>
      <c r="K968" s="136">
        <f t="shared" si="1424"/>
        <v>85.15638015346471</v>
      </c>
      <c r="L968" s="136">
        <f t="shared" si="1424"/>
        <v>87.253780269102236</v>
      </c>
      <c r="M968" s="136">
        <f t="shared" si="1424"/>
        <v>89.909033446684234</v>
      </c>
      <c r="N968" s="136">
        <f t="shared" si="1424"/>
        <v>90.88117264290544</v>
      </c>
      <c r="O968" s="136">
        <f t="shared" si="1424"/>
        <v>94.398317376008151</v>
      </c>
      <c r="P968" s="136">
        <f t="shared" si="1424"/>
        <v>97.539517654322196</v>
      </c>
      <c r="Q968" s="139">
        <f t="shared" si="1424"/>
        <v>100</v>
      </c>
      <c r="R968" s="136">
        <f t="shared" si="1424"/>
        <v>107.69932773438649</v>
      </c>
      <c r="S968" s="136">
        <f t="shared" si="1424"/>
        <v>111.22149486000998</v>
      </c>
      <c r="T968" s="136">
        <f t="shared" si="1424"/>
        <v>116.13339474535245</v>
      </c>
      <c r="U968" s="136">
        <f t="shared" ref="U968:V968" si="1425">U895/$Q895*100</f>
        <v>123.67568084043002</v>
      </c>
      <c r="V968" s="136">
        <f t="shared" si="1425"/>
        <v>128.17072214654607</v>
      </c>
    </row>
    <row r="969" spans="1:22" ht="12" customHeight="1">
      <c r="A969" s="70" t="s">
        <v>23</v>
      </c>
      <c r="B969" s="136">
        <f t="shared" ref="B969:T969" si="1426">B896/$Q896*100</f>
        <v>68.389121086200234</v>
      </c>
      <c r="C969" s="136">
        <f t="shared" si="1426"/>
        <v>73.115728884808661</v>
      </c>
      <c r="D969" s="136">
        <f t="shared" si="1426"/>
        <v>76.314112630459988</v>
      </c>
      <c r="E969" s="136">
        <f t="shared" si="1426"/>
        <v>76.708210523772706</v>
      </c>
      <c r="F969" s="136">
        <f t="shared" si="1426"/>
        <v>76.343707721298799</v>
      </c>
      <c r="G969" s="136">
        <f t="shared" si="1426"/>
        <v>78.245494298415139</v>
      </c>
      <c r="H969" s="136">
        <f t="shared" si="1426"/>
        <v>83.292363258600687</v>
      </c>
      <c r="I969" s="136">
        <f t="shared" si="1426"/>
        <v>84.858940133359098</v>
      </c>
      <c r="J969" s="136">
        <f t="shared" si="1426"/>
        <v>88.646658774642447</v>
      </c>
      <c r="K969" s="136">
        <f t="shared" si="1426"/>
        <v>92.051302183996896</v>
      </c>
      <c r="L969" s="136">
        <f t="shared" si="1426"/>
        <v>86.0228123792037</v>
      </c>
      <c r="M969" s="136">
        <f t="shared" si="1426"/>
        <v>86.429895873598753</v>
      </c>
      <c r="N969" s="136">
        <f t="shared" si="1426"/>
        <v>86.120808368766916</v>
      </c>
      <c r="O969" s="136">
        <f t="shared" si="1426"/>
        <v>90.18167761886356</v>
      </c>
      <c r="P969" s="136">
        <f t="shared" si="1426"/>
        <v>94.490632247777341</v>
      </c>
      <c r="Q969" s="139">
        <f t="shared" si="1426"/>
        <v>100</v>
      </c>
      <c r="R969" s="136">
        <f t="shared" si="1426"/>
        <v>103.37595429068418</v>
      </c>
      <c r="S969" s="136">
        <f t="shared" si="1426"/>
        <v>110.42547472941631</v>
      </c>
      <c r="T969" s="136">
        <f t="shared" si="1426"/>
        <v>115.04925468689599</v>
      </c>
      <c r="U969" s="136">
        <f t="shared" ref="U969:V969" si="1427">U896/$Q896*100</f>
        <v>120.08751691148048</v>
      </c>
      <c r="V969" s="136">
        <f t="shared" si="1427"/>
        <v>125.28130435833009</v>
      </c>
    </row>
    <row r="970" spans="1:22" ht="12" customHeight="1">
      <c r="A970" s="70" t="s">
        <v>24</v>
      </c>
      <c r="B970" s="136">
        <f t="shared" ref="B970:T970" si="1428">B897/$Q897*100</f>
        <v>84.908512134634606</v>
      </c>
      <c r="C970" s="136">
        <f t="shared" si="1428"/>
        <v>79.932304326189524</v>
      </c>
      <c r="D970" s="136">
        <f t="shared" si="1428"/>
        <v>84.241220331733487</v>
      </c>
      <c r="E970" s="136">
        <f t="shared" si="1428"/>
        <v>87.018963836691384</v>
      </c>
      <c r="F970" s="136">
        <f t="shared" si="1428"/>
        <v>82.818624124500829</v>
      </c>
      <c r="G970" s="136">
        <f t="shared" si="1428"/>
        <v>91.684248623260828</v>
      </c>
      <c r="H970" s="136">
        <f t="shared" si="1428"/>
        <v>88.519907710150648</v>
      </c>
      <c r="I970" s="136">
        <f t="shared" si="1428"/>
        <v>86.044450476460739</v>
      </c>
      <c r="J970" s="136">
        <f t="shared" si="1428"/>
        <v>88.523609174696787</v>
      </c>
      <c r="K970" s="136">
        <f t="shared" si="1428"/>
        <v>92.843218300040718</v>
      </c>
      <c r="L970" s="136">
        <f t="shared" si="1428"/>
        <v>95.276725602207719</v>
      </c>
      <c r="M970" s="136">
        <f t="shared" si="1428"/>
        <v>95.272612863823127</v>
      </c>
      <c r="N970" s="136">
        <f t="shared" si="1428"/>
        <v>94.266637054950309</v>
      </c>
      <c r="O970" s="136">
        <f t="shared" si="1428"/>
        <v>96.850464945074393</v>
      </c>
      <c r="P970" s="136">
        <f t="shared" si="1428"/>
        <v>96.817563037997587</v>
      </c>
      <c r="Q970" s="139">
        <f t="shared" si="1428"/>
        <v>100</v>
      </c>
      <c r="R970" s="136">
        <f t="shared" si="1428"/>
        <v>100.43512772109054</v>
      </c>
      <c r="S970" s="136">
        <f t="shared" si="1428"/>
        <v>108.45599575565399</v>
      </c>
      <c r="T970" s="136">
        <f t="shared" si="1428"/>
        <v>110.5927689833722</v>
      </c>
      <c r="U970" s="136">
        <f t="shared" ref="U970:V970" si="1429">U897/$Q897*100</f>
        <v>117.00781831566911</v>
      </c>
      <c r="V970" s="136">
        <f t="shared" si="1429"/>
        <v>119.38806565575557</v>
      </c>
    </row>
    <row r="971" spans="1:22" ht="12" customHeight="1">
      <c r="A971" s="70" t="s">
        <v>25</v>
      </c>
      <c r="B971" s="136">
        <f t="shared" ref="B971:T971" si="1430">B898/$Q898*100</f>
        <v>72.180482406875839</v>
      </c>
      <c r="C971" s="136">
        <f t="shared" si="1430"/>
        <v>73.195550341545399</v>
      </c>
      <c r="D971" s="136">
        <f t="shared" si="1430"/>
        <v>75.715747697376628</v>
      </c>
      <c r="E971" s="136">
        <f t="shared" si="1430"/>
        <v>75.343625456572568</v>
      </c>
      <c r="F971" s="136">
        <f t="shared" si="1430"/>
        <v>73.778382381083134</v>
      </c>
      <c r="G971" s="136">
        <f t="shared" si="1430"/>
        <v>72.172162177903132</v>
      </c>
      <c r="H971" s="136">
        <f t="shared" si="1430"/>
        <v>71.958748304753357</v>
      </c>
      <c r="I971" s="136">
        <f t="shared" si="1430"/>
        <v>72.604398073034986</v>
      </c>
      <c r="J971" s="136">
        <f t="shared" si="1430"/>
        <v>75.47695712586011</v>
      </c>
      <c r="K971" s="136">
        <f t="shared" si="1430"/>
        <v>80.414389003985391</v>
      </c>
      <c r="L971" s="136">
        <f t="shared" si="1430"/>
        <v>82.302664969339972</v>
      </c>
      <c r="M971" s="136">
        <f t="shared" si="1430"/>
        <v>83.568587807536474</v>
      </c>
      <c r="N971" s="136">
        <f t="shared" si="1430"/>
        <v>86.142034628792985</v>
      </c>
      <c r="O971" s="136">
        <f t="shared" si="1430"/>
        <v>88.902478596210983</v>
      </c>
      <c r="P971" s="136">
        <f t="shared" si="1430"/>
        <v>95.412641755901134</v>
      </c>
      <c r="Q971" s="139">
        <f t="shared" si="1430"/>
        <v>100</v>
      </c>
      <c r="R971" s="136">
        <f t="shared" si="1430"/>
        <v>103.874730632587</v>
      </c>
      <c r="S971" s="136">
        <f t="shared" si="1430"/>
        <v>109.86446347003469</v>
      </c>
      <c r="T971" s="136">
        <f t="shared" si="1430"/>
        <v>114.30392964414382</v>
      </c>
      <c r="U971" s="136">
        <f t="shared" ref="U971:V971" si="1431">U898/$Q898*100</f>
        <v>121.47846308730416</v>
      </c>
      <c r="V971" s="136">
        <f t="shared" si="1431"/>
        <v>127.53746183094961</v>
      </c>
    </row>
    <row r="972" spans="1:22" ht="12" customHeight="1">
      <c r="A972" s="70" t="s">
        <v>26</v>
      </c>
      <c r="B972" s="136">
        <f t="shared" ref="B972:T972" si="1432">B899/$Q899*100</f>
        <v>77.150508823174292</v>
      </c>
      <c r="C972" s="136">
        <f t="shared" si="1432"/>
        <v>80.512228443357898</v>
      </c>
      <c r="D972" s="136">
        <f t="shared" si="1432"/>
        <v>84.716582575061778</v>
      </c>
      <c r="E972" s="136">
        <f t="shared" si="1432"/>
        <v>82.999974223062765</v>
      </c>
      <c r="F972" s="136">
        <f t="shared" si="1432"/>
        <v>83.006079287145582</v>
      </c>
      <c r="G972" s="136">
        <f t="shared" si="1432"/>
        <v>82.640589450720611</v>
      </c>
      <c r="H972" s="136">
        <f t="shared" si="1432"/>
        <v>82.104293488067313</v>
      </c>
      <c r="I972" s="136">
        <f t="shared" si="1432"/>
        <v>81.662151180380235</v>
      </c>
      <c r="J972" s="136">
        <f t="shared" si="1432"/>
        <v>86.812790244921601</v>
      </c>
      <c r="K972" s="136">
        <f t="shared" si="1432"/>
        <v>91.569313505894115</v>
      </c>
      <c r="L972" s="136">
        <f t="shared" si="1432"/>
        <v>91.350073871275413</v>
      </c>
      <c r="M972" s="136">
        <f t="shared" si="1432"/>
        <v>88.523293532837783</v>
      </c>
      <c r="N972" s="136">
        <f t="shared" si="1432"/>
        <v>86.861359421402739</v>
      </c>
      <c r="O972" s="136">
        <f t="shared" si="1432"/>
        <v>92.186331982531385</v>
      </c>
      <c r="P972" s="136">
        <f t="shared" si="1432"/>
        <v>98.118147913492606</v>
      </c>
      <c r="Q972" s="139">
        <f t="shared" si="1432"/>
        <v>100</v>
      </c>
      <c r="R972" s="136">
        <f t="shared" si="1432"/>
        <v>104.88228758107864</v>
      </c>
      <c r="S972" s="136">
        <f t="shared" si="1432"/>
        <v>110.74491278576788</v>
      </c>
      <c r="T972" s="136">
        <f t="shared" si="1432"/>
        <v>115.27554867567594</v>
      </c>
      <c r="U972" s="136">
        <f t="shared" ref="U972:V972" si="1433">U899/$Q899*100</f>
        <v>121.95340343755809</v>
      </c>
      <c r="V972" s="136">
        <f t="shared" si="1433"/>
        <v>127.52352823863475</v>
      </c>
    </row>
    <row r="973" spans="1:22" ht="12" customHeight="1">
      <c r="A973" s="70" t="s">
        <v>27</v>
      </c>
      <c r="B973" s="136">
        <f t="shared" ref="B973:T973" si="1434">B900/$Q900*100</f>
        <v>68.400849889503363</v>
      </c>
      <c r="C973" s="136">
        <f t="shared" si="1434"/>
        <v>68.865238090002521</v>
      </c>
      <c r="D973" s="136">
        <f t="shared" si="1434"/>
        <v>69.87963563598781</v>
      </c>
      <c r="E973" s="136">
        <f t="shared" si="1434"/>
        <v>69.902037315976386</v>
      </c>
      <c r="F973" s="136">
        <f t="shared" si="1434"/>
        <v>71.327498818070865</v>
      </c>
      <c r="G973" s="136">
        <f t="shared" si="1434"/>
        <v>70.43500489263684</v>
      </c>
      <c r="H973" s="136">
        <f t="shared" si="1434"/>
        <v>70.44751135201696</v>
      </c>
      <c r="I973" s="136">
        <f t="shared" si="1434"/>
        <v>71.528151902631038</v>
      </c>
      <c r="J973" s="136">
        <f t="shared" si="1434"/>
        <v>73.416902136268163</v>
      </c>
      <c r="K973" s="136">
        <f t="shared" si="1434"/>
        <v>78.626735786615058</v>
      </c>
      <c r="L973" s="136">
        <f t="shared" si="1434"/>
        <v>82.955619935571121</v>
      </c>
      <c r="M973" s="136">
        <f t="shared" si="1434"/>
        <v>83.837394038679321</v>
      </c>
      <c r="N973" s="136">
        <f t="shared" si="1434"/>
        <v>88.295740657262542</v>
      </c>
      <c r="O973" s="136">
        <f t="shared" si="1434"/>
        <v>95.685683814717478</v>
      </c>
      <c r="P973" s="136">
        <f t="shared" si="1434"/>
        <v>95.423048167734976</v>
      </c>
      <c r="Q973" s="139">
        <f t="shared" si="1434"/>
        <v>100</v>
      </c>
      <c r="R973" s="136">
        <f t="shared" si="1434"/>
        <v>105.93012325047002</v>
      </c>
      <c r="S973" s="136">
        <f t="shared" si="1434"/>
        <v>115.20180752696447</v>
      </c>
      <c r="T973" s="136">
        <f t="shared" si="1434"/>
        <v>120.12206854089476</v>
      </c>
      <c r="U973" s="136">
        <f t="shared" ref="U973:V973" si="1435">U900/$Q900*100</f>
        <v>126.83982386507317</v>
      </c>
      <c r="V973" s="136">
        <f t="shared" si="1435"/>
        <v>132.25374644046923</v>
      </c>
    </row>
    <row r="974" spans="1:22" ht="12" customHeight="1">
      <c r="A974" s="70" t="s">
        <v>28</v>
      </c>
      <c r="B974" s="136">
        <f t="shared" ref="B974:T974" si="1436">B901/$Q901*100</f>
        <v>73.647952599756024</v>
      </c>
      <c r="C974" s="136">
        <f t="shared" si="1436"/>
        <v>77.805841647714374</v>
      </c>
      <c r="D974" s="136">
        <f t="shared" si="1436"/>
        <v>78.321138417624198</v>
      </c>
      <c r="E974" s="136">
        <f t="shared" si="1436"/>
        <v>74.639501820965251</v>
      </c>
      <c r="F974" s="136">
        <f t="shared" si="1436"/>
        <v>77.082529101252732</v>
      </c>
      <c r="G974" s="136">
        <f t="shared" si="1436"/>
        <v>76.226201164270705</v>
      </c>
      <c r="H974" s="136">
        <f t="shared" si="1436"/>
        <v>75.84987569788963</v>
      </c>
      <c r="I974" s="136">
        <f t="shared" si="1436"/>
        <v>75.956420363928345</v>
      </c>
      <c r="J974" s="136">
        <f t="shared" si="1436"/>
        <v>79.241216682732926</v>
      </c>
      <c r="K974" s="136">
        <f t="shared" si="1436"/>
        <v>81.551669751241363</v>
      </c>
      <c r="L974" s="136">
        <f t="shared" si="1436"/>
        <v>82.53241009328724</v>
      </c>
      <c r="M974" s="136">
        <f t="shared" si="1436"/>
        <v>86.327650215846703</v>
      </c>
      <c r="N974" s="136">
        <f t="shared" si="1436"/>
        <v>89.529504931275383</v>
      </c>
      <c r="O974" s="136">
        <f t="shared" si="1436"/>
        <v>92.364298933891561</v>
      </c>
      <c r="P974" s="136">
        <f t="shared" si="1436"/>
        <v>96.726012560358754</v>
      </c>
      <c r="Q974" s="139">
        <f t="shared" si="1436"/>
        <v>100</v>
      </c>
      <c r="R974" s="136">
        <f t="shared" si="1436"/>
        <v>101.50574304426566</v>
      </c>
      <c r="S974" s="136">
        <f t="shared" si="1436"/>
        <v>106.19856131612441</v>
      </c>
      <c r="T974" s="136">
        <f t="shared" si="1436"/>
        <v>111.19071936399672</v>
      </c>
      <c r="U974" s="136">
        <f t="shared" ref="U974:V974" si="1437">U901/$Q901*100</f>
        <v>115.67353655496757</v>
      </c>
      <c r="V974" s="136">
        <f t="shared" si="1437"/>
        <v>119.55613006831653</v>
      </c>
    </row>
    <row r="975" spans="1:22" ht="12" customHeight="1">
      <c r="A975" s="70" t="s">
        <v>29</v>
      </c>
      <c r="B975" s="136">
        <f t="shared" ref="B975:T975" si="1438">B902/$Q902*100</f>
        <v>74.099540213031133</v>
      </c>
      <c r="C975" s="136">
        <f t="shared" si="1438"/>
        <v>75.741524314247116</v>
      </c>
      <c r="D975" s="136">
        <f t="shared" si="1438"/>
        <v>78.663894678410955</v>
      </c>
      <c r="E975" s="136">
        <f t="shared" si="1438"/>
        <v>78.339215953246267</v>
      </c>
      <c r="F975" s="136">
        <f t="shared" si="1438"/>
        <v>78.516610982519722</v>
      </c>
      <c r="G975" s="136">
        <f t="shared" si="1438"/>
        <v>75.960027859529319</v>
      </c>
      <c r="H975" s="136">
        <f t="shared" si="1438"/>
        <v>76.181804375831334</v>
      </c>
      <c r="I975" s="136">
        <f t="shared" si="1438"/>
        <v>75.195592748143582</v>
      </c>
      <c r="J975" s="136">
        <f t="shared" si="1438"/>
        <v>76.619073304077332</v>
      </c>
      <c r="K975" s="136">
        <f t="shared" si="1438"/>
        <v>79.868086176017755</v>
      </c>
      <c r="L975" s="136">
        <f t="shared" si="1438"/>
        <v>82.42794227002797</v>
      </c>
      <c r="M975" s="136">
        <f t="shared" si="1438"/>
        <v>84.617167125755401</v>
      </c>
      <c r="N975" s="136">
        <f t="shared" si="1438"/>
        <v>86.440604740309382</v>
      </c>
      <c r="O975" s="136">
        <f t="shared" si="1438"/>
        <v>89.875522366174764</v>
      </c>
      <c r="P975" s="136">
        <f t="shared" si="1438"/>
        <v>94.97978613098168</v>
      </c>
      <c r="Q975" s="139">
        <f t="shared" si="1438"/>
        <v>100</v>
      </c>
      <c r="R975" s="136">
        <f t="shared" si="1438"/>
        <v>104.5712931639418</v>
      </c>
      <c r="S975" s="136">
        <f t="shared" si="1438"/>
        <v>111.38273861267925</v>
      </c>
      <c r="T975" s="136">
        <f t="shared" si="1438"/>
        <v>115.96450528388442</v>
      </c>
      <c r="U975" s="136">
        <f t="shared" ref="U975:V975" si="1439">U902/$Q902*100</f>
        <v>121.20021156484673</v>
      </c>
      <c r="V975" s="136">
        <f t="shared" si="1439"/>
        <v>126.61710952146545</v>
      </c>
    </row>
    <row r="976" spans="1:22" ht="12" customHeight="1">
      <c r="A976" s="70" t="s">
        <v>30</v>
      </c>
      <c r="B976" s="136">
        <f t="shared" ref="B976:T976" si="1440">B903/$Q903*100</f>
        <v>74.067679558011037</v>
      </c>
      <c r="C976" s="136">
        <f t="shared" si="1440"/>
        <v>78.020952088631645</v>
      </c>
      <c r="D976" s="136">
        <f t="shared" si="1440"/>
        <v>80.529977491303455</v>
      </c>
      <c r="E976" s="136">
        <f t="shared" si="1440"/>
        <v>78.941762401707152</v>
      </c>
      <c r="F976" s="136">
        <f t="shared" si="1440"/>
        <v>77.268408898243152</v>
      </c>
      <c r="G976" s="136">
        <f t="shared" si="1440"/>
        <v>72.339333216405038</v>
      </c>
      <c r="H976" s="136">
        <f t="shared" si="1440"/>
        <v>73.721827589230898</v>
      </c>
      <c r="I976" s="136">
        <f t="shared" si="1440"/>
        <v>73.01294980852991</v>
      </c>
      <c r="J976" s="136">
        <f t="shared" si="1440"/>
        <v>76.179514162939569</v>
      </c>
      <c r="K976" s="136">
        <f t="shared" si="1440"/>
        <v>80.412683796661682</v>
      </c>
      <c r="L976" s="136">
        <f t="shared" si="1440"/>
        <v>81.985734748165683</v>
      </c>
      <c r="M976" s="136">
        <f t="shared" si="1440"/>
        <v>82.149982460755936</v>
      </c>
      <c r="N976" s="136">
        <f t="shared" si="1440"/>
        <v>84.983301178052557</v>
      </c>
      <c r="O976" s="136">
        <f t="shared" si="1440"/>
        <v>89.38766114180477</v>
      </c>
      <c r="P976" s="136">
        <f t="shared" si="1440"/>
        <v>94.532323365196291</v>
      </c>
      <c r="Q976" s="139">
        <f t="shared" si="1440"/>
        <v>100</v>
      </c>
      <c r="R976" s="136">
        <f t="shared" si="1440"/>
        <v>103.30084919173315</v>
      </c>
      <c r="S976" s="136">
        <f t="shared" si="1440"/>
        <v>110.38140547809057</v>
      </c>
      <c r="T976" s="136">
        <f t="shared" si="1440"/>
        <v>115.12229968721681</v>
      </c>
      <c r="U976" s="136">
        <f t="shared" ref="U976:V976" si="1441">U903/$Q903*100</f>
        <v>121.61547399807067</v>
      </c>
      <c r="V976" s="136">
        <f t="shared" si="1441"/>
        <v>126.23395889970475</v>
      </c>
    </row>
    <row r="977" spans="1:22" ht="12" customHeight="1">
      <c r="A977" s="70" t="s">
        <v>31</v>
      </c>
      <c r="B977" s="136">
        <f t="shared" ref="B977:T977" si="1442">B904/$Q904*100</f>
        <v>69.413846962222109</v>
      </c>
      <c r="C977" s="136">
        <f t="shared" si="1442"/>
        <v>67.944045585004758</v>
      </c>
      <c r="D977" s="136">
        <f t="shared" si="1442"/>
        <v>70.065542271819467</v>
      </c>
      <c r="E977" s="136">
        <f t="shared" si="1442"/>
        <v>67.196038846811916</v>
      </c>
      <c r="F977" s="136">
        <f t="shared" si="1442"/>
        <v>67.013997020477902</v>
      </c>
      <c r="G977" s="136">
        <f t="shared" si="1442"/>
        <v>68.801109084416183</v>
      </c>
      <c r="H977" s="136">
        <f t="shared" si="1442"/>
        <v>67.870940280902317</v>
      </c>
      <c r="I977" s="136">
        <f t="shared" si="1442"/>
        <v>70.226902992387679</v>
      </c>
      <c r="J977" s="136">
        <f t="shared" si="1442"/>
        <v>72.816490055634574</v>
      </c>
      <c r="K977" s="136">
        <f t="shared" si="1442"/>
        <v>74.707849321311031</v>
      </c>
      <c r="L977" s="136">
        <f t="shared" si="1442"/>
        <v>77.648654465615849</v>
      </c>
      <c r="M977" s="136">
        <f t="shared" si="1442"/>
        <v>80.716431980203851</v>
      </c>
      <c r="N977" s="136">
        <f t="shared" si="1442"/>
        <v>83.24481739906237</v>
      </c>
      <c r="O977" s="136">
        <f t="shared" si="1442"/>
        <v>88.434091600465081</v>
      </c>
      <c r="P977" s="136">
        <f t="shared" si="1442"/>
        <v>93.970495757367331</v>
      </c>
      <c r="Q977" s="139">
        <f t="shared" si="1442"/>
        <v>100</v>
      </c>
      <c r="R977" s="136">
        <f t="shared" si="1442"/>
        <v>102.477043371405</v>
      </c>
      <c r="S977" s="136">
        <f t="shared" si="1442"/>
        <v>108.49801064595989</v>
      </c>
      <c r="T977" s="136">
        <f t="shared" si="1442"/>
        <v>112.92184345605325</v>
      </c>
      <c r="U977" s="136">
        <f t="shared" ref="U977:V977" si="1443">U904/$Q904*100</f>
        <v>117.43164714185916</v>
      </c>
      <c r="V977" s="136">
        <f t="shared" si="1443"/>
        <v>123.39730448238919</v>
      </c>
    </row>
    <row r="978" spans="1:22" ht="12" customHeight="1">
      <c r="A978" s="70" t="s">
        <v>32</v>
      </c>
      <c r="B978" s="136">
        <f t="shared" ref="B978:T978" si="1444">B905/$Q905*100</f>
        <v>79.27395169872085</v>
      </c>
      <c r="C978" s="136">
        <f t="shared" si="1444"/>
        <v>82.147437797826157</v>
      </c>
      <c r="D978" s="136">
        <f t="shared" si="1444"/>
        <v>86.079133210796172</v>
      </c>
      <c r="E978" s="136">
        <f t="shared" si="1444"/>
        <v>80.68947439046083</v>
      </c>
      <c r="F978" s="136">
        <f t="shared" si="1444"/>
        <v>80.567769397123399</v>
      </c>
      <c r="G978" s="136">
        <f t="shared" si="1444"/>
        <v>76.968422235190218</v>
      </c>
      <c r="H978" s="136">
        <f t="shared" si="1444"/>
        <v>78.570871314133058</v>
      </c>
      <c r="I978" s="136">
        <f t="shared" si="1444"/>
        <v>78.238210999010747</v>
      </c>
      <c r="J978" s="136">
        <f t="shared" si="1444"/>
        <v>82.003888318505091</v>
      </c>
      <c r="K978" s="136">
        <f t="shared" si="1444"/>
        <v>83.151035896731756</v>
      </c>
      <c r="L978" s="136">
        <f t="shared" si="1444"/>
        <v>85.348279122600616</v>
      </c>
      <c r="M978" s="136">
        <f t="shared" si="1444"/>
        <v>90.060758877443064</v>
      </c>
      <c r="N978" s="136">
        <f t="shared" si="1444"/>
        <v>92.836880981878437</v>
      </c>
      <c r="O978" s="136">
        <f t="shared" si="1444"/>
        <v>90.85028101370898</v>
      </c>
      <c r="P978" s="136">
        <f t="shared" si="1444"/>
        <v>95.133360586930124</v>
      </c>
      <c r="Q978" s="139">
        <f t="shared" si="1444"/>
        <v>100</v>
      </c>
      <c r="R978" s="136">
        <f t="shared" si="1444"/>
        <v>105.78754052932311</v>
      </c>
      <c r="S978" s="136">
        <f t="shared" si="1444"/>
        <v>111.0508133950388</v>
      </c>
      <c r="T978" s="136">
        <f t="shared" si="1444"/>
        <v>117.83415042113047</v>
      </c>
      <c r="U978" s="136">
        <f t="shared" ref="U978:V978" si="1445">U905/$Q905*100</f>
        <v>122.11379728941137</v>
      </c>
      <c r="V978" s="136">
        <f t="shared" si="1445"/>
        <v>128.89619812324656</v>
      </c>
    </row>
    <row r="979" spans="1:22" ht="12" customHeight="1">
      <c r="A979" s="70" t="s">
        <v>33</v>
      </c>
      <c r="B979" s="136">
        <f t="shared" ref="B979:T979" si="1446">B906/$Q906*100</f>
        <v>89.119049103574923</v>
      </c>
      <c r="C979" s="136">
        <f t="shared" si="1446"/>
        <v>99.596991321993158</v>
      </c>
      <c r="D979" s="136">
        <f t="shared" si="1446"/>
        <v>102.62664165103187</v>
      </c>
      <c r="E979" s="136">
        <f t="shared" si="1446"/>
        <v>97.575712917250016</v>
      </c>
      <c r="F979" s="136">
        <f t="shared" si="1446"/>
        <v>96.098581250743948</v>
      </c>
      <c r="G979" s="136">
        <f t="shared" si="1446"/>
        <v>92.710700985699134</v>
      </c>
      <c r="H979" s="136">
        <f t="shared" si="1446"/>
        <v>91.458029848715867</v>
      </c>
      <c r="I979" s="136">
        <f t="shared" si="1446"/>
        <v>90.320706483848468</v>
      </c>
      <c r="J979" s="136">
        <f t="shared" si="1446"/>
        <v>93.754215720172539</v>
      </c>
      <c r="K979" s="136">
        <f t="shared" si="1446"/>
        <v>97.176105156357167</v>
      </c>
      <c r="L979" s="136">
        <f t="shared" si="1446"/>
        <v>99.203618575809273</v>
      </c>
      <c r="M979" s="136">
        <f t="shared" si="1446"/>
        <v>95.209241425437725</v>
      </c>
      <c r="N979" s="136">
        <f t="shared" si="1446"/>
        <v>94.547479637008792</v>
      </c>
      <c r="O979" s="136">
        <f t="shared" si="1446"/>
        <v>96.790951293198731</v>
      </c>
      <c r="P979" s="136">
        <f t="shared" si="1446"/>
        <v>99.683714708399705</v>
      </c>
      <c r="Q979" s="139">
        <f t="shared" si="1446"/>
        <v>100</v>
      </c>
      <c r="R979" s="136">
        <f t="shared" si="1446"/>
        <v>104.87323081457633</v>
      </c>
      <c r="S979" s="136">
        <f t="shared" si="1446"/>
        <v>109.33863498523435</v>
      </c>
      <c r="T979" s="136">
        <f t="shared" si="1446"/>
        <v>113.29050067168112</v>
      </c>
      <c r="U979" s="136">
        <f t="shared" ref="U979:V979" si="1447">U906/$Q906*100</f>
        <v>118.16599876433345</v>
      </c>
      <c r="V979" s="136">
        <f t="shared" si="1447"/>
        <v>122.65039138887785</v>
      </c>
    </row>
    <row r="980" spans="1:22" ht="12" customHeight="1">
      <c r="A980" s="70" t="s">
        <v>34</v>
      </c>
      <c r="B980" s="136">
        <f t="shared" ref="B980:T980" si="1448">B907/$Q907*100</f>
        <v>73.812869528329401</v>
      </c>
      <c r="C980" s="136">
        <f t="shared" si="1448"/>
        <v>76.822501410883305</v>
      </c>
      <c r="D980" s="136">
        <f t="shared" si="1448"/>
        <v>79.750510379934781</v>
      </c>
      <c r="E980" s="136">
        <f t="shared" si="1448"/>
        <v>81.367250084274232</v>
      </c>
      <c r="F980" s="136">
        <f t="shared" si="1448"/>
        <v>79.092981944481267</v>
      </c>
      <c r="G980" s="136">
        <f t="shared" si="1448"/>
        <v>75.903817528283952</v>
      </c>
      <c r="H980" s="136">
        <f t="shared" si="1448"/>
        <v>76.137323450206225</v>
      </c>
      <c r="I980" s="136">
        <f t="shared" si="1448"/>
        <v>76.94048534385783</v>
      </c>
      <c r="J980" s="136">
        <f t="shared" si="1448"/>
        <v>80.572989065180906</v>
      </c>
      <c r="K980" s="136">
        <f t="shared" si="1448"/>
        <v>83.777493286468015</v>
      </c>
      <c r="L980" s="136">
        <f t="shared" si="1448"/>
        <v>85.939837663198489</v>
      </c>
      <c r="M980" s="136">
        <f t="shared" si="1448"/>
        <v>85.577363750336147</v>
      </c>
      <c r="N980" s="136">
        <f t="shared" si="1448"/>
        <v>86.124672845514908</v>
      </c>
      <c r="O980" s="136">
        <f t="shared" si="1448"/>
        <v>89.300391259719945</v>
      </c>
      <c r="P980" s="136">
        <f t="shared" si="1448"/>
        <v>95.628155549411204</v>
      </c>
      <c r="Q980" s="139">
        <f t="shared" si="1448"/>
        <v>100</v>
      </c>
      <c r="R980" s="136">
        <f t="shared" si="1448"/>
        <v>104.99945079710173</v>
      </c>
      <c r="S980" s="136">
        <f t="shared" si="1448"/>
        <v>109.70706653687803</v>
      </c>
      <c r="T980" s="136">
        <f t="shared" si="1448"/>
        <v>115.87404694359118</v>
      </c>
      <c r="U980" s="136">
        <f t="shared" ref="U980:V980" si="1449">U907/$Q907*100</f>
        <v>121.55128986928972</v>
      </c>
      <c r="V980" s="136">
        <f t="shared" si="1449"/>
        <v>127.72717115056113</v>
      </c>
    </row>
    <row r="981" spans="1:22" ht="12" customHeight="1">
      <c r="A981" s="70" t="s">
        <v>35</v>
      </c>
      <c r="B981" s="136">
        <f t="shared" ref="B981:T981" si="1450">B908/$Q908*100</f>
        <v>88.62812811595613</v>
      </c>
      <c r="C981" s="136">
        <f t="shared" si="1450"/>
        <v>87.897977165712277</v>
      </c>
      <c r="D981" s="136">
        <f t="shared" si="1450"/>
        <v>91.055229942362402</v>
      </c>
      <c r="E981" s="136">
        <f t="shared" si="1450"/>
        <v>84.065386205516063</v>
      </c>
      <c r="F981" s="136">
        <f t="shared" si="1450"/>
        <v>80.302761029432389</v>
      </c>
      <c r="G981" s="136">
        <f t="shared" si="1450"/>
        <v>80.728167962779693</v>
      </c>
      <c r="H981" s="136">
        <f t="shared" si="1450"/>
        <v>81.927314155724375</v>
      </c>
      <c r="I981" s="136">
        <f t="shared" si="1450"/>
        <v>84.202885807983193</v>
      </c>
      <c r="J981" s="136">
        <f t="shared" si="1450"/>
        <v>87.000207652460873</v>
      </c>
      <c r="K981" s="136">
        <f t="shared" si="1450"/>
        <v>88.366037036967754</v>
      </c>
      <c r="L981" s="136">
        <f t="shared" si="1450"/>
        <v>88.576869760750682</v>
      </c>
      <c r="M981" s="136">
        <f t="shared" si="1450"/>
        <v>88.263333252267813</v>
      </c>
      <c r="N981" s="136">
        <f t="shared" si="1450"/>
        <v>88.912855183922076</v>
      </c>
      <c r="O981" s="136">
        <f t="shared" si="1450"/>
        <v>92.83187446566906</v>
      </c>
      <c r="P981" s="136">
        <f t="shared" si="1450"/>
        <v>97.048341867038815</v>
      </c>
      <c r="Q981" s="139">
        <f t="shared" si="1450"/>
        <v>100</v>
      </c>
      <c r="R981" s="136">
        <f t="shared" si="1450"/>
        <v>102.03013018499776</v>
      </c>
      <c r="S981" s="136">
        <f t="shared" si="1450"/>
        <v>109.37822118541493</v>
      </c>
      <c r="T981" s="136">
        <f t="shared" si="1450"/>
        <v>112.27562777454555</v>
      </c>
      <c r="U981" s="136">
        <f t="shared" ref="U981:V981" si="1451">U908/$Q908*100</f>
        <v>117.88392788660305</v>
      </c>
      <c r="V981" s="136">
        <f t="shared" si="1451"/>
        <v>123.40449015708627</v>
      </c>
    </row>
    <row r="982" spans="1:22" ht="12" customHeight="1">
      <c r="A982" s="72" t="s">
        <v>5</v>
      </c>
      <c r="B982" s="140">
        <f t="shared" ref="B982:T982" si="1452">B909/$Q909*100</f>
        <v>74.197959187645495</v>
      </c>
      <c r="C982" s="140">
        <f t="shared" si="1452"/>
        <v>76.438120054807456</v>
      </c>
      <c r="D982" s="140">
        <f t="shared" si="1452"/>
        <v>78.79442563753895</v>
      </c>
      <c r="E982" s="140">
        <f t="shared" si="1452"/>
        <v>78.429877850987026</v>
      </c>
      <c r="F982" s="140">
        <f t="shared" si="1452"/>
        <v>78.743343696233808</v>
      </c>
      <c r="G982" s="140">
        <f t="shared" si="1452"/>
        <v>78.109859503982108</v>
      </c>
      <c r="H982" s="140">
        <f t="shared" si="1452"/>
        <v>78.233424441220805</v>
      </c>
      <c r="I982" s="140">
        <f t="shared" si="1452"/>
        <v>78.701563387993744</v>
      </c>
      <c r="J982" s="140">
        <f t="shared" si="1452"/>
        <v>81.927089145164516</v>
      </c>
      <c r="K982" s="140">
        <f t="shared" si="1452"/>
        <v>85.424065262917509</v>
      </c>
      <c r="L982" s="140">
        <f t="shared" si="1452"/>
        <v>86.878355724291495</v>
      </c>
      <c r="M982" s="140">
        <f t="shared" si="1452"/>
        <v>87.710093642386511</v>
      </c>
      <c r="N982" s="140">
        <f t="shared" si="1452"/>
        <v>88.476574157452077</v>
      </c>
      <c r="O982" s="140">
        <f t="shared" si="1452"/>
        <v>91.996824631697493</v>
      </c>
      <c r="P982" s="140">
        <f t="shared" si="1452"/>
        <v>95.700853317382425</v>
      </c>
      <c r="Q982" s="137">
        <f t="shared" si="1452"/>
        <v>100</v>
      </c>
      <c r="R982" s="140">
        <f t="shared" si="1452"/>
        <v>104.42626359481923</v>
      </c>
      <c r="S982" s="140">
        <f t="shared" si="1452"/>
        <v>110.60877607052308</v>
      </c>
      <c r="T982" s="140">
        <f t="shared" si="1452"/>
        <v>115.76896851944601</v>
      </c>
      <c r="U982" s="140">
        <f t="shared" ref="U982:V982" si="1453">U909/$Q909*100</f>
        <v>121.89456830042377</v>
      </c>
      <c r="V982" s="140">
        <f t="shared" si="1453"/>
        <v>127.53303661096824</v>
      </c>
    </row>
    <row r="983" spans="1:22" ht="12" customHeight="1">
      <c r="A983" s="73" t="s">
        <v>3</v>
      </c>
      <c r="B983" s="136">
        <f t="shared" ref="B983:T983" si="1454">B910/$Q910*100</f>
        <v>72.917265366228051</v>
      </c>
      <c r="C983" s="136">
        <f t="shared" si="1454"/>
        <v>75.681747088271806</v>
      </c>
      <c r="D983" s="136">
        <f t="shared" si="1454"/>
        <v>77.694502660121501</v>
      </c>
      <c r="E983" s="136">
        <f t="shared" si="1454"/>
        <v>79.079336017627028</v>
      </c>
      <c r="F983" s="136">
        <f t="shared" si="1454"/>
        <v>81.072550035793569</v>
      </c>
      <c r="G983" s="136">
        <f t="shared" si="1454"/>
        <v>80.030562109489935</v>
      </c>
      <c r="H983" s="136">
        <f t="shared" si="1454"/>
        <v>79.782562917566196</v>
      </c>
      <c r="I983" s="136">
        <f t="shared" si="1454"/>
        <v>80.508046155242113</v>
      </c>
      <c r="J983" s="136">
        <f t="shared" si="1454"/>
        <v>84.148596028637783</v>
      </c>
      <c r="K983" s="136">
        <f t="shared" si="1454"/>
        <v>87.52241225438847</v>
      </c>
      <c r="L983" s="136">
        <f t="shared" si="1454"/>
        <v>89.174101547108961</v>
      </c>
      <c r="M983" s="136">
        <f t="shared" si="1454"/>
        <v>89.878184460038014</v>
      </c>
      <c r="N983" s="136">
        <f t="shared" si="1454"/>
        <v>89.463751885368609</v>
      </c>
      <c r="O983" s="136">
        <f t="shared" si="1454"/>
        <v>92.252006311016913</v>
      </c>
      <c r="P983" s="136">
        <f t="shared" si="1454"/>
        <v>95.107934677893311</v>
      </c>
      <c r="Q983" s="139">
        <f t="shared" si="1454"/>
        <v>100</v>
      </c>
      <c r="R983" s="136">
        <f t="shared" si="1454"/>
        <v>105.0704339716826</v>
      </c>
      <c r="S983" s="136">
        <f t="shared" si="1454"/>
        <v>111.17424682474211</v>
      </c>
      <c r="T983" s="136">
        <f t="shared" si="1454"/>
        <v>117.5468966716503</v>
      </c>
      <c r="U983" s="136">
        <f t="shared" ref="U983:V983" si="1455">U910/$Q910*100</f>
        <v>124.20900119670615</v>
      </c>
      <c r="V983" s="136">
        <f t="shared" si="1455"/>
        <v>130.80015447365841</v>
      </c>
    </row>
    <row r="984" spans="1:22" ht="12" customHeight="1">
      <c r="A984" s="73" t="s">
        <v>4</v>
      </c>
      <c r="B984" s="136">
        <f t="shared" ref="B984:T984" si="1456">B911/$Q911*100</f>
        <v>74.833256394188851</v>
      </c>
      <c r="C984" s="136">
        <f t="shared" si="1456"/>
        <v>76.813324201738666</v>
      </c>
      <c r="D984" s="136">
        <f t="shared" si="1456"/>
        <v>79.340050191417717</v>
      </c>
      <c r="E984" s="136">
        <f t="shared" si="1456"/>
        <v>78.107709544922628</v>
      </c>
      <c r="F984" s="136">
        <f t="shared" si="1456"/>
        <v>77.58792445688141</v>
      </c>
      <c r="G984" s="136">
        <f t="shared" si="1456"/>
        <v>77.157081424261847</v>
      </c>
      <c r="H984" s="136">
        <f t="shared" si="1456"/>
        <v>77.464963369485602</v>
      </c>
      <c r="I984" s="136">
        <f t="shared" si="1456"/>
        <v>77.805444864964201</v>
      </c>
      <c r="J984" s="136">
        <f t="shared" si="1456"/>
        <v>80.825094980918877</v>
      </c>
      <c r="K984" s="136">
        <f t="shared" si="1456"/>
        <v>84.383165432101734</v>
      </c>
      <c r="L984" s="136">
        <f t="shared" si="1456"/>
        <v>85.739534810362684</v>
      </c>
      <c r="M984" s="136">
        <f t="shared" si="1456"/>
        <v>86.63459689448942</v>
      </c>
      <c r="N984" s="136">
        <f t="shared" si="1456"/>
        <v>87.986877680105806</v>
      </c>
      <c r="O984" s="136">
        <f t="shared" si="1456"/>
        <v>91.870239959138317</v>
      </c>
      <c r="P984" s="136">
        <f t="shared" si="1456"/>
        <v>95.994974792067126</v>
      </c>
      <c r="Q984" s="139">
        <f t="shared" si="1456"/>
        <v>100</v>
      </c>
      <c r="R984" s="136">
        <f t="shared" si="1456"/>
        <v>104.1067183341836</v>
      </c>
      <c r="S984" s="136">
        <f t="shared" si="1456"/>
        <v>110.3282703129957</v>
      </c>
      <c r="T984" s="136">
        <f t="shared" si="1456"/>
        <v>114.88701471468718</v>
      </c>
      <c r="U984" s="136">
        <f t="shared" ref="U984:V984" si="1457">U911/$Q911*100</f>
        <v>120.74647753184884</v>
      </c>
      <c r="V984" s="136">
        <f t="shared" si="1457"/>
        <v>125.91235974277049</v>
      </c>
    </row>
    <row r="985" spans="1:22" s="150" customFormat="1" ht="12" customHeight="1">
      <c r="A985" s="148" t="s">
        <v>90</v>
      </c>
      <c r="B985" s="149"/>
      <c r="C985" s="149"/>
      <c r="D985" s="149"/>
      <c r="E985" s="149"/>
      <c r="F985" s="149"/>
      <c r="G985" s="149"/>
      <c r="H985" s="149"/>
      <c r="I985" s="149"/>
      <c r="J985" s="149"/>
      <c r="K985" s="149"/>
    </row>
    <row r="986" spans="1:22" s="151" customFormat="1" ht="21" customHeight="1">
      <c r="A986" s="189" t="s">
        <v>115</v>
      </c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</row>
  </sheetData>
  <mergeCells count="64">
    <mergeCell ref="B3:V3"/>
    <mergeCell ref="A1:V1"/>
    <mergeCell ref="B447:V447"/>
    <mergeCell ref="B448:V448"/>
    <mergeCell ref="B472:V472"/>
    <mergeCell ref="B80:V80"/>
    <mergeCell ref="B104:V104"/>
    <mergeCell ref="B105:V105"/>
    <mergeCell ref="B129:V129"/>
    <mergeCell ref="B153:V153"/>
    <mergeCell ref="B154:V154"/>
    <mergeCell ref="B178:V178"/>
    <mergeCell ref="B202:V202"/>
    <mergeCell ref="B496:V496"/>
    <mergeCell ref="B497:V497"/>
    <mergeCell ref="B350:V350"/>
    <mergeCell ref="B374:V374"/>
    <mergeCell ref="B398:V398"/>
    <mergeCell ref="B399:V399"/>
    <mergeCell ref="B423:V423"/>
    <mergeCell ref="A986:R986"/>
    <mergeCell ref="A3:A4"/>
    <mergeCell ref="B6:V6"/>
    <mergeCell ref="B7:V7"/>
    <mergeCell ref="B31:V31"/>
    <mergeCell ref="B203:V203"/>
    <mergeCell ref="B227:V227"/>
    <mergeCell ref="B251:V251"/>
    <mergeCell ref="B252:V252"/>
    <mergeCell ref="B276:V276"/>
    <mergeCell ref="B300:V300"/>
    <mergeCell ref="B301:V301"/>
    <mergeCell ref="B325:V325"/>
    <mergeCell ref="B349:V349"/>
    <mergeCell ref="B55:V55"/>
    <mergeCell ref="B56:V56"/>
    <mergeCell ref="B521:V521"/>
    <mergeCell ref="B545:V545"/>
    <mergeCell ref="B546:V546"/>
    <mergeCell ref="B570:V570"/>
    <mergeCell ref="B594:V594"/>
    <mergeCell ref="B595:V595"/>
    <mergeCell ref="B619:V619"/>
    <mergeCell ref="B643:V643"/>
    <mergeCell ref="B644:V644"/>
    <mergeCell ref="B668:V668"/>
    <mergeCell ref="B692:V692"/>
    <mergeCell ref="B693:V693"/>
    <mergeCell ref="B717:V717"/>
    <mergeCell ref="B741:V741"/>
    <mergeCell ref="B742:V742"/>
    <mergeCell ref="B938:V938"/>
    <mergeCell ref="B962:V962"/>
    <mergeCell ref="B766:V766"/>
    <mergeCell ref="B790:V790"/>
    <mergeCell ref="B791:V791"/>
    <mergeCell ref="B815:V815"/>
    <mergeCell ref="B839:V839"/>
    <mergeCell ref="B840:V840"/>
    <mergeCell ref="B864:V864"/>
    <mergeCell ref="B888:V888"/>
    <mergeCell ref="B889:V889"/>
    <mergeCell ref="B913:V913"/>
    <mergeCell ref="B937:V937"/>
  </mergeCells>
  <phoneticPr fontId="0" type="noConversion"/>
  <hyperlinks>
    <hyperlink ref="A1:H1" location="Inhalt!A1" display="Inhalt!A1" xr:uid="{00000000-0004-0000-0600-000000000000}"/>
    <hyperlink ref="A1:J1" location="Inhaltsverzeichnis!A39" display="Inhaltsverzeichnis!A39" xr:uid="{00000000-0004-0000-0600-000001000000}"/>
    <hyperlink ref="A1:M1" location="Inhaltsverzeichnis!A20" display="Inhaltsverzeichnis!A20" xr:uid="{00000000-0004-0000-0600-000002000000}"/>
  </hyperlinks>
  <pageMargins left="0.59055118110236227" right="0" top="0.78740157480314965" bottom="0.39370078740157483" header="0.31496062992125984" footer="0.23622047244094491"/>
  <pageSetup paperSize="9" firstPageNumber="28" orientation="portrait" r:id="rId1"/>
  <headerFooter alignWithMargins="0">
    <oddHeader>&amp;C&amp;8– &amp;P –</oddHeader>
    <oddFooter>&amp;C&amp;7© Amt für Statistik Berlin-Brandenburg — SB P I 7 - j / 20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V986"/>
  <sheetViews>
    <sheetView zoomScaleNormal="100" zoomScaleSheetLayoutView="100" workbookViewId="0">
      <pane ySplit="4" topLeftCell="A848" activePane="bottomLeft" state="frozen"/>
      <selection activeCell="V890" sqref="V890"/>
      <selection pane="bottomLeft" activeCell="V963" sqref="V963"/>
    </sheetView>
  </sheetViews>
  <sheetFormatPr baseColWidth="10" defaultColWidth="11.44140625" defaultRowHeight="10.199999999999999" outlineLevelCol="1"/>
  <cols>
    <col min="1" max="1" width="19.44140625" style="148" customWidth="1"/>
    <col min="2" max="2" width="6.44140625" style="148" customWidth="1"/>
    <col min="3" max="6" width="6.5546875" style="148" hidden="1" customWidth="1" outlineLevel="1"/>
    <col min="7" max="7" width="6.44140625" style="148" customWidth="1" collapsed="1"/>
    <col min="8" max="11" width="6.44140625" style="148" hidden="1" customWidth="1" outlineLevel="1"/>
    <col min="12" max="12" width="6.44140625" style="148" customWidth="1" collapsed="1"/>
    <col min="13" max="16" width="6.44140625" style="148" hidden="1" customWidth="1" outlineLevel="1"/>
    <col min="17" max="17" width="6.109375" style="148" customWidth="1" collapsed="1"/>
    <col min="18" max="22" width="6.109375" style="148" customWidth="1"/>
    <col min="23" max="16384" width="11.44140625" style="148"/>
  </cols>
  <sheetData>
    <row r="1" spans="1:22" ht="24" customHeight="1">
      <c r="A1" s="193" t="s">
        <v>102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</row>
    <row r="2" spans="1:22" ht="12" customHeight="1">
      <c r="A2" s="122"/>
      <c r="B2" s="123"/>
      <c r="C2" s="123"/>
      <c r="D2" s="123"/>
      <c r="E2" s="123"/>
      <c r="F2" s="123"/>
      <c r="G2" s="123"/>
      <c r="H2" s="123"/>
      <c r="I2" s="124"/>
      <c r="J2" s="124"/>
      <c r="K2" s="124"/>
      <c r="L2" s="124"/>
      <c r="M2" s="124"/>
    </row>
    <row r="3" spans="1:22" ht="20.100000000000001" customHeight="1">
      <c r="A3" s="195" t="s">
        <v>66</v>
      </c>
      <c r="B3" s="191" t="s">
        <v>42</v>
      </c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</row>
    <row r="4" spans="1:22" ht="19.5" customHeight="1">
      <c r="A4" s="195"/>
      <c r="B4" s="111">
        <v>2000</v>
      </c>
      <c r="C4" s="111">
        <v>2001</v>
      </c>
      <c r="D4" s="111">
        <v>2002</v>
      </c>
      <c r="E4" s="111">
        <v>2003</v>
      </c>
      <c r="F4" s="111">
        <v>2004</v>
      </c>
      <c r="G4" s="112">
        <v>2005</v>
      </c>
      <c r="H4" s="112">
        <v>2006</v>
      </c>
      <c r="I4" s="112">
        <v>2007</v>
      </c>
      <c r="J4" s="112">
        <v>2008</v>
      </c>
      <c r="K4" s="112">
        <v>2009</v>
      </c>
      <c r="L4" s="112">
        <v>2010</v>
      </c>
      <c r="M4" s="112">
        <v>2011</v>
      </c>
      <c r="N4" s="112">
        <v>2012</v>
      </c>
      <c r="O4" s="112">
        <v>2013</v>
      </c>
      <c r="P4" s="112">
        <v>2014</v>
      </c>
      <c r="Q4" s="112">
        <v>2015</v>
      </c>
      <c r="R4" s="112">
        <v>2016</v>
      </c>
      <c r="S4" s="112">
        <v>2017</v>
      </c>
      <c r="T4" s="112">
        <v>2018</v>
      </c>
      <c r="U4" s="163">
        <v>2019</v>
      </c>
      <c r="V4" s="165">
        <v>2020</v>
      </c>
    </row>
    <row r="5" spans="1:22" ht="12" customHeight="1">
      <c r="A5" s="152"/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3"/>
      <c r="M5" s="153"/>
    </row>
    <row r="6" spans="1:22" ht="12" customHeight="1">
      <c r="A6" s="154"/>
      <c r="B6" s="185" t="s">
        <v>67</v>
      </c>
      <c r="C6" s="185"/>
      <c r="D6" s="185"/>
      <c r="E6" s="185"/>
      <c r="F6" s="185"/>
      <c r="G6" s="185"/>
      <c r="H6" s="185"/>
      <c r="I6" s="185"/>
      <c r="J6" s="185"/>
      <c r="K6" s="185"/>
      <c r="L6" s="185"/>
      <c r="M6" s="185"/>
      <c r="N6" s="185"/>
      <c r="O6" s="185"/>
      <c r="P6" s="185"/>
      <c r="Q6" s="185"/>
      <c r="R6" s="185"/>
      <c r="S6" s="185"/>
      <c r="T6" s="185"/>
      <c r="U6" s="185"/>
      <c r="V6" s="185"/>
    </row>
    <row r="7" spans="1:22" ht="12" customHeight="1">
      <c r="A7" s="154"/>
      <c r="B7" s="184" t="s">
        <v>78</v>
      </c>
      <c r="C7" s="184"/>
      <c r="D7" s="184"/>
      <c r="E7" s="184"/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</row>
    <row r="8" spans="1:22" ht="12" customHeight="1">
      <c r="A8" s="108" t="s">
        <v>18</v>
      </c>
      <c r="B8" s="155">
        <v>21277</v>
      </c>
      <c r="C8" s="155">
        <v>21801</v>
      </c>
      <c r="D8" s="155">
        <v>22130</v>
      </c>
      <c r="E8" s="155">
        <v>22267</v>
      </c>
      <c r="F8" s="155">
        <v>22375</v>
      </c>
      <c r="G8" s="155">
        <v>22638</v>
      </c>
      <c r="H8" s="155">
        <v>22641</v>
      </c>
      <c r="I8" s="155">
        <v>23045</v>
      </c>
      <c r="J8" s="155">
        <v>23740</v>
      </c>
      <c r="K8" s="155">
        <v>23811</v>
      </c>
      <c r="L8" s="155">
        <v>24293</v>
      </c>
      <c r="M8" s="155">
        <v>25835</v>
      </c>
      <c r="N8" s="155">
        <v>26240</v>
      </c>
      <c r="O8" s="155">
        <v>27061</v>
      </c>
      <c r="P8" s="155">
        <v>28107</v>
      </c>
      <c r="Q8" s="155">
        <v>28810</v>
      </c>
      <c r="R8" s="155">
        <v>29362</v>
      </c>
      <c r="S8" s="155">
        <v>30141</v>
      </c>
      <c r="T8" s="155">
        <v>31931</v>
      </c>
      <c r="U8" s="155">
        <v>32653</v>
      </c>
      <c r="V8" s="155">
        <v>33014</v>
      </c>
    </row>
    <row r="9" spans="1:22" ht="12" customHeight="1">
      <c r="A9" s="108" t="s">
        <v>19</v>
      </c>
      <c r="B9" s="155">
        <v>21436</v>
      </c>
      <c r="C9" s="155">
        <v>22040</v>
      </c>
      <c r="D9" s="155">
        <v>22311</v>
      </c>
      <c r="E9" s="155">
        <v>22527</v>
      </c>
      <c r="F9" s="155">
        <v>22590</v>
      </c>
      <c r="G9" s="155">
        <v>22702</v>
      </c>
      <c r="H9" s="155">
        <v>22827</v>
      </c>
      <c r="I9" s="155">
        <v>23000</v>
      </c>
      <c r="J9" s="155">
        <v>23555</v>
      </c>
      <c r="K9" s="155">
        <v>23791</v>
      </c>
      <c r="L9" s="155">
        <v>24298</v>
      </c>
      <c r="M9" s="155">
        <v>25300</v>
      </c>
      <c r="N9" s="155">
        <v>25975</v>
      </c>
      <c r="O9" s="155">
        <v>26714</v>
      </c>
      <c r="P9" s="155">
        <v>27489</v>
      </c>
      <c r="Q9" s="155">
        <v>28728</v>
      </c>
      <c r="R9" s="155">
        <v>29276</v>
      </c>
      <c r="S9" s="155">
        <v>30496</v>
      </c>
      <c r="T9" s="155">
        <v>31521</v>
      </c>
      <c r="U9" s="155">
        <v>32647</v>
      </c>
      <c r="V9" s="155">
        <v>33194</v>
      </c>
    </row>
    <row r="10" spans="1:22" ht="12" customHeight="1">
      <c r="A10" s="108" t="s">
        <v>20</v>
      </c>
      <c r="B10" s="155">
        <v>20744</v>
      </c>
      <c r="C10" s="155">
        <v>21187</v>
      </c>
      <c r="D10" s="155">
        <v>21624</v>
      </c>
      <c r="E10" s="155">
        <v>21813</v>
      </c>
      <c r="F10" s="155">
        <v>22003</v>
      </c>
      <c r="G10" s="155">
        <v>22265</v>
      </c>
      <c r="H10" s="155">
        <v>22382</v>
      </c>
      <c r="I10" s="155">
        <v>22625</v>
      </c>
      <c r="J10" s="155">
        <v>23400</v>
      </c>
      <c r="K10" s="155">
        <v>23897</v>
      </c>
      <c r="L10" s="155">
        <v>24641</v>
      </c>
      <c r="M10" s="155">
        <v>25471</v>
      </c>
      <c r="N10" s="155">
        <v>25994</v>
      </c>
      <c r="O10" s="155">
        <v>26596</v>
      </c>
      <c r="P10" s="155">
        <v>26771</v>
      </c>
      <c r="Q10" s="155">
        <v>28140</v>
      </c>
      <c r="R10" s="155">
        <v>29197</v>
      </c>
      <c r="S10" s="155">
        <v>29933</v>
      </c>
      <c r="T10" s="155">
        <v>30764</v>
      </c>
      <c r="U10" s="155">
        <v>31821</v>
      </c>
      <c r="V10" s="155">
        <v>32714</v>
      </c>
    </row>
    <row r="11" spans="1:22" ht="12" customHeight="1">
      <c r="A11" s="108" t="s">
        <v>21</v>
      </c>
      <c r="B11" s="155">
        <v>22856</v>
      </c>
      <c r="C11" s="155">
        <v>23398</v>
      </c>
      <c r="D11" s="155">
        <v>23891</v>
      </c>
      <c r="E11" s="155">
        <v>24108</v>
      </c>
      <c r="F11" s="155">
        <v>24106</v>
      </c>
      <c r="G11" s="155">
        <v>24488</v>
      </c>
      <c r="H11" s="155">
        <v>24888</v>
      </c>
      <c r="I11" s="155">
        <v>25396</v>
      </c>
      <c r="J11" s="155">
        <v>25836</v>
      </c>
      <c r="K11" s="155">
        <v>26379</v>
      </c>
      <c r="L11" s="155">
        <v>26719</v>
      </c>
      <c r="M11" s="155">
        <v>27495</v>
      </c>
      <c r="N11" s="155">
        <v>27823</v>
      </c>
      <c r="O11" s="155">
        <v>28749</v>
      </c>
      <c r="P11" s="155">
        <v>30202</v>
      </c>
      <c r="Q11" s="155">
        <v>31138</v>
      </c>
      <c r="R11" s="155">
        <v>32326</v>
      </c>
      <c r="S11" s="155">
        <v>33504</v>
      </c>
      <c r="T11" s="155">
        <v>34770</v>
      </c>
      <c r="U11" s="155">
        <v>36098</v>
      </c>
      <c r="V11" s="155">
        <v>36655</v>
      </c>
    </row>
    <row r="12" spans="1:22" ht="12" customHeight="1">
      <c r="A12" s="108"/>
      <c r="B12" s="155"/>
      <c r="C12" s="155"/>
      <c r="D12" s="155"/>
      <c r="E12" s="155"/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</row>
    <row r="13" spans="1:22" ht="12" customHeight="1">
      <c r="A13" s="108" t="s">
        <v>22</v>
      </c>
      <c r="B13" s="155">
        <v>19510</v>
      </c>
      <c r="C13" s="155">
        <v>20141</v>
      </c>
      <c r="D13" s="155">
        <v>20349</v>
      </c>
      <c r="E13" s="155">
        <v>20375</v>
      </c>
      <c r="F13" s="155">
        <v>20383</v>
      </c>
      <c r="G13" s="155">
        <v>20559</v>
      </c>
      <c r="H13" s="155">
        <v>21040</v>
      </c>
      <c r="I13" s="155">
        <v>21229</v>
      </c>
      <c r="J13" s="155">
        <v>21757</v>
      </c>
      <c r="K13" s="155">
        <v>22165</v>
      </c>
      <c r="L13" s="155">
        <v>22659</v>
      </c>
      <c r="M13" s="155">
        <v>23577</v>
      </c>
      <c r="N13" s="155">
        <v>23959</v>
      </c>
      <c r="O13" s="155">
        <v>24792</v>
      </c>
      <c r="P13" s="155">
        <v>25463</v>
      </c>
      <c r="Q13" s="155">
        <v>26657</v>
      </c>
      <c r="R13" s="155">
        <v>27494</v>
      </c>
      <c r="S13" s="155">
        <v>28266</v>
      </c>
      <c r="T13" s="155">
        <v>29201</v>
      </c>
      <c r="U13" s="155">
        <v>30369</v>
      </c>
      <c r="V13" s="155">
        <v>30730</v>
      </c>
    </row>
    <row r="14" spans="1:22" ht="12" customHeight="1">
      <c r="A14" s="108" t="s">
        <v>23</v>
      </c>
      <c r="B14" s="155">
        <v>21270</v>
      </c>
      <c r="C14" s="155">
        <v>21892</v>
      </c>
      <c r="D14" s="155">
        <v>22196</v>
      </c>
      <c r="E14" s="155">
        <v>22407</v>
      </c>
      <c r="F14" s="155">
        <v>22339</v>
      </c>
      <c r="G14" s="155">
        <v>22546</v>
      </c>
      <c r="H14" s="155">
        <v>23100</v>
      </c>
      <c r="I14" s="155">
        <v>23481</v>
      </c>
      <c r="J14" s="155">
        <v>24055</v>
      </c>
      <c r="K14" s="155">
        <v>24297</v>
      </c>
      <c r="L14" s="155">
        <v>25001</v>
      </c>
      <c r="M14" s="155">
        <v>25839</v>
      </c>
      <c r="N14" s="155">
        <v>26223</v>
      </c>
      <c r="O14" s="155">
        <v>26837</v>
      </c>
      <c r="P14" s="155">
        <v>27856</v>
      </c>
      <c r="Q14" s="155">
        <v>29042</v>
      </c>
      <c r="R14" s="155">
        <v>29552</v>
      </c>
      <c r="S14" s="155">
        <v>30156</v>
      </c>
      <c r="T14" s="155">
        <v>31163</v>
      </c>
      <c r="U14" s="155">
        <v>32188</v>
      </c>
      <c r="V14" s="155">
        <v>32727</v>
      </c>
    </row>
    <row r="15" spans="1:22" ht="12" customHeight="1">
      <c r="A15" s="108" t="s">
        <v>24</v>
      </c>
      <c r="B15" s="155">
        <v>19041</v>
      </c>
      <c r="C15" s="155">
        <v>19397</v>
      </c>
      <c r="D15" s="155">
        <v>19754</v>
      </c>
      <c r="E15" s="155">
        <v>19860</v>
      </c>
      <c r="F15" s="155">
        <v>19904</v>
      </c>
      <c r="G15" s="155">
        <v>20758</v>
      </c>
      <c r="H15" s="155">
        <v>20704</v>
      </c>
      <c r="I15" s="155">
        <v>21161</v>
      </c>
      <c r="J15" s="155">
        <v>21295</v>
      </c>
      <c r="K15" s="155">
        <v>21423</v>
      </c>
      <c r="L15" s="155">
        <v>22014</v>
      </c>
      <c r="M15" s="155">
        <v>22927</v>
      </c>
      <c r="N15" s="155">
        <v>23279</v>
      </c>
      <c r="O15" s="155">
        <v>23851</v>
      </c>
      <c r="P15" s="155">
        <v>24571</v>
      </c>
      <c r="Q15" s="155">
        <v>25488</v>
      </c>
      <c r="R15" s="155">
        <v>26059</v>
      </c>
      <c r="S15" s="155">
        <v>27079</v>
      </c>
      <c r="T15" s="155">
        <v>27750</v>
      </c>
      <c r="U15" s="155">
        <v>28753</v>
      </c>
      <c r="V15" s="155">
        <v>29328</v>
      </c>
    </row>
    <row r="16" spans="1:22" ht="12" customHeight="1">
      <c r="A16" s="108" t="s">
        <v>25</v>
      </c>
      <c r="B16" s="155">
        <v>19139</v>
      </c>
      <c r="C16" s="155">
        <v>19503</v>
      </c>
      <c r="D16" s="155">
        <v>19731</v>
      </c>
      <c r="E16" s="155">
        <v>19945</v>
      </c>
      <c r="F16" s="155">
        <v>19771</v>
      </c>
      <c r="G16" s="155">
        <v>19714</v>
      </c>
      <c r="H16" s="155">
        <v>19990</v>
      </c>
      <c r="I16" s="155">
        <v>20216</v>
      </c>
      <c r="J16" s="155">
        <v>19888</v>
      </c>
      <c r="K16" s="155">
        <v>19466</v>
      </c>
      <c r="L16" s="155">
        <v>19759</v>
      </c>
      <c r="M16" s="155">
        <v>20608</v>
      </c>
      <c r="N16" s="155">
        <v>21188</v>
      </c>
      <c r="O16" s="155">
        <v>21920</v>
      </c>
      <c r="P16" s="155">
        <v>23217</v>
      </c>
      <c r="Q16" s="155">
        <v>25691</v>
      </c>
      <c r="R16" s="155">
        <v>26430</v>
      </c>
      <c r="S16" s="155">
        <v>27356</v>
      </c>
      <c r="T16" s="155">
        <v>28073</v>
      </c>
      <c r="U16" s="155">
        <v>28709</v>
      </c>
      <c r="V16" s="155">
        <v>29323</v>
      </c>
    </row>
    <row r="17" spans="1:22" ht="12" customHeight="1">
      <c r="A17" s="108" t="s">
        <v>26</v>
      </c>
      <c r="B17" s="155">
        <v>19477</v>
      </c>
      <c r="C17" s="155">
        <v>19846</v>
      </c>
      <c r="D17" s="155">
        <v>20273</v>
      </c>
      <c r="E17" s="155">
        <v>20298</v>
      </c>
      <c r="F17" s="155">
        <v>20325</v>
      </c>
      <c r="G17" s="155">
        <v>20356</v>
      </c>
      <c r="H17" s="155">
        <v>20554</v>
      </c>
      <c r="I17" s="155">
        <v>20949</v>
      </c>
      <c r="J17" s="155">
        <v>21646</v>
      </c>
      <c r="K17" s="155">
        <v>22095</v>
      </c>
      <c r="L17" s="155">
        <v>22495</v>
      </c>
      <c r="M17" s="155">
        <v>23547</v>
      </c>
      <c r="N17" s="155">
        <v>23947</v>
      </c>
      <c r="O17" s="155">
        <v>24818</v>
      </c>
      <c r="P17" s="155">
        <v>25690</v>
      </c>
      <c r="Q17" s="155">
        <v>26648</v>
      </c>
      <c r="R17" s="155">
        <v>27472</v>
      </c>
      <c r="S17" s="155">
        <v>28356</v>
      </c>
      <c r="T17" s="155">
        <v>29529</v>
      </c>
      <c r="U17" s="155">
        <v>30457</v>
      </c>
      <c r="V17" s="155">
        <v>31336</v>
      </c>
    </row>
    <row r="18" spans="1:22" ht="12" customHeight="1">
      <c r="A18" s="108" t="s">
        <v>27</v>
      </c>
      <c r="B18" s="155">
        <v>21350</v>
      </c>
      <c r="C18" s="155">
        <v>21868</v>
      </c>
      <c r="D18" s="155">
        <v>22035</v>
      </c>
      <c r="E18" s="155">
        <v>21825</v>
      </c>
      <c r="F18" s="155">
        <v>21844</v>
      </c>
      <c r="G18" s="155">
        <v>22331</v>
      </c>
      <c r="H18" s="155">
        <v>22152</v>
      </c>
      <c r="I18" s="155">
        <v>22280</v>
      </c>
      <c r="J18" s="155">
        <v>23001</v>
      </c>
      <c r="K18" s="155">
        <v>23336</v>
      </c>
      <c r="L18" s="155">
        <v>24443</v>
      </c>
      <c r="M18" s="155">
        <v>25032</v>
      </c>
      <c r="N18" s="155">
        <v>25937</v>
      </c>
      <c r="O18" s="155">
        <v>27002</v>
      </c>
      <c r="P18" s="155">
        <v>27731</v>
      </c>
      <c r="Q18" s="155">
        <v>28917</v>
      </c>
      <c r="R18" s="155">
        <v>29682</v>
      </c>
      <c r="S18" s="155">
        <v>30503</v>
      </c>
      <c r="T18" s="155">
        <v>31576</v>
      </c>
      <c r="U18" s="155">
        <v>32877</v>
      </c>
      <c r="V18" s="155">
        <v>32815</v>
      </c>
    </row>
    <row r="19" spans="1:22" ht="12" customHeight="1">
      <c r="A19" s="108" t="s">
        <v>28</v>
      </c>
      <c r="B19" s="155">
        <v>20148</v>
      </c>
      <c r="C19" s="155">
        <v>20533</v>
      </c>
      <c r="D19" s="155">
        <v>20896</v>
      </c>
      <c r="E19" s="155">
        <v>21186</v>
      </c>
      <c r="F19" s="155">
        <v>21075</v>
      </c>
      <c r="G19" s="155">
        <v>21490</v>
      </c>
      <c r="H19" s="155">
        <v>21976</v>
      </c>
      <c r="I19" s="155">
        <v>22486</v>
      </c>
      <c r="J19" s="155">
        <v>22958</v>
      </c>
      <c r="K19" s="155">
        <v>23425</v>
      </c>
      <c r="L19" s="155">
        <v>23817</v>
      </c>
      <c r="M19" s="155">
        <v>24470</v>
      </c>
      <c r="N19" s="155">
        <v>24905</v>
      </c>
      <c r="O19" s="155">
        <v>25952</v>
      </c>
      <c r="P19" s="155">
        <v>26726</v>
      </c>
      <c r="Q19" s="155">
        <v>28017</v>
      </c>
      <c r="R19" s="155">
        <v>28571</v>
      </c>
      <c r="S19" s="155">
        <v>29536</v>
      </c>
      <c r="T19" s="155">
        <v>30666</v>
      </c>
      <c r="U19" s="155">
        <v>31597</v>
      </c>
      <c r="V19" s="155">
        <v>32042</v>
      </c>
    </row>
    <row r="20" spans="1:22" ht="12" customHeight="1">
      <c r="A20" s="108" t="s">
        <v>29</v>
      </c>
      <c r="B20" s="155">
        <v>20841</v>
      </c>
      <c r="C20" s="155">
        <v>21290</v>
      </c>
      <c r="D20" s="155">
        <v>21718</v>
      </c>
      <c r="E20" s="155">
        <v>21764</v>
      </c>
      <c r="F20" s="155">
        <v>21842</v>
      </c>
      <c r="G20" s="155">
        <v>22286</v>
      </c>
      <c r="H20" s="155">
        <v>22337</v>
      </c>
      <c r="I20" s="155">
        <v>22745</v>
      </c>
      <c r="J20" s="155">
        <v>23182</v>
      </c>
      <c r="K20" s="155">
        <v>23176</v>
      </c>
      <c r="L20" s="155">
        <v>23778</v>
      </c>
      <c r="M20" s="155">
        <v>24586</v>
      </c>
      <c r="N20" s="155">
        <v>25014</v>
      </c>
      <c r="O20" s="155">
        <v>25727</v>
      </c>
      <c r="P20" s="155">
        <v>26610</v>
      </c>
      <c r="Q20" s="155">
        <v>27761</v>
      </c>
      <c r="R20" s="155">
        <v>28427</v>
      </c>
      <c r="S20" s="155">
        <v>29192</v>
      </c>
      <c r="T20" s="155">
        <v>30090</v>
      </c>
      <c r="U20" s="155">
        <v>31139</v>
      </c>
      <c r="V20" s="155">
        <v>31628</v>
      </c>
    </row>
    <row r="21" spans="1:22" ht="12" customHeight="1">
      <c r="A21" s="108" t="s">
        <v>30</v>
      </c>
      <c r="B21" s="155">
        <v>20243</v>
      </c>
      <c r="C21" s="155">
        <v>20736</v>
      </c>
      <c r="D21" s="155">
        <v>21109</v>
      </c>
      <c r="E21" s="155">
        <v>21284</v>
      </c>
      <c r="F21" s="155">
        <v>21413</v>
      </c>
      <c r="G21" s="155">
        <v>21691</v>
      </c>
      <c r="H21" s="155">
        <v>21687</v>
      </c>
      <c r="I21" s="155">
        <v>21918</v>
      </c>
      <c r="J21" s="155">
        <v>22331</v>
      </c>
      <c r="K21" s="155">
        <v>22311</v>
      </c>
      <c r="L21" s="155">
        <v>22505</v>
      </c>
      <c r="M21" s="155">
        <v>23337</v>
      </c>
      <c r="N21" s="155">
        <v>23631</v>
      </c>
      <c r="O21" s="155">
        <v>24264</v>
      </c>
      <c r="P21" s="155">
        <v>25195</v>
      </c>
      <c r="Q21" s="155">
        <v>26100</v>
      </c>
      <c r="R21" s="155">
        <v>26498</v>
      </c>
      <c r="S21" s="155">
        <v>27164</v>
      </c>
      <c r="T21" s="155">
        <v>28131</v>
      </c>
      <c r="U21" s="155">
        <v>29429</v>
      </c>
      <c r="V21" s="155">
        <v>30060</v>
      </c>
    </row>
    <row r="22" spans="1:22" ht="12" customHeight="1">
      <c r="A22" s="108" t="s">
        <v>31</v>
      </c>
      <c r="B22" s="155">
        <v>21437</v>
      </c>
      <c r="C22" s="155">
        <v>21917</v>
      </c>
      <c r="D22" s="155">
        <v>22294</v>
      </c>
      <c r="E22" s="155">
        <v>22246</v>
      </c>
      <c r="F22" s="155">
        <v>22275</v>
      </c>
      <c r="G22" s="155">
        <v>22592</v>
      </c>
      <c r="H22" s="155">
        <v>22728</v>
      </c>
      <c r="I22" s="155">
        <v>23092</v>
      </c>
      <c r="J22" s="155">
        <v>23737</v>
      </c>
      <c r="K22" s="155">
        <v>23943</v>
      </c>
      <c r="L22" s="155">
        <v>24659</v>
      </c>
      <c r="M22" s="155">
        <v>25624</v>
      </c>
      <c r="N22" s="155">
        <v>26095</v>
      </c>
      <c r="O22" s="155">
        <v>26234</v>
      </c>
      <c r="P22" s="155">
        <v>26392</v>
      </c>
      <c r="Q22" s="155">
        <v>27210</v>
      </c>
      <c r="R22" s="155">
        <v>27563</v>
      </c>
      <c r="S22" s="155">
        <v>28800</v>
      </c>
      <c r="T22" s="155">
        <v>29660</v>
      </c>
      <c r="U22" s="155">
        <v>30517</v>
      </c>
      <c r="V22" s="155">
        <v>31337</v>
      </c>
    </row>
    <row r="23" spans="1:22" ht="12" customHeight="1">
      <c r="A23" s="108" t="s">
        <v>32</v>
      </c>
      <c r="B23" s="155">
        <v>18510</v>
      </c>
      <c r="C23" s="155">
        <v>18976</v>
      </c>
      <c r="D23" s="155">
        <v>19371</v>
      </c>
      <c r="E23" s="155">
        <v>19528</v>
      </c>
      <c r="F23" s="155">
        <v>19740</v>
      </c>
      <c r="G23" s="155">
        <v>19754</v>
      </c>
      <c r="H23" s="155">
        <v>19821</v>
      </c>
      <c r="I23" s="155">
        <v>20504</v>
      </c>
      <c r="J23" s="155">
        <v>20831</v>
      </c>
      <c r="K23" s="155">
        <v>21207</v>
      </c>
      <c r="L23" s="155">
        <v>21797</v>
      </c>
      <c r="M23" s="155">
        <v>22899</v>
      </c>
      <c r="N23" s="155">
        <v>23356</v>
      </c>
      <c r="O23" s="155">
        <v>23637</v>
      </c>
      <c r="P23" s="155">
        <v>24177</v>
      </c>
      <c r="Q23" s="155">
        <v>25126</v>
      </c>
      <c r="R23" s="155">
        <v>26008</v>
      </c>
      <c r="S23" s="155">
        <v>26815</v>
      </c>
      <c r="T23" s="155">
        <v>27666</v>
      </c>
      <c r="U23" s="155">
        <v>28431</v>
      </c>
      <c r="V23" s="155">
        <v>29042</v>
      </c>
    </row>
    <row r="24" spans="1:22" ht="12" customHeight="1">
      <c r="A24" s="108" t="s">
        <v>33</v>
      </c>
      <c r="B24" s="155">
        <v>19955</v>
      </c>
      <c r="C24" s="155">
        <v>20274</v>
      </c>
      <c r="D24" s="155">
        <v>20651</v>
      </c>
      <c r="E24" s="155">
        <v>20820</v>
      </c>
      <c r="F24" s="155">
        <v>21334</v>
      </c>
      <c r="G24" s="155">
        <v>21734</v>
      </c>
      <c r="H24" s="155">
        <v>21525</v>
      </c>
      <c r="I24" s="155">
        <v>22147</v>
      </c>
      <c r="J24" s="155">
        <v>22736</v>
      </c>
      <c r="K24" s="155">
        <v>23415</v>
      </c>
      <c r="L24" s="155">
        <v>23812</v>
      </c>
      <c r="M24" s="155">
        <v>24336</v>
      </c>
      <c r="N24" s="155">
        <v>24690</v>
      </c>
      <c r="O24" s="155">
        <v>25243</v>
      </c>
      <c r="P24" s="155">
        <v>26109</v>
      </c>
      <c r="Q24" s="155">
        <v>27348</v>
      </c>
      <c r="R24" s="155">
        <v>28209</v>
      </c>
      <c r="S24" s="155">
        <v>28457</v>
      </c>
      <c r="T24" s="155">
        <v>28852</v>
      </c>
      <c r="U24" s="155">
        <v>29756</v>
      </c>
      <c r="V24" s="155">
        <v>30201</v>
      </c>
    </row>
    <row r="25" spans="1:22" ht="12" customHeight="1">
      <c r="A25" s="108" t="s">
        <v>34</v>
      </c>
      <c r="B25" s="155">
        <v>20771</v>
      </c>
      <c r="C25" s="155">
        <v>21457</v>
      </c>
      <c r="D25" s="155">
        <v>22097</v>
      </c>
      <c r="E25" s="155">
        <v>22259</v>
      </c>
      <c r="F25" s="155">
        <v>22453</v>
      </c>
      <c r="G25" s="155">
        <v>22897</v>
      </c>
      <c r="H25" s="155">
        <v>23458</v>
      </c>
      <c r="I25" s="155">
        <v>24090</v>
      </c>
      <c r="J25" s="155">
        <v>24947</v>
      </c>
      <c r="K25" s="155">
        <v>25042</v>
      </c>
      <c r="L25" s="155">
        <v>25766</v>
      </c>
      <c r="M25" s="155">
        <v>26761</v>
      </c>
      <c r="N25" s="155">
        <v>27288</v>
      </c>
      <c r="O25" s="155">
        <v>28322</v>
      </c>
      <c r="P25" s="155">
        <v>29227</v>
      </c>
      <c r="Q25" s="155">
        <v>30607</v>
      </c>
      <c r="R25" s="155">
        <v>31187</v>
      </c>
      <c r="S25" s="155">
        <v>31999</v>
      </c>
      <c r="T25" s="155">
        <v>32852</v>
      </c>
      <c r="U25" s="155">
        <v>33904</v>
      </c>
      <c r="V25" s="155">
        <v>33460</v>
      </c>
    </row>
    <row r="26" spans="1:22" ht="12" customHeight="1">
      <c r="A26" s="108" t="s">
        <v>35</v>
      </c>
      <c r="B26" s="155">
        <v>20104</v>
      </c>
      <c r="C26" s="155">
        <v>20530</v>
      </c>
      <c r="D26" s="155">
        <v>20757</v>
      </c>
      <c r="E26" s="155">
        <v>20720</v>
      </c>
      <c r="F26" s="155">
        <v>20798</v>
      </c>
      <c r="G26" s="155">
        <v>21425</v>
      </c>
      <c r="H26" s="155">
        <v>21524</v>
      </c>
      <c r="I26" s="155">
        <v>21517</v>
      </c>
      <c r="J26" s="155">
        <v>22198</v>
      </c>
      <c r="K26" s="155">
        <v>22379</v>
      </c>
      <c r="L26" s="155">
        <v>22715</v>
      </c>
      <c r="M26" s="155">
        <v>23684</v>
      </c>
      <c r="N26" s="155">
        <v>24348</v>
      </c>
      <c r="O26" s="155">
        <v>25195</v>
      </c>
      <c r="P26" s="155">
        <v>25941</v>
      </c>
      <c r="Q26" s="155">
        <v>27355</v>
      </c>
      <c r="R26" s="155">
        <v>27793</v>
      </c>
      <c r="S26" s="155">
        <v>28377</v>
      </c>
      <c r="T26" s="155">
        <v>28807</v>
      </c>
      <c r="U26" s="155">
        <v>30026</v>
      </c>
      <c r="V26" s="155">
        <v>30659</v>
      </c>
    </row>
    <row r="27" spans="1:22" ht="12" customHeight="1">
      <c r="A27" s="72" t="s">
        <v>5</v>
      </c>
      <c r="B27" s="128">
        <v>20620</v>
      </c>
      <c r="C27" s="128">
        <v>21121</v>
      </c>
      <c r="D27" s="128">
        <v>21479</v>
      </c>
      <c r="E27" s="128">
        <v>21595</v>
      </c>
      <c r="F27" s="128">
        <v>21670</v>
      </c>
      <c r="G27" s="128">
        <v>21993</v>
      </c>
      <c r="H27" s="128">
        <v>22195</v>
      </c>
      <c r="I27" s="128">
        <v>22563</v>
      </c>
      <c r="J27" s="128">
        <v>23084</v>
      </c>
      <c r="K27" s="128">
        <v>23330</v>
      </c>
      <c r="L27" s="128">
        <v>23875</v>
      </c>
      <c r="M27" s="128">
        <v>24762</v>
      </c>
      <c r="N27" s="128">
        <v>25248</v>
      </c>
      <c r="O27" s="128">
        <v>25988</v>
      </c>
      <c r="P27" s="128">
        <v>26827</v>
      </c>
      <c r="Q27" s="128">
        <v>28026</v>
      </c>
      <c r="R27" s="128">
        <v>28729</v>
      </c>
      <c r="S27" s="128">
        <v>29605</v>
      </c>
      <c r="T27" s="128">
        <v>30576</v>
      </c>
      <c r="U27" s="128">
        <v>31627</v>
      </c>
      <c r="V27" s="128">
        <v>32111</v>
      </c>
    </row>
    <row r="28" spans="1:22" ht="12" customHeight="1">
      <c r="A28" s="110" t="s">
        <v>3</v>
      </c>
      <c r="B28" s="155">
        <v>21832</v>
      </c>
      <c r="C28" s="155">
        <v>22376</v>
      </c>
      <c r="D28" s="155">
        <v>22773</v>
      </c>
      <c r="E28" s="155">
        <v>22981</v>
      </c>
      <c r="F28" s="155">
        <v>23058</v>
      </c>
      <c r="G28" s="155">
        <v>23345</v>
      </c>
      <c r="H28" s="155">
        <v>23565</v>
      </c>
      <c r="I28" s="155">
        <v>23932</v>
      </c>
      <c r="J28" s="155">
        <v>24509</v>
      </c>
      <c r="K28" s="155">
        <v>24906</v>
      </c>
      <c r="L28" s="155">
        <v>25387</v>
      </c>
      <c r="M28" s="155">
        <v>26359</v>
      </c>
      <c r="N28" s="155">
        <v>26836</v>
      </c>
      <c r="O28" s="155">
        <v>27652</v>
      </c>
      <c r="P28" s="155">
        <v>28660</v>
      </c>
      <c r="Q28" s="155">
        <v>29712</v>
      </c>
      <c r="R28" s="155">
        <v>30636</v>
      </c>
      <c r="S28" s="155">
        <v>31699</v>
      </c>
      <c r="T28" s="155">
        <v>32936</v>
      </c>
      <c r="U28" s="155">
        <v>34099</v>
      </c>
      <c r="V28" s="155">
        <v>34696</v>
      </c>
    </row>
    <row r="29" spans="1:22" ht="12" customHeight="1">
      <c r="A29" s="110" t="s">
        <v>4</v>
      </c>
      <c r="B29" s="155">
        <v>20242</v>
      </c>
      <c r="C29" s="155">
        <v>20720</v>
      </c>
      <c r="D29" s="155">
        <v>21069</v>
      </c>
      <c r="E29" s="155">
        <v>21149</v>
      </c>
      <c r="F29" s="155">
        <v>21215</v>
      </c>
      <c r="G29" s="155">
        <v>21550</v>
      </c>
      <c r="H29" s="155">
        <v>21750</v>
      </c>
      <c r="I29" s="155">
        <v>22123</v>
      </c>
      <c r="J29" s="155">
        <v>22623</v>
      </c>
      <c r="K29" s="155">
        <v>22826</v>
      </c>
      <c r="L29" s="155">
        <v>23388</v>
      </c>
      <c r="M29" s="155">
        <v>24254</v>
      </c>
      <c r="N29" s="155">
        <v>24748</v>
      </c>
      <c r="O29" s="155">
        <v>25476</v>
      </c>
      <c r="P29" s="155">
        <v>26272</v>
      </c>
      <c r="Q29" s="155">
        <v>27508</v>
      </c>
      <c r="R29" s="155">
        <v>28145</v>
      </c>
      <c r="S29" s="155">
        <v>28967</v>
      </c>
      <c r="T29" s="155">
        <v>29856</v>
      </c>
      <c r="U29" s="155">
        <v>30870</v>
      </c>
      <c r="V29" s="155">
        <v>31314</v>
      </c>
    </row>
    <row r="30" spans="1:22" ht="12" customHeight="1">
      <c r="A30" s="14"/>
      <c r="B30" s="128"/>
      <c r="C30" s="128"/>
      <c r="D30" s="128"/>
      <c r="E30" s="128"/>
      <c r="F30" s="128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</row>
    <row r="31" spans="1:22" s="151" customFormat="1" ht="12" customHeight="1">
      <c r="A31" s="154"/>
      <c r="B31" s="184" t="s">
        <v>6</v>
      </c>
      <c r="C31" s="184"/>
      <c r="D31" s="184"/>
      <c r="E31" s="184"/>
      <c r="F31" s="184"/>
      <c r="G31" s="184"/>
      <c r="H31" s="184"/>
      <c r="I31" s="184"/>
      <c r="J31" s="184"/>
      <c r="K31" s="184"/>
      <c r="L31" s="184"/>
      <c r="M31" s="184"/>
      <c r="N31" s="184"/>
      <c r="O31" s="184"/>
      <c r="P31" s="184"/>
      <c r="Q31" s="184"/>
      <c r="R31" s="184"/>
      <c r="S31" s="184"/>
      <c r="T31" s="184"/>
      <c r="U31" s="184"/>
      <c r="V31" s="184"/>
    </row>
    <row r="32" spans="1:22" ht="12" customHeight="1">
      <c r="A32" s="108" t="s">
        <v>18</v>
      </c>
      <c r="B32" s="132" t="s">
        <v>50</v>
      </c>
      <c r="C32" s="132">
        <f t="shared" ref="C32:F32" si="0">ROUND(C8/B8*100-100,1)</f>
        <v>2.5</v>
      </c>
      <c r="D32" s="132">
        <f t="shared" si="0"/>
        <v>1.5</v>
      </c>
      <c r="E32" s="132">
        <f t="shared" si="0"/>
        <v>0.6</v>
      </c>
      <c r="F32" s="132">
        <f t="shared" si="0"/>
        <v>0.5</v>
      </c>
      <c r="G32" s="132">
        <f>G8/F8*100-100</f>
        <v>1.1754189944134055</v>
      </c>
      <c r="H32" s="132">
        <f t="shared" ref="H32:V35" si="1">H8/G8*100-100</f>
        <v>1.3252054068388475E-2</v>
      </c>
      <c r="I32" s="132">
        <f t="shared" si="1"/>
        <v>1.7843734817366794</v>
      </c>
      <c r="J32" s="132">
        <f t="shared" si="1"/>
        <v>3.0158385766977602</v>
      </c>
      <c r="K32" s="132">
        <f t="shared" si="1"/>
        <v>0.29907329401852678</v>
      </c>
      <c r="L32" s="132">
        <f t="shared" si="1"/>
        <v>2.0242744949812987</v>
      </c>
      <c r="M32" s="132">
        <f t="shared" si="1"/>
        <v>6.3475075124521396</v>
      </c>
      <c r="N32" s="132">
        <f t="shared" si="1"/>
        <v>1.5676407973679147</v>
      </c>
      <c r="O32" s="132">
        <f t="shared" si="1"/>
        <v>3.1288109756097526</v>
      </c>
      <c r="P32" s="132">
        <f t="shared" si="1"/>
        <v>3.8653412660285937</v>
      </c>
      <c r="Q32" s="132">
        <f t="shared" si="1"/>
        <v>2.5011562955847353</v>
      </c>
      <c r="R32" s="132">
        <f t="shared" si="1"/>
        <v>1.9160013884067979</v>
      </c>
      <c r="S32" s="132">
        <f t="shared" si="1"/>
        <v>2.6530890266330545</v>
      </c>
      <c r="T32" s="132">
        <f t="shared" si="1"/>
        <v>5.9387545204207015</v>
      </c>
      <c r="U32" s="132">
        <f t="shared" si="1"/>
        <v>2.2611255519714462</v>
      </c>
      <c r="V32" s="132">
        <f t="shared" si="1"/>
        <v>1.1055645729335879</v>
      </c>
    </row>
    <row r="33" spans="1:22" ht="12" customHeight="1">
      <c r="A33" s="108" t="s">
        <v>19</v>
      </c>
      <c r="B33" s="132" t="s">
        <v>50</v>
      </c>
      <c r="C33" s="132">
        <f t="shared" ref="C33:F33" si="2">ROUND(C9/B9*100-100,1)</f>
        <v>2.8</v>
      </c>
      <c r="D33" s="132">
        <f t="shared" si="2"/>
        <v>1.2</v>
      </c>
      <c r="E33" s="132">
        <f t="shared" si="2"/>
        <v>1</v>
      </c>
      <c r="F33" s="132">
        <f t="shared" si="2"/>
        <v>0.3</v>
      </c>
      <c r="G33" s="132">
        <f t="shared" ref="G33:T53" si="3">G9/F9*100-100</f>
        <v>0.49579459938024684</v>
      </c>
      <c r="H33" s="132">
        <f t="shared" si="3"/>
        <v>0.55061228085631342</v>
      </c>
      <c r="I33" s="132">
        <f t="shared" si="3"/>
        <v>0.757874446926877</v>
      </c>
      <c r="J33" s="132">
        <f t="shared" si="3"/>
        <v>2.4130434782608745</v>
      </c>
      <c r="K33" s="132">
        <f t="shared" si="3"/>
        <v>1.0019104224156195</v>
      </c>
      <c r="L33" s="132">
        <f t="shared" si="3"/>
        <v>2.1310579630953015</v>
      </c>
      <c r="M33" s="132">
        <f t="shared" si="3"/>
        <v>4.1237961972178709</v>
      </c>
      <c r="N33" s="132">
        <f t="shared" si="3"/>
        <v>2.6679841897233132</v>
      </c>
      <c r="O33" s="132">
        <f t="shared" si="3"/>
        <v>2.8450433108758517</v>
      </c>
      <c r="P33" s="132">
        <f t="shared" si="3"/>
        <v>2.9011005465299036</v>
      </c>
      <c r="Q33" s="132">
        <f t="shared" si="3"/>
        <v>4.5072574484339185</v>
      </c>
      <c r="R33" s="132">
        <f t="shared" si="3"/>
        <v>1.907546644388745</v>
      </c>
      <c r="S33" s="132">
        <f t="shared" si="1"/>
        <v>4.1672359611968801</v>
      </c>
      <c r="T33" s="132">
        <f t="shared" si="1"/>
        <v>3.3610965372507877</v>
      </c>
      <c r="U33" s="132">
        <f t="shared" si="1"/>
        <v>3.572221693474205</v>
      </c>
      <c r="V33" s="132">
        <f t="shared" si="1"/>
        <v>1.6754985144117285</v>
      </c>
    </row>
    <row r="34" spans="1:22" ht="12" customHeight="1">
      <c r="A34" s="108" t="s">
        <v>20</v>
      </c>
      <c r="B34" s="132" t="s">
        <v>50</v>
      </c>
      <c r="C34" s="132">
        <f t="shared" ref="C34:F34" si="4">ROUND(C10/B10*100-100,1)</f>
        <v>2.1</v>
      </c>
      <c r="D34" s="132">
        <f t="shared" si="4"/>
        <v>2.1</v>
      </c>
      <c r="E34" s="132">
        <f t="shared" si="4"/>
        <v>0.9</v>
      </c>
      <c r="F34" s="132">
        <f t="shared" si="4"/>
        <v>0.9</v>
      </c>
      <c r="G34" s="132">
        <f t="shared" si="3"/>
        <v>1.1907467163568555</v>
      </c>
      <c r="H34" s="132">
        <f t="shared" si="3"/>
        <v>0.52548843476307638</v>
      </c>
      <c r="I34" s="132">
        <f t="shared" si="3"/>
        <v>1.0856938611384095</v>
      </c>
      <c r="J34" s="132">
        <f t="shared" si="3"/>
        <v>3.4254143646408721</v>
      </c>
      <c r="K34" s="132">
        <f t="shared" si="3"/>
        <v>2.1239316239316253</v>
      </c>
      <c r="L34" s="132">
        <f t="shared" si="3"/>
        <v>3.1133615098129326</v>
      </c>
      <c r="M34" s="132">
        <f t="shared" si="3"/>
        <v>3.3683697901870886</v>
      </c>
      <c r="N34" s="132">
        <f t="shared" si="3"/>
        <v>2.0533155353146668</v>
      </c>
      <c r="O34" s="132">
        <f t="shared" si="3"/>
        <v>2.3159190582442193</v>
      </c>
      <c r="P34" s="132">
        <f t="shared" si="3"/>
        <v>0.65799368326065633</v>
      </c>
      <c r="Q34" s="132">
        <f t="shared" si="3"/>
        <v>5.113742482537063</v>
      </c>
      <c r="R34" s="132">
        <f t="shared" si="3"/>
        <v>3.756218905472636</v>
      </c>
      <c r="S34" s="132">
        <f t="shared" si="1"/>
        <v>2.5208069322190596</v>
      </c>
      <c r="T34" s="132">
        <f t="shared" si="1"/>
        <v>2.7762001804028955</v>
      </c>
      <c r="U34" s="132">
        <f t="shared" si="1"/>
        <v>3.4358340917955985</v>
      </c>
      <c r="V34" s="132">
        <f t="shared" si="1"/>
        <v>2.8063228685459194</v>
      </c>
    </row>
    <row r="35" spans="1:22" ht="12" customHeight="1">
      <c r="A35" s="108" t="s">
        <v>21</v>
      </c>
      <c r="B35" s="132" t="s">
        <v>50</v>
      </c>
      <c r="C35" s="132">
        <f t="shared" ref="C35:F35" si="5">ROUND(C11/B11*100-100,1)</f>
        <v>2.4</v>
      </c>
      <c r="D35" s="132">
        <f t="shared" si="5"/>
        <v>2.1</v>
      </c>
      <c r="E35" s="132">
        <f t="shared" si="5"/>
        <v>0.9</v>
      </c>
      <c r="F35" s="132">
        <f t="shared" si="5"/>
        <v>0</v>
      </c>
      <c r="G35" s="132">
        <f t="shared" si="3"/>
        <v>1.584667717580686</v>
      </c>
      <c r="H35" s="132">
        <f t="shared" si="3"/>
        <v>1.6334531198954636</v>
      </c>
      <c r="I35" s="132">
        <f t="shared" si="3"/>
        <v>2.041144326583094</v>
      </c>
      <c r="J35" s="132">
        <f t="shared" si="3"/>
        <v>1.7325563080800066</v>
      </c>
      <c r="K35" s="132">
        <f t="shared" si="3"/>
        <v>2.1017185322805432</v>
      </c>
      <c r="L35" s="132">
        <f t="shared" si="3"/>
        <v>1.2889040524659805</v>
      </c>
      <c r="M35" s="132">
        <f t="shared" si="3"/>
        <v>2.904300310640366</v>
      </c>
      <c r="N35" s="132">
        <f t="shared" si="3"/>
        <v>1.1929441716675768</v>
      </c>
      <c r="O35" s="132">
        <f t="shared" si="3"/>
        <v>3.3281817201595914</v>
      </c>
      <c r="P35" s="132">
        <f t="shared" si="3"/>
        <v>5.0540888378726123</v>
      </c>
      <c r="Q35" s="132">
        <f t="shared" si="3"/>
        <v>3.0991325077809364</v>
      </c>
      <c r="R35" s="132">
        <f t="shared" si="3"/>
        <v>3.8152739418074333</v>
      </c>
      <c r="S35" s="132">
        <f t="shared" si="1"/>
        <v>3.6441254717564817</v>
      </c>
      <c r="T35" s="132">
        <f t="shared" si="1"/>
        <v>3.7786532951289473</v>
      </c>
      <c r="U35" s="132">
        <f t="shared" si="1"/>
        <v>3.8193845268909854</v>
      </c>
      <c r="V35" s="132">
        <f t="shared" si="1"/>
        <v>1.5430217740594969</v>
      </c>
    </row>
    <row r="36" spans="1:22" ht="12" customHeight="1">
      <c r="A36" s="108"/>
      <c r="B36" s="132"/>
      <c r="C36" s="132"/>
      <c r="D36" s="132"/>
      <c r="E36" s="132"/>
      <c r="F36" s="132"/>
      <c r="G36" s="132"/>
      <c r="H36" s="132"/>
      <c r="I36" s="132"/>
      <c r="J36" s="132"/>
      <c r="K36" s="132"/>
      <c r="L36" s="132"/>
      <c r="M36" s="132"/>
      <c r="N36" s="132"/>
      <c r="O36" s="132"/>
      <c r="P36" s="132"/>
      <c r="Q36" s="132"/>
      <c r="R36" s="132"/>
      <c r="S36" s="132"/>
      <c r="T36" s="132"/>
      <c r="U36" s="132"/>
      <c r="V36" s="132"/>
    </row>
    <row r="37" spans="1:22" ht="12" customHeight="1">
      <c r="A37" s="108" t="s">
        <v>22</v>
      </c>
      <c r="B37" s="132" t="s">
        <v>50</v>
      </c>
      <c r="C37" s="132">
        <f t="shared" ref="C37:F37" si="6">ROUND(C13/B13*100-100,1)</f>
        <v>3.2</v>
      </c>
      <c r="D37" s="132">
        <f t="shared" si="6"/>
        <v>1</v>
      </c>
      <c r="E37" s="132">
        <f t="shared" si="6"/>
        <v>0.1</v>
      </c>
      <c r="F37" s="132">
        <f t="shared" si="6"/>
        <v>0</v>
      </c>
      <c r="G37" s="132">
        <f t="shared" si="3"/>
        <v>0.86346465191580535</v>
      </c>
      <c r="H37" s="132">
        <f t="shared" si="3"/>
        <v>2.3396079575854714</v>
      </c>
      <c r="I37" s="132">
        <f t="shared" si="3"/>
        <v>0.89828897338402669</v>
      </c>
      <c r="J37" s="132">
        <f t="shared" si="3"/>
        <v>2.4871637853879065</v>
      </c>
      <c r="K37" s="132">
        <f t="shared" si="3"/>
        <v>1.875258537482182</v>
      </c>
      <c r="L37" s="132">
        <f t="shared" si="3"/>
        <v>2.2287390029325422</v>
      </c>
      <c r="M37" s="132">
        <f t="shared" si="3"/>
        <v>4.0513703164305497</v>
      </c>
      <c r="N37" s="132">
        <f t="shared" si="3"/>
        <v>1.6202230987827164</v>
      </c>
      <c r="O37" s="132">
        <f t="shared" si="3"/>
        <v>3.4767728202345722</v>
      </c>
      <c r="P37" s="132">
        <f t="shared" si="3"/>
        <v>2.7065182316876388</v>
      </c>
      <c r="Q37" s="132">
        <f t="shared" si="3"/>
        <v>4.6891568157719092</v>
      </c>
      <c r="R37" s="132">
        <f t="shared" si="3"/>
        <v>3.1398882094759273</v>
      </c>
      <c r="S37" s="132">
        <f t="shared" si="3"/>
        <v>2.8078853568051159</v>
      </c>
      <c r="T37" s="132">
        <f t="shared" si="3"/>
        <v>3.3078610344583694</v>
      </c>
      <c r="U37" s="132">
        <f t="shared" ref="U37:V39" si="7">U13/T13*100-100</f>
        <v>3.9998630183897745</v>
      </c>
      <c r="V37" s="132">
        <f t="shared" si="7"/>
        <v>1.188712173598077</v>
      </c>
    </row>
    <row r="38" spans="1:22" ht="12" customHeight="1">
      <c r="A38" s="108" t="s">
        <v>23</v>
      </c>
      <c r="B38" s="132" t="s">
        <v>50</v>
      </c>
      <c r="C38" s="132">
        <f t="shared" ref="C38:F38" si="8">ROUND(C14/B14*100-100,1)</f>
        <v>2.9</v>
      </c>
      <c r="D38" s="132">
        <f t="shared" si="8"/>
        <v>1.4</v>
      </c>
      <c r="E38" s="132">
        <f t="shared" si="8"/>
        <v>1</v>
      </c>
      <c r="F38" s="132">
        <f t="shared" si="8"/>
        <v>-0.3</v>
      </c>
      <c r="G38" s="132">
        <f t="shared" si="3"/>
        <v>0.9266305564259909</v>
      </c>
      <c r="H38" s="132">
        <f t="shared" si="3"/>
        <v>2.4571986161625148</v>
      </c>
      <c r="I38" s="132">
        <f t="shared" si="3"/>
        <v>1.6493506493506516</v>
      </c>
      <c r="J38" s="132">
        <f t="shared" si="3"/>
        <v>2.4445296196925312</v>
      </c>
      <c r="K38" s="132">
        <f t="shared" si="3"/>
        <v>1.0060278528372493</v>
      </c>
      <c r="L38" s="132">
        <f t="shared" si="3"/>
        <v>2.8974770547804241</v>
      </c>
      <c r="M38" s="132">
        <f t="shared" si="3"/>
        <v>3.3518659253629863</v>
      </c>
      <c r="N38" s="132">
        <f t="shared" si="3"/>
        <v>1.4861256240566547</v>
      </c>
      <c r="O38" s="132">
        <f t="shared" si="3"/>
        <v>2.3414559737635017</v>
      </c>
      <c r="P38" s="132">
        <f t="shared" si="3"/>
        <v>3.7969966836829911</v>
      </c>
      <c r="Q38" s="132">
        <f t="shared" si="3"/>
        <v>4.2576105686387109</v>
      </c>
      <c r="R38" s="132">
        <f t="shared" si="3"/>
        <v>1.7560774051373897</v>
      </c>
      <c r="S38" s="132">
        <f t="shared" si="3"/>
        <v>2.0438548998375836</v>
      </c>
      <c r="T38" s="132">
        <f t="shared" si="3"/>
        <v>3.339302294734054</v>
      </c>
      <c r="U38" s="132">
        <f t="shared" si="7"/>
        <v>3.2891570131245373</v>
      </c>
      <c r="V38" s="132">
        <f t="shared" si="7"/>
        <v>1.6745370945693878</v>
      </c>
    </row>
    <row r="39" spans="1:22" ht="12" customHeight="1">
      <c r="A39" s="108" t="s">
        <v>24</v>
      </c>
      <c r="B39" s="132" t="s">
        <v>50</v>
      </c>
      <c r="C39" s="132">
        <f t="shared" ref="C39:F39" si="9">ROUND(C15/B15*100-100,1)</f>
        <v>1.9</v>
      </c>
      <c r="D39" s="132">
        <f t="shared" si="9"/>
        <v>1.8</v>
      </c>
      <c r="E39" s="132">
        <f t="shared" si="9"/>
        <v>0.5</v>
      </c>
      <c r="F39" s="132">
        <f t="shared" si="9"/>
        <v>0.2</v>
      </c>
      <c r="G39" s="132">
        <f t="shared" si="3"/>
        <v>4.2905948553054714</v>
      </c>
      <c r="H39" s="132">
        <f t="shared" si="3"/>
        <v>-0.26014066865786845</v>
      </c>
      <c r="I39" s="132">
        <f t="shared" si="3"/>
        <v>2.2073029366306116</v>
      </c>
      <c r="J39" s="132">
        <f t="shared" si="3"/>
        <v>0.63324039506640872</v>
      </c>
      <c r="K39" s="132">
        <f t="shared" si="3"/>
        <v>0.60108006574313322</v>
      </c>
      <c r="L39" s="132">
        <f t="shared" si="3"/>
        <v>2.7587172664892847</v>
      </c>
      <c r="M39" s="132">
        <f t="shared" si="3"/>
        <v>4.147360770418814</v>
      </c>
      <c r="N39" s="132">
        <f t="shared" si="3"/>
        <v>1.5353077157935928</v>
      </c>
      <c r="O39" s="132">
        <f t="shared" si="3"/>
        <v>2.4571502212294263</v>
      </c>
      <c r="P39" s="132">
        <f t="shared" si="3"/>
        <v>3.0187413525638362</v>
      </c>
      <c r="Q39" s="132">
        <f t="shared" si="3"/>
        <v>3.7320418379390219</v>
      </c>
      <c r="R39" s="132">
        <f t="shared" si="3"/>
        <v>2.2402699309479033</v>
      </c>
      <c r="S39" s="132">
        <f t="shared" si="3"/>
        <v>3.9141947119996985</v>
      </c>
      <c r="T39" s="132">
        <f t="shared" si="3"/>
        <v>2.4779349311274501</v>
      </c>
      <c r="U39" s="132">
        <f t="shared" si="7"/>
        <v>3.6144144144144121</v>
      </c>
      <c r="V39" s="132">
        <f t="shared" si="7"/>
        <v>1.9997913261224909</v>
      </c>
    </row>
    <row r="40" spans="1:22" ht="12" customHeight="1">
      <c r="A40" s="108" t="s">
        <v>25</v>
      </c>
      <c r="B40" s="132" t="s">
        <v>50</v>
      </c>
      <c r="C40" s="132">
        <f t="shared" ref="C40:F40" si="10">ROUND(C16/B16*100-100,1)</f>
        <v>1.9</v>
      </c>
      <c r="D40" s="132">
        <f t="shared" si="10"/>
        <v>1.2</v>
      </c>
      <c r="E40" s="132">
        <f t="shared" si="10"/>
        <v>1.1000000000000001</v>
      </c>
      <c r="F40" s="132">
        <f t="shared" si="10"/>
        <v>-0.9</v>
      </c>
      <c r="G40" s="132">
        <f t="shared" si="3"/>
        <v>-0.28830104698801051</v>
      </c>
      <c r="H40" s="132">
        <f t="shared" si="3"/>
        <v>1.4000202901491434</v>
      </c>
      <c r="I40" s="132">
        <f t="shared" si="3"/>
        <v>1.1305652826413279</v>
      </c>
      <c r="J40" s="132">
        <f t="shared" si="3"/>
        <v>-1.6224772457459409</v>
      </c>
      <c r="K40" s="132">
        <f t="shared" si="3"/>
        <v>-2.12188254223652</v>
      </c>
      <c r="L40" s="132">
        <f t="shared" si="3"/>
        <v>1.5051885338539108</v>
      </c>
      <c r="M40" s="132">
        <f t="shared" si="3"/>
        <v>4.2967761526392962</v>
      </c>
      <c r="N40" s="132">
        <f t="shared" si="3"/>
        <v>2.8144409937888213</v>
      </c>
      <c r="O40" s="132">
        <f t="shared" si="3"/>
        <v>3.4547857277704281</v>
      </c>
      <c r="P40" s="132">
        <f t="shared" si="3"/>
        <v>5.9169708029197068</v>
      </c>
      <c r="Q40" s="132">
        <f t="shared" si="3"/>
        <v>10.655984838695787</v>
      </c>
      <c r="R40" s="132">
        <f t="shared" si="3"/>
        <v>2.8764937137518984</v>
      </c>
      <c r="S40" s="132">
        <f t="shared" si="3"/>
        <v>3.5035944003026742</v>
      </c>
      <c r="T40" s="132">
        <f t="shared" ref="T40:V48" si="11">T16/S16*100-100</f>
        <v>2.6209972218160544</v>
      </c>
      <c r="U40" s="132">
        <f t="shared" si="11"/>
        <v>2.2655220318455349</v>
      </c>
      <c r="V40" s="132">
        <f t="shared" si="11"/>
        <v>2.1387021491518396</v>
      </c>
    </row>
    <row r="41" spans="1:22" ht="12" customHeight="1">
      <c r="A41" s="108" t="s">
        <v>26</v>
      </c>
      <c r="B41" s="132" t="s">
        <v>50</v>
      </c>
      <c r="C41" s="132">
        <f t="shared" ref="C41:F41" si="12">ROUND(C17/B17*100-100,1)</f>
        <v>1.9</v>
      </c>
      <c r="D41" s="132">
        <f t="shared" si="12"/>
        <v>2.2000000000000002</v>
      </c>
      <c r="E41" s="132">
        <f t="shared" si="12"/>
        <v>0.1</v>
      </c>
      <c r="F41" s="132">
        <f t="shared" si="12"/>
        <v>0.1</v>
      </c>
      <c r="G41" s="132">
        <f t="shared" si="3"/>
        <v>0.1525215252152492</v>
      </c>
      <c r="H41" s="132">
        <f t="shared" si="3"/>
        <v>0.97268618589114908</v>
      </c>
      <c r="I41" s="132">
        <f t="shared" si="3"/>
        <v>1.921767052641826</v>
      </c>
      <c r="J41" s="132">
        <f t="shared" si="3"/>
        <v>3.3271277865291893</v>
      </c>
      <c r="K41" s="132">
        <f t="shared" si="3"/>
        <v>2.0742862422618487</v>
      </c>
      <c r="L41" s="132">
        <f t="shared" si="3"/>
        <v>1.8103643358225838</v>
      </c>
      <c r="M41" s="132">
        <f t="shared" si="3"/>
        <v>4.6765947988441923</v>
      </c>
      <c r="N41" s="132">
        <f t="shared" si="3"/>
        <v>1.6987301991761257</v>
      </c>
      <c r="O41" s="132">
        <f t="shared" si="3"/>
        <v>3.637198814047693</v>
      </c>
      <c r="P41" s="132">
        <f t="shared" si="3"/>
        <v>3.5135788540575419</v>
      </c>
      <c r="Q41" s="132">
        <f t="shared" si="3"/>
        <v>3.7290774620474849</v>
      </c>
      <c r="R41" s="132">
        <f t="shared" si="3"/>
        <v>3.0921645151606185</v>
      </c>
      <c r="S41" s="132">
        <f t="shared" si="3"/>
        <v>3.2178217821782198</v>
      </c>
      <c r="T41" s="132">
        <f t="shared" si="11"/>
        <v>4.1366906474820127</v>
      </c>
      <c r="U41" s="132">
        <f t="shared" si="11"/>
        <v>3.1426733042094384</v>
      </c>
      <c r="V41" s="132">
        <f t="shared" si="11"/>
        <v>2.8860360508257514</v>
      </c>
    </row>
    <row r="42" spans="1:22" ht="12" customHeight="1">
      <c r="A42" s="108" t="s">
        <v>27</v>
      </c>
      <c r="B42" s="132" t="s">
        <v>50</v>
      </c>
      <c r="C42" s="132">
        <f t="shared" ref="C42:F42" si="13">ROUND(C18/B18*100-100,1)</f>
        <v>2.4</v>
      </c>
      <c r="D42" s="132">
        <f t="shared" si="13"/>
        <v>0.8</v>
      </c>
      <c r="E42" s="132">
        <f t="shared" si="13"/>
        <v>-1</v>
      </c>
      <c r="F42" s="132">
        <f t="shared" si="13"/>
        <v>0.1</v>
      </c>
      <c r="G42" s="132">
        <f t="shared" si="3"/>
        <v>2.2294451565647364</v>
      </c>
      <c r="H42" s="132">
        <f t="shared" si="3"/>
        <v>-0.80157628408937853</v>
      </c>
      <c r="I42" s="132">
        <f t="shared" si="3"/>
        <v>0.57782592993859794</v>
      </c>
      <c r="J42" s="132">
        <f t="shared" si="3"/>
        <v>3.2360861759425603</v>
      </c>
      <c r="K42" s="132">
        <f t="shared" si="3"/>
        <v>1.4564584148515394</v>
      </c>
      <c r="L42" s="132">
        <f t="shared" si="3"/>
        <v>4.7437435721631829</v>
      </c>
      <c r="M42" s="132">
        <f t="shared" si="3"/>
        <v>2.4096878451908452</v>
      </c>
      <c r="N42" s="132">
        <f t="shared" si="3"/>
        <v>3.6153723234260156</v>
      </c>
      <c r="O42" s="132">
        <f t="shared" si="3"/>
        <v>4.1061032501831392</v>
      </c>
      <c r="P42" s="132">
        <f t="shared" si="3"/>
        <v>2.699800014813718</v>
      </c>
      <c r="Q42" s="132">
        <f t="shared" si="3"/>
        <v>4.2768021347950054</v>
      </c>
      <c r="R42" s="132">
        <f t="shared" si="3"/>
        <v>2.6455026455026456</v>
      </c>
      <c r="S42" s="132">
        <f t="shared" si="3"/>
        <v>2.7659861195337214</v>
      </c>
      <c r="T42" s="132">
        <f t="shared" si="11"/>
        <v>3.5176867849064024</v>
      </c>
      <c r="U42" s="132">
        <f t="shared" si="11"/>
        <v>4.1202178870027808</v>
      </c>
      <c r="V42" s="132">
        <f t="shared" si="11"/>
        <v>-0.18858168324359781</v>
      </c>
    </row>
    <row r="43" spans="1:22" ht="12" customHeight="1">
      <c r="A43" s="108" t="s">
        <v>28</v>
      </c>
      <c r="B43" s="132" t="s">
        <v>50</v>
      </c>
      <c r="C43" s="132">
        <f t="shared" ref="C43:F43" si="14">ROUND(C19/B19*100-100,1)</f>
        <v>1.9</v>
      </c>
      <c r="D43" s="132">
        <f t="shared" si="14"/>
        <v>1.8</v>
      </c>
      <c r="E43" s="132">
        <f t="shared" si="14"/>
        <v>1.4</v>
      </c>
      <c r="F43" s="132">
        <f t="shared" si="14"/>
        <v>-0.5</v>
      </c>
      <c r="G43" s="132">
        <f t="shared" si="3"/>
        <v>1.9691577698695255</v>
      </c>
      <c r="H43" s="132">
        <f t="shared" si="3"/>
        <v>2.2615169846440324</v>
      </c>
      <c r="I43" s="132">
        <f t="shared" si="3"/>
        <v>2.3207135056425159</v>
      </c>
      <c r="J43" s="132">
        <f t="shared" si="3"/>
        <v>2.0990838744107378</v>
      </c>
      <c r="K43" s="132">
        <f t="shared" si="3"/>
        <v>2.0341493161425177</v>
      </c>
      <c r="L43" s="132">
        <f t="shared" si="3"/>
        <v>1.673425827107792</v>
      </c>
      <c r="M43" s="132">
        <f t="shared" si="3"/>
        <v>2.7417390939244939</v>
      </c>
      <c r="N43" s="132">
        <f t="shared" si="3"/>
        <v>1.7776869636289376</v>
      </c>
      <c r="O43" s="132">
        <f t="shared" si="3"/>
        <v>4.2039751054005166</v>
      </c>
      <c r="P43" s="132">
        <f t="shared" si="3"/>
        <v>2.9824290998766969</v>
      </c>
      <c r="Q43" s="132">
        <f t="shared" si="3"/>
        <v>4.8305021327546172</v>
      </c>
      <c r="R43" s="132">
        <f t="shared" si="3"/>
        <v>1.9773708819645179</v>
      </c>
      <c r="S43" s="132">
        <f t="shared" si="3"/>
        <v>3.377550663259953</v>
      </c>
      <c r="T43" s="132">
        <f t="shared" si="11"/>
        <v>3.8258396533044561</v>
      </c>
      <c r="U43" s="132">
        <f t="shared" si="11"/>
        <v>3.0359355638166079</v>
      </c>
      <c r="V43" s="132">
        <f t="shared" si="11"/>
        <v>1.4083615533120337</v>
      </c>
    </row>
    <row r="44" spans="1:22" ht="12" customHeight="1">
      <c r="A44" s="108" t="s">
        <v>29</v>
      </c>
      <c r="B44" s="132" t="s">
        <v>50</v>
      </c>
      <c r="C44" s="132">
        <f t="shared" ref="C44:F44" si="15">ROUND(C20/B20*100-100,1)</f>
        <v>2.2000000000000002</v>
      </c>
      <c r="D44" s="132">
        <f t="shared" si="15"/>
        <v>2</v>
      </c>
      <c r="E44" s="132">
        <f t="shared" si="15"/>
        <v>0.2</v>
      </c>
      <c r="F44" s="132">
        <f t="shared" si="15"/>
        <v>0.4</v>
      </c>
      <c r="G44" s="132">
        <f t="shared" si="3"/>
        <v>2.0327808808717123</v>
      </c>
      <c r="H44" s="132">
        <f t="shared" si="3"/>
        <v>0.22884321995870494</v>
      </c>
      <c r="I44" s="132">
        <f t="shared" si="3"/>
        <v>1.8265657877064996</v>
      </c>
      <c r="J44" s="132">
        <f t="shared" si="3"/>
        <v>1.9213013849197722</v>
      </c>
      <c r="K44" s="132">
        <f t="shared" si="3"/>
        <v>-2.5882149943925015E-2</v>
      </c>
      <c r="L44" s="132">
        <f t="shared" si="3"/>
        <v>2.5975146703486303</v>
      </c>
      <c r="M44" s="132">
        <f t="shared" si="3"/>
        <v>3.3980990831861391</v>
      </c>
      <c r="N44" s="132">
        <f t="shared" si="3"/>
        <v>1.7408281135605534</v>
      </c>
      <c r="O44" s="132">
        <f t="shared" si="3"/>
        <v>2.8504037738866401</v>
      </c>
      <c r="P44" s="132">
        <f t="shared" si="3"/>
        <v>3.4321918606911055</v>
      </c>
      <c r="Q44" s="132">
        <f t="shared" si="3"/>
        <v>4.3254415633220589</v>
      </c>
      <c r="R44" s="132">
        <f t="shared" si="3"/>
        <v>2.3990490256114754</v>
      </c>
      <c r="S44" s="132">
        <f t="shared" si="3"/>
        <v>2.691103528335745</v>
      </c>
      <c r="T44" s="132">
        <f t="shared" si="11"/>
        <v>3.0761852562345808</v>
      </c>
      <c r="U44" s="132">
        <f t="shared" si="11"/>
        <v>3.4862080425390474</v>
      </c>
      <c r="V44" s="132">
        <f t="shared" si="11"/>
        <v>1.5703779825941808</v>
      </c>
    </row>
    <row r="45" spans="1:22" ht="12" customHeight="1">
      <c r="A45" s="108" t="s">
        <v>30</v>
      </c>
      <c r="B45" s="132" t="s">
        <v>50</v>
      </c>
      <c r="C45" s="132">
        <f t="shared" ref="C45:F45" si="16">ROUND(C21/B21*100-100,1)</f>
        <v>2.4</v>
      </c>
      <c r="D45" s="132">
        <f t="shared" si="16"/>
        <v>1.8</v>
      </c>
      <c r="E45" s="132">
        <f t="shared" si="16"/>
        <v>0.8</v>
      </c>
      <c r="F45" s="132">
        <f t="shared" si="16"/>
        <v>0.6</v>
      </c>
      <c r="G45" s="132">
        <f t="shared" si="3"/>
        <v>1.2982767477700605</v>
      </c>
      <c r="H45" s="132">
        <f t="shared" si="3"/>
        <v>-1.844082799317448E-2</v>
      </c>
      <c r="I45" s="132">
        <f t="shared" si="3"/>
        <v>1.0651542398671978</v>
      </c>
      <c r="J45" s="132">
        <f t="shared" si="3"/>
        <v>1.8842960124098909</v>
      </c>
      <c r="K45" s="132">
        <f t="shared" si="3"/>
        <v>-8.9561595987646569E-2</v>
      </c>
      <c r="L45" s="132">
        <f t="shared" si="3"/>
        <v>0.86952624266056944</v>
      </c>
      <c r="M45" s="132">
        <f t="shared" si="3"/>
        <v>3.6969562319484623</v>
      </c>
      <c r="N45" s="132">
        <f t="shared" si="3"/>
        <v>1.2598020311094018</v>
      </c>
      <c r="O45" s="132">
        <f t="shared" si="3"/>
        <v>2.6786847784689485</v>
      </c>
      <c r="P45" s="132">
        <f t="shared" si="3"/>
        <v>3.836960105506094</v>
      </c>
      <c r="Q45" s="132">
        <f t="shared" si="3"/>
        <v>3.5919825362175146</v>
      </c>
      <c r="R45" s="132">
        <f t="shared" si="3"/>
        <v>1.524904214559399</v>
      </c>
      <c r="S45" s="132">
        <f t="shared" si="3"/>
        <v>2.5133972375273714</v>
      </c>
      <c r="T45" s="132">
        <f t="shared" si="11"/>
        <v>3.559858636430576</v>
      </c>
      <c r="U45" s="132">
        <f t="shared" si="11"/>
        <v>4.6141267640681178</v>
      </c>
      <c r="V45" s="132">
        <f t="shared" si="11"/>
        <v>2.1441435318903217</v>
      </c>
    </row>
    <row r="46" spans="1:22" ht="12" customHeight="1">
      <c r="A46" s="108" t="s">
        <v>31</v>
      </c>
      <c r="B46" s="132" t="s">
        <v>50</v>
      </c>
      <c r="C46" s="132">
        <f t="shared" ref="C46:F46" si="17">ROUND(C22/B22*100-100,1)</f>
        <v>2.2000000000000002</v>
      </c>
      <c r="D46" s="132">
        <f t="shared" si="17"/>
        <v>1.7</v>
      </c>
      <c r="E46" s="132">
        <f t="shared" si="17"/>
        <v>-0.2</v>
      </c>
      <c r="F46" s="132">
        <f t="shared" si="17"/>
        <v>0.1</v>
      </c>
      <c r="G46" s="132">
        <f t="shared" si="3"/>
        <v>1.4231200897867495</v>
      </c>
      <c r="H46" s="132">
        <f t="shared" si="3"/>
        <v>0.60198300283285278</v>
      </c>
      <c r="I46" s="132">
        <f t="shared" si="3"/>
        <v>1.6015487504399886</v>
      </c>
      <c r="J46" s="132">
        <f t="shared" si="3"/>
        <v>2.7931751255846109</v>
      </c>
      <c r="K46" s="132">
        <f t="shared" si="3"/>
        <v>0.86784345115221129</v>
      </c>
      <c r="L46" s="132">
        <f t="shared" si="3"/>
        <v>2.9904356179259111</v>
      </c>
      <c r="M46" s="132">
        <f t="shared" si="3"/>
        <v>3.9133784825013294</v>
      </c>
      <c r="N46" s="132">
        <f t="shared" si="3"/>
        <v>1.8381205120199979</v>
      </c>
      <c r="O46" s="132">
        <f t="shared" si="3"/>
        <v>0.53266909369611426</v>
      </c>
      <c r="P46" s="132">
        <f t="shared" si="3"/>
        <v>0.6022718609438158</v>
      </c>
      <c r="Q46" s="132">
        <f t="shared" si="3"/>
        <v>3.0994240678993634</v>
      </c>
      <c r="R46" s="132">
        <f t="shared" si="3"/>
        <v>1.2973171628077864</v>
      </c>
      <c r="S46" s="132">
        <f t="shared" si="3"/>
        <v>4.4879004462504071</v>
      </c>
      <c r="T46" s="132">
        <f t="shared" si="11"/>
        <v>2.9861111111111143</v>
      </c>
      <c r="U46" s="132">
        <f t="shared" si="11"/>
        <v>2.8894133513149001</v>
      </c>
      <c r="V46" s="132">
        <f t="shared" si="11"/>
        <v>2.6870269030376619</v>
      </c>
    </row>
    <row r="47" spans="1:22" ht="12" customHeight="1">
      <c r="A47" s="108" t="s">
        <v>32</v>
      </c>
      <c r="B47" s="132" t="s">
        <v>50</v>
      </c>
      <c r="C47" s="132">
        <f t="shared" ref="C47:F47" si="18">ROUND(C23/B23*100-100,1)</f>
        <v>2.5</v>
      </c>
      <c r="D47" s="132">
        <f t="shared" si="18"/>
        <v>2.1</v>
      </c>
      <c r="E47" s="132">
        <f t="shared" si="18"/>
        <v>0.8</v>
      </c>
      <c r="F47" s="132">
        <f t="shared" si="18"/>
        <v>1.1000000000000001</v>
      </c>
      <c r="G47" s="132">
        <f t="shared" si="3"/>
        <v>7.0921985815601829E-2</v>
      </c>
      <c r="H47" s="132">
        <f t="shared" si="3"/>
        <v>0.33917181330363633</v>
      </c>
      <c r="I47" s="132">
        <f t="shared" si="3"/>
        <v>3.4458402704202484</v>
      </c>
      <c r="J47" s="132">
        <f t="shared" si="3"/>
        <v>1.5948107686305093</v>
      </c>
      <c r="K47" s="132">
        <f t="shared" si="3"/>
        <v>1.8050021602419548</v>
      </c>
      <c r="L47" s="132">
        <f t="shared" si="3"/>
        <v>2.7821002499174767</v>
      </c>
      <c r="M47" s="132">
        <f t="shared" si="3"/>
        <v>5.0557416158187038</v>
      </c>
      <c r="N47" s="132">
        <f t="shared" si="3"/>
        <v>1.9957203371326244</v>
      </c>
      <c r="O47" s="132">
        <f t="shared" si="3"/>
        <v>1.2031169720842598</v>
      </c>
      <c r="P47" s="132">
        <f t="shared" si="3"/>
        <v>2.2845538773956093</v>
      </c>
      <c r="Q47" s="132">
        <f t="shared" si="3"/>
        <v>3.9252181825702053</v>
      </c>
      <c r="R47" s="132">
        <f t="shared" si="3"/>
        <v>3.5103080474409012</v>
      </c>
      <c r="S47" s="132">
        <f t="shared" si="3"/>
        <v>3.1028914180252229</v>
      </c>
      <c r="T47" s="132">
        <f t="shared" si="11"/>
        <v>3.1735968674249477</v>
      </c>
      <c r="U47" s="132">
        <f t="shared" si="11"/>
        <v>2.7651268705269842</v>
      </c>
      <c r="V47" s="132">
        <f t="shared" si="11"/>
        <v>2.1490626428898167</v>
      </c>
    </row>
    <row r="48" spans="1:22" ht="12" customHeight="1">
      <c r="A48" s="108" t="s">
        <v>33</v>
      </c>
      <c r="B48" s="132" t="s">
        <v>50</v>
      </c>
      <c r="C48" s="132">
        <f t="shared" ref="C48:F48" si="19">ROUND(C24/B24*100-100,1)</f>
        <v>1.6</v>
      </c>
      <c r="D48" s="132">
        <f t="shared" si="19"/>
        <v>1.9</v>
      </c>
      <c r="E48" s="132">
        <f t="shared" si="19"/>
        <v>0.8</v>
      </c>
      <c r="F48" s="132">
        <f t="shared" si="19"/>
        <v>2.5</v>
      </c>
      <c r="G48" s="132">
        <f t="shared" si="3"/>
        <v>1.8749414080809998</v>
      </c>
      <c r="H48" s="132">
        <f t="shared" si="3"/>
        <v>-0.96162694395877679</v>
      </c>
      <c r="I48" s="132">
        <f t="shared" si="3"/>
        <v>2.8896631823461121</v>
      </c>
      <c r="J48" s="132">
        <f t="shared" si="3"/>
        <v>2.6595024156770677</v>
      </c>
      <c r="K48" s="132">
        <f t="shared" si="3"/>
        <v>2.9864532019704342</v>
      </c>
      <c r="L48" s="132">
        <f t="shared" si="3"/>
        <v>1.6954943412342658</v>
      </c>
      <c r="M48" s="132">
        <f t="shared" si="3"/>
        <v>2.2005711406013688</v>
      </c>
      <c r="N48" s="132">
        <f t="shared" si="3"/>
        <v>1.4546351084812699</v>
      </c>
      <c r="O48" s="132">
        <f t="shared" si="3"/>
        <v>2.2397731875253015</v>
      </c>
      <c r="P48" s="132">
        <f t="shared" si="3"/>
        <v>3.4306540427049015</v>
      </c>
      <c r="Q48" s="132">
        <f t="shared" si="3"/>
        <v>4.7454900608985469</v>
      </c>
      <c r="R48" s="132">
        <f t="shared" si="3"/>
        <v>3.1483106625713049</v>
      </c>
      <c r="S48" s="132">
        <f t="shared" si="3"/>
        <v>0.87915204367401145</v>
      </c>
      <c r="T48" s="132">
        <f t="shared" si="11"/>
        <v>1.3880591770039103</v>
      </c>
      <c r="U48" s="132">
        <f t="shared" si="11"/>
        <v>3.1332316650492231</v>
      </c>
      <c r="V48" s="132">
        <f t="shared" si="11"/>
        <v>1.4954967065465894</v>
      </c>
    </row>
    <row r="49" spans="1:22" ht="12" customHeight="1">
      <c r="A49" s="108" t="s">
        <v>34</v>
      </c>
      <c r="B49" s="132" t="s">
        <v>50</v>
      </c>
      <c r="C49" s="132">
        <f t="shared" ref="C49:F49" si="20">ROUND(C25/B25*100-100,1)</f>
        <v>3.3</v>
      </c>
      <c r="D49" s="132">
        <f t="shared" si="20"/>
        <v>3</v>
      </c>
      <c r="E49" s="132">
        <f t="shared" si="20"/>
        <v>0.7</v>
      </c>
      <c r="F49" s="132">
        <f t="shared" si="20"/>
        <v>0.9</v>
      </c>
      <c r="G49" s="132">
        <f t="shared" si="3"/>
        <v>1.9774640359862872</v>
      </c>
      <c r="H49" s="132">
        <f t="shared" si="3"/>
        <v>2.4501026335327794</v>
      </c>
      <c r="I49" s="132">
        <f t="shared" si="3"/>
        <v>2.6941768266689508</v>
      </c>
      <c r="J49" s="132">
        <f t="shared" si="3"/>
        <v>3.5574927355749253</v>
      </c>
      <c r="K49" s="132">
        <f t="shared" si="3"/>
        <v>0.38080731150039071</v>
      </c>
      <c r="L49" s="132">
        <f t="shared" si="3"/>
        <v>2.891142879961663</v>
      </c>
      <c r="M49" s="132">
        <f t="shared" si="3"/>
        <v>3.8616781805480116</v>
      </c>
      <c r="N49" s="132">
        <f t="shared" si="3"/>
        <v>1.9692836590560887</v>
      </c>
      <c r="O49" s="132">
        <f t="shared" si="3"/>
        <v>3.789211374963358</v>
      </c>
      <c r="P49" s="132">
        <f t="shared" si="3"/>
        <v>3.1953958053809686</v>
      </c>
      <c r="Q49" s="132">
        <f t="shared" si="3"/>
        <v>4.7216614774010282</v>
      </c>
      <c r="R49" s="132">
        <f t="shared" si="3"/>
        <v>1.894991341849888</v>
      </c>
      <c r="S49" s="132">
        <f t="shared" ref="S49:V53" si="21">S25/R25*100-100</f>
        <v>2.6036489562958991</v>
      </c>
      <c r="T49" s="132">
        <f t="shared" si="21"/>
        <v>2.6657083033844913</v>
      </c>
      <c r="U49" s="132">
        <f t="shared" si="21"/>
        <v>3.2022403506635868</v>
      </c>
      <c r="V49" s="132">
        <f t="shared" si="21"/>
        <v>-1.3095799905615877</v>
      </c>
    </row>
    <row r="50" spans="1:22" ht="12" customHeight="1">
      <c r="A50" s="108" t="s">
        <v>35</v>
      </c>
      <c r="B50" s="132" t="s">
        <v>50</v>
      </c>
      <c r="C50" s="132">
        <f t="shared" ref="C50:F50" si="22">ROUND(C26/B26*100-100,1)</f>
        <v>2.1</v>
      </c>
      <c r="D50" s="132">
        <f t="shared" si="22"/>
        <v>1.1000000000000001</v>
      </c>
      <c r="E50" s="132">
        <f t="shared" si="22"/>
        <v>-0.2</v>
      </c>
      <c r="F50" s="132">
        <f t="shared" si="22"/>
        <v>0.4</v>
      </c>
      <c r="G50" s="132">
        <f t="shared" si="3"/>
        <v>3.0147129531685692</v>
      </c>
      <c r="H50" s="132">
        <f t="shared" si="3"/>
        <v>0.46207701283546498</v>
      </c>
      <c r="I50" s="132">
        <f t="shared" si="3"/>
        <v>-3.2521836089955514E-2</v>
      </c>
      <c r="J50" s="132">
        <f t="shared" si="3"/>
        <v>3.1649393502811733</v>
      </c>
      <c r="K50" s="132">
        <f t="shared" si="3"/>
        <v>0.81538877376338803</v>
      </c>
      <c r="L50" s="132">
        <f t="shared" si="3"/>
        <v>1.5014075695964948</v>
      </c>
      <c r="M50" s="132">
        <f t="shared" si="3"/>
        <v>4.2659035879374869</v>
      </c>
      <c r="N50" s="132">
        <f t="shared" si="3"/>
        <v>2.8035804762708949</v>
      </c>
      <c r="O50" s="132">
        <f t="shared" si="3"/>
        <v>3.4787251519631894</v>
      </c>
      <c r="P50" s="132">
        <f t="shared" si="3"/>
        <v>2.9609049414566471</v>
      </c>
      <c r="Q50" s="132">
        <f t="shared" si="3"/>
        <v>5.4508307312748201</v>
      </c>
      <c r="R50" s="132">
        <f t="shared" si="3"/>
        <v>1.6011698044233356</v>
      </c>
      <c r="S50" s="132">
        <f t="shared" si="21"/>
        <v>2.1012485158133245</v>
      </c>
      <c r="T50" s="132">
        <f t="shared" si="21"/>
        <v>1.5153116960919135</v>
      </c>
      <c r="U50" s="132">
        <f t="shared" si="21"/>
        <v>4.2316103724789258</v>
      </c>
      <c r="V50" s="132">
        <f t="shared" si="21"/>
        <v>2.1081729168054295</v>
      </c>
    </row>
    <row r="51" spans="1:22" ht="12" customHeight="1">
      <c r="A51" s="72" t="s">
        <v>5</v>
      </c>
      <c r="B51" s="132" t="s">
        <v>50</v>
      </c>
      <c r="C51" s="133">
        <f t="shared" ref="C51:F51" si="23">ROUND(C27/B27*100-100,1)</f>
        <v>2.4</v>
      </c>
      <c r="D51" s="133">
        <f t="shared" si="23"/>
        <v>1.7</v>
      </c>
      <c r="E51" s="133">
        <f t="shared" si="23"/>
        <v>0.5</v>
      </c>
      <c r="F51" s="133">
        <f t="shared" si="23"/>
        <v>0.3</v>
      </c>
      <c r="G51" s="133">
        <f t="shared" si="3"/>
        <v>1.4905399169358589</v>
      </c>
      <c r="H51" s="133">
        <f t="shared" si="3"/>
        <v>0.91847405992815823</v>
      </c>
      <c r="I51" s="133">
        <f t="shared" si="3"/>
        <v>1.6580310880829074</v>
      </c>
      <c r="J51" s="133">
        <f t="shared" si="3"/>
        <v>2.3090901032664135</v>
      </c>
      <c r="K51" s="133">
        <f t="shared" si="3"/>
        <v>1.0656731935539767</v>
      </c>
      <c r="L51" s="133">
        <f t="shared" si="3"/>
        <v>2.3360480068581211</v>
      </c>
      <c r="M51" s="133">
        <f t="shared" si="3"/>
        <v>3.7151832460732948</v>
      </c>
      <c r="N51" s="133">
        <f t="shared" si="3"/>
        <v>1.9626847589047713</v>
      </c>
      <c r="O51" s="133">
        <f t="shared" si="3"/>
        <v>2.9309252217997397</v>
      </c>
      <c r="P51" s="133">
        <f t="shared" si="3"/>
        <v>3.2284131137447929</v>
      </c>
      <c r="Q51" s="133">
        <f t="shared" si="3"/>
        <v>4.4693778655831977</v>
      </c>
      <c r="R51" s="133">
        <f t="shared" si="3"/>
        <v>2.508385071005506</v>
      </c>
      <c r="S51" s="133">
        <f t="shared" si="21"/>
        <v>3.0491837516098741</v>
      </c>
      <c r="T51" s="133">
        <f t="shared" si="21"/>
        <v>3.2798513764566763</v>
      </c>
      <c r="U51" s="133">
        <f t="shared" si="21"/>
        <v>3.437336473050749</v>
      </c>
      <c r="V51" s="133">
        <f t="shared" si="21"/>
        <v>1.530338002339775</v>
      </c>
    </row>
    <row r="52" spans="1:22" ht="12" customHeight="1">
      <c r="A52" s="110" t="s">
        <v>3</v>
      </c>
      <c r="B52" s="132" t="s">
        <v>50</v>
      </c>
      <c r="C52" s="132">
        <f t="shared" ref="C52:F52" si="24">ROUND(C28/B28*100-100,1)</f>
        <v>2.5</v>
      </c>
      <c r="D52" s="132">
        <f t="shared" si="24"/>
        <v>1.8</v>
      </c>
      <c r="E52" s="132">
        <f t="shared" si="24"/>
        <v>0.9</v>
      </c>
      <c r="F52" s="132">
        <f t="shared" si="24"/>
        <v>0.3</v>
      </c>
      <c r="G52" s="132">
        <f t="shared" si="3"/>
        <v>1.2446873102610851</v>
      </c>
      <c r="H52" s="132">
        <f t="shared" si="3"/>
        <v>0.94238594988220825</v>
      </c>
      <c r="I52" s="132">
        <f t="shared" si="3"/>
        <v>1.5573944409081264</v>
      </c>
      <c r="J52" s="132">
        <f t="shared" si="3"/>
        <v>2.410997827176999</v>
      </c>
      <c r="K52" s="132">
        <f t="shared" si="3"/>
        <v>1.61981312987065</v>
      </c>
      <c r="L52" s="132">
        <f t="shared" si="3"/>
        <v>1.9312615434031954</v>
      </c>
      <c r="M52" s="132">
        <f t="shared" si="3"/>
        <v>3.8287312403986249</v>
      </c>
      <c r="N52" s="132">
        <f t="shared" si="3"/>
        <v>1.8096285898554498</v>
      </c>
      <c r="O52" s="132">
        <f t="shared" si="3"/>
        <v>3.0406916082873749</v>
      </c>
      <c r="P52" s="132">
        <f t="shared" si="3"/>
        <v>3.6453059453204162</v>
      </c>
      <c r="Q52" s="132">
        <f t="shared" si="3"/>
        <v>3.6706210746685315</v>
      </c>
      <c r="R52" s="132">
        <f t="shared" si="3"/>
        <v>3.1098546042003221</v>
      </c>
      <c r="S52" s="132">
        <f t="shared" si="21"/>
        <v>3.4697741219480491</v>
      </c>
      <c r="T52" s="132">
        <f t="shared" si="21"/>
        <v>3.9023313038266281</v>
      </c>
      <c r="U52" s="132">
        <f t="shared" si="21"/>
        <v>3.5310905999514262</v>
      </c>
      <c r="V52" s="132">
        <f t="shared" si="21"/>
        <v>1.7507844804832899</v>
      </c>
    </row>
    <row r="53" spans="1:22" ht="12" customHeight="1">
      <c r="A53" s="110" t="s">
        <v>4</v>
      </c>
      <c r="B53" s="132" t="s">
        <v>50</v>
      </c>
      <c r="C53" s="132">
        <f t="shared" ref="C53:F53" si="25">ROUND(C29/B29*100-100,1)</f>
        <v>2.4</v>
      </c>
      <c r="D53" s="132">
        <f t="shared" si="25"/>
        <v>1.7</v>
      </c>
      <c r="E53" s="132">
        <f t="shared" si="25"/>
        <v>0.4</v>
      </c>
      <c r="F53" s="132">
        <f t="shared" si="25"/>
        <v>0.3</v>
      </c>
      <c r="G53" s="132">
        <f t="shared" si="3"/>
        <v>1.5790714117369902</v>
      </c>
      <c r="H53" s="132">
        <f t="shared" si="3"/>
        <v>0.92807424593968335</v>
      </c>
      <c r="I53" s="132">
        <f t="shared" si="3"/>
        <v>1.7149425287356337</v>
      </c>
      <c r="J53" s="132">
        <f t="shared" si="3"/>
        <v>2.2600913076888247</v>
      </c>
      <c r="K53" s="132">
        <f t="shared" si="3"/>
        <v>0.89731688989080283</v>
      </c>
      <c r="L53" s="132">
        <f t="shared" si="3"/>
        <v>2.4621046175413994</v>
      </c>
      <c r="M53" s="132">
        <f t="shared" si="3"/>
        <v>3.7027535488284542</v>
      </c>
      <c r="N53" s="132">
        <f t="shared" si="3"/>
        <v>2.0367774387730009</v>
      </c>
      <c r="O53" s="132">
        <f t="shared" si="3"/>
        <v>2.9416518506546083</v>
      </c>
      <c r="P53" s="132">
        <f t="shared" si="3"/>
        <v>3.1245093421259185</v>
      </c>
      <c r="Q53" s="132">
        <f t="shared" si="3"/>
        <v>4.7046285018270453</v>
      </c>
      <c r="R53" s="132">
        <f t="shared" si="3"/>
        <v>2.315689981096412</v>
      </c>
      <c r="S53" s="132">
        <f t="shared" si="21"/>
        <v>2.9205898028068873</v>
      </c>
      <c r="T53" s="132">
        <f t="shared" si="21"/>
        <v>3.0690095626057143</v>
      </c>
      <c r="U53" s="132">
        <f t="shared" si="21"/>
        <v>3.3963022508038563</v>
      </c>
      <c r="V53" s="132">
        <f t="shared" si="21"/>
        <v>1.4382896015548994</v>
      </c>
    </row>
    <row r="54" spans="1:22" ht="12" customHeight="1">
      <c r="A54" s="14"/>
      <c r="B54" s="157"/>
      <c r="C54" s="158"/>
      <c r="D54" s="158"/>
      <c r="E54" s="124"/>
      <c r="F54" s="124"/>
      <c r="G54" s="124"/>
      <c r="H54" s="124"/>
      <c r="I54" s="124"/>
      <c r="J54" s="124"/>
      <c r="K54" s="124"/>
      <c r="L54" s="124"/>
      <c r="M54" s="124"/>
    </row>
    <row r="55" spans="1:22" ht="12" customHeight="1">
      <c r="A55" s="154"/>
      <c r="B55" s="185" t="s">
        <v>67</v>
      </c>
      <c r="C55" s="185"/>
      <c r="D55" s="185"/>
      <c r="E55" s="185"/>
      <c r="F55" s="185"/>
      <c r="G55" s="185"/>
      <c r="H55" s="185"/>
      <c r="I55" s="185"/>
      <c r="J55" s="185"/>
      <c r="K55" s="185"/>
      <c r="L55" s="185"/>
      <c r="M55" s="185"/>
      <c r="N55" s="185"/>
      <c r="O55" s="185"/>
      <c r="P55" s="185"/>
      <c r="Q55" s="185"/>
      <c r="R55" s="185"/>
      <c r="S55" s="185"/>
      <c r="T55" s="185"/>
      <c r="U55" s="185"/>
      <c r="V55" s="185"/>
    </row>
    <row r="56" spans="1:22" s="151" customFormat="1" ht="12" customHeight="1">
      <c r="A56" s="154"/>
      <c r="B56" s="184" t="s">
        <v>92</v>
      </c>
      <c r="C56" s="184"/>
      <c r="D56" s="184"/>
      <c r="E56" s="184"/>
      <c r="F56" s="184"/>
      <c r="G56" s="184"/>
      <c r="H56" s="184"/>
      <c r="I56" s="184"/>
      <c r="J56" s="184"/>
      <c r="K56" s="184"/>
      <c r="L56" s="184"/>
      <c r="M56" s="184"/>
      <c r="N56" s="184"/>
      <c r="O56" s="184"/>
      <c r="P56" s="184"/>
      <c r="Q56" s="184"/>
      <c r="R56" s="184"/>
      <c r="S56" s="184"/>
      <c r="T56" s="184"/>
      <c r="U56" s="184"/>
      <c r="V56" s="184"/>
    </row>
    <row r="57" spans="1:22" ht="12" customHeight="1">
      <c r="A57" s="108" t="s">
        <v>18</v>
      </c>
      <c r="B57" s="136">
        <f>B8/B$27*100</f>
        <v>103.18622696411251</v>
      </c>
      <c r="C57" s="136">
        <f t="shared" ref="C57:R72" si="26">C8/C$27*100</f>
        <v>103.21954452914161</v>
      </c>
      <c r="D57" s="136">
        <f t="shared" si="26"/>
        <v>103.0308673588156</v>
      </c>
      <c r="E57" s="136">
        <f t="shared" si="26"/>
        <v>103.11183144246354</v>
      </c>
      <c r="F57" s="136">
        <f t="shared" si="26"/>
        <v>103.25334563913245</v>
      </c>
      <c r="G57" s="136">
        <f t="shared" si="26"/>
        <v>102.93275132996862</v>
      </c>
      <c r="H57" s="136">
        <f t="shared" si="26"/>
        <v>102.0094615904483</v>
      </c>
      <c r="I57" s="136">
        <f t="shared" si="26"/>
        <v>102.13624074812746</v>
      </c>
      <c r="J57" s="136">
        <f t="shared" si="26"/>
        <v>102.8417951828106</v>
      </c>
      <c r="K57" s="136">
        <f t="shared" si="26"/>
        <v>102.06172310330047</v>
      </c>
      <c r="L57" s="136">
        <f t="shared" si="26"/>
        <v>101.75078534031414</v>
      </c>
      <c r="M57" s="136">
        <f t="shared" si="26"/>
        <v>104.33325256441321</v>
      </c>
      <c r="N57" s="136">
        <f t="shared" si="26"/>
        <v>103.92902408111533</v>
      </c>
      <c r="O57" s="136">
        <f t="shared" si="26"/>
        <v>104.12882869016468</v>
      </c>
      <c r="P57" s="136">
        <f t="shared" si="26"/>
        <v>104.7713124836918</v>
      </c>
      <c r="Q57" s="136">
        <f t="shared" si="26"/>
        <v>102.79740241204595</v>
      </c>
      <c r="R57" s="136">
        <f t="shared" si="26"/>
        <v>102.20334853284139</v>
      </c>
      <c r="S57" s="136">
        <f t="shared" ref="S57:T57" si="27">S8/S$27*100</f>
        <v>101.81050498226651</v>
      </c>
      <c r="T57" s="136">
        <f t="shared" si="27"/>
        <v>104.43158032443746</v>
      </c>
      <c r="U57" s="136">
        <f t="shared" ref="U57:V57" si="28">U8/U$27*100</f>
        <v>103.24406361653018</v>
      </c>
      <c r="V57" s="136">
        <f t="shared" si="28"/>
        <v>102.81212045716421</v>
      </c>
    </row>
    <row r="58" spans="1:22" ht="12" customHeight="1">
      <c r="A58" s="108" t="s">
        <v>19</v>
      </c>
      <c r="B58" s="136">
        <f t="shared" ref="B58:Q78" si="29">B9/B$27*100</f>
        <v>103.95732298739088</v>
      </c>
      <c r="C58" s="136">
        <f t="shared" si="29"/>
        <v>104.35111973864875</v>
      </c>
      <c r="D58" s="136">
        <f t="shared" si="29"/>
        <v>103.87355091019134</v>
      </c>
      <c r="E58" s="136">
        <f t="shared" si="29"/>
        <v>104.31581384579765</v>
      </c>
      <c r="F58" s="136">
        <f t="shared" si="29"/>
        <v>104.2455006922012</v>
      </c>
      <c r="G58" s="136">
        <f t="shared" si="29"/>
        <v>103.22375301232209</v>
      </c>
      <c r="H58" s="136">
        <f t="shared" si="29"/>
        <v>102.84748817301195</v>
      </c>
      <c r="I58" s="136">
        <f t="shared" si="29"/>
        <v>101.9367991845056</v>
      </c>
      <c r="J58" s="136">
        <f t="shared" si="29"/>
        <v>102.04037428521919</v>
      </c>
      <c r="K58" s="136">
        <f t="shared" si="29"/>
        <v>101.9759965709387</v>
      </c>
      <c r="L58" s="136">
        <f t="shared" si="29"/>
        <v>101.77172774869109</v>
      </c>
      <c r="M58" s="136">
        <f t="shared" si="29"/>
        <v>102.17268395121557</v>
      </c>
      <c r="N58" s="136">
        <f t="shared" si="29"/>
        <v>102.8794359949303</v>
      </c>
      <c r="O58" s="136">
        <f t="shared" si="29"/>
        <v>102.79359704478989</v>
      </c>
      <c r="P58" s="136">
        <f t="shared" si="29"/>
        <v>102.46766317515936</v>
      </c>
      <c r="Q58" s="136">
        <f t="shared" si="29"/>
        <v>102.50481695568401</v>
      </c>
      <c r="R58" s="136">
        <f t="shared" si="26"/>
        <v>101.90399944307147</v>
      </c>
      <c r="S58" s="136">
        <f t="shared" ref="S58" si="30">S9/S$27*100</f>
        <v>103.00962675223779</v>
      </c>
      <c r="T58" s="136">
        <f t="shared" ref="T58:U58" si="31">T9/T$27*100</f>
        <v>103.09065934065933</v>
      </c>
      <c r="U58" s="136">
        <f t="shared" si="31"/>
        <v>103.22509248426977</v>
      </c>
      <c r="V58" s="136">
        <f t="shared" ref="V58" si="32">V9/V$27*100</f>
        <v>103.37267603002087</v>
      </c>
    </row>
    <row r="59" spans="1:22" ht="12" customHeight="1">
      <c r="A59" s="108" t="s">
        <v>20</v>
      </c>
      <c r="B59" s="136">
        <f t="shared" si="29"/>
        <v>100.60135790494667</v>
      </c>
      <c r="C59" s="136">
        <f t="shared" si="26"/>
        <v>100.31248520429902</v>
      </c>
      <c r="D59" s="136">
        <f t="shared" si="26"/>
        <v>100.67507798314632</v>
      </c>
      <c r="E59" s="136">
        <f t="shared" si="26"/>
        <v>101.00949293818013</v>
      </c>
      <c r="F59" s="136">
        <f t="shared" si="26"/>
        <v>101.53668666359022</v>
      </c>
      <c r="G59" s="136">
        <f t="shared" si="26"/>
        <v>101.23675715000226</v>
      </c>
      <c r="H59" s="136">
        <f t="shared" si="26"/>
        <v>100.84253210182474</v>
      </c>
      <c r="I59" s="136">
        <f t="shared" si="26"/>
        <v>100.27478615432346</v>
      </c>
      <c r="J59" s="136">
        <f t="shared" si="26"/>
        <v>101.36891353318316</v>
      </c>
      <c r="K59" s="136">
        <f t="shared" si="26"/>
        <v>102.43034719245607</v>
      </c>
      <c r="L59" s="136">
        <f t="shared" si="26"/>
        <v>103.20837696335079</v>
      </c>
      <c r="M59" s="136">
        <f t="shared" si="26"/>
        <v>102.86325821823763</v>
      </c>
      <c r="N59" s="136">
        <f t="shared" si="26"/>
        <v>102.95468948035489</v>
      </c>
      <c r="O59" s="136">
        <f t="shared" si="26"/>
        <v>102.3395413267662</v>
      </c>
      <c r="P59" s="136">
        <f t="shared" si="26"/>
        <v>99.791255078838475</v>
      </c>
      <c r="Q59" s="136">
        <f t="shared" si="26"/>
        <v>100.40676514664955</v>
      </c>
      <c r="R59" s="136">
        <f t="shared" si="26"/>
        <v>101.62901597688747</v>
      </c>
      <c r="S59" s="136">
        <f t="shared" ref="S59" si="33">S10/S$27*100</f>
        <v>101.10792095929742</v>
      </c>
      <c r="T59" s="136">
        <f t="shared" ref="T59:U59" si="34">T10/T$27*100</f>
        <v>100.61486132914706</v>
      </c>
      <c r="U59" s="136">
        <f t="shared" si="34"/>
        <v>100.61339994308661</v>
      </c>
      <c r="V59" s="136">
        <f t="shared" ref="V59" si="35">V10/V$27*100</f>
        <v>101.87786116906979</v>
      </c>
    </row>
    <row r="60" spans="1:22" ht="12" customHeight="1">
      <c r="A60" s="108" t="s">
        <v>21</v>
      </c>
      <c r="B60" s="136">
        <f t="shared" si="29"/>
        <v>110.84384093113482</v>
      </c>
      <c r="C60" s="136">
        <f t="shared" si="26"/>
        <v>110.78073954831684</v>
      </c>
      <c r="D60" s="136">
        <f t="shared" si="26"/>
        <v>111.22957307137204</v>
      </c>
      <c r="E60" s="136">
        <f t="shared" si="26"/>
        <v>111.63695299837926</v>
      </c>
      <c r="F60" s="136">
        <f t="shared" si="26"/>
        <v>111.24134748500232</v>
      </c>
      <c r="G60" s="136">
        <f t="shared" si="26"/>
        <v>111.34451871049879</v>
      </c>
      <c r="H60" s="136">
        <f t="shared" si="26"/>
        <v>112.13336337012841</v>
      </c>
      <c r="I60" s="136">
        <f t="shared" si="26"/>
        <v>112.5559544386828</v>
      </c>
      <c r="J60" s="136">
        <f t="shared" si="26"/>
        <v>111.92167735227862</v>
      </c>
      <c r="K60" s="136">
        <f t="shared" si="26"/>
        <v>113.06900985855121</v>
      </c>
      <c r="L60" s="136">
        <f t="shared" si="26"/>
        <v>111.91204188481676</v>
      </c>
      <c r="M60" s="136">
        <f t="shared" si="26"/>
        <v>111.03707293433487</v>
      </c>
      <c r="N60" s="136">
        <f t="shared" si="26"/>
        <v>110.19882762991129</v>
      </c>
      <c r="O60" s="136">
        <f t="shared" si="26"/>
        <v>110.62413421579191</v>
      </c>
      <c r="P60" s="136">
        <f t="shared" si="26"/>
        <v>112.58060908785924</v>
      </c>
      <c r="Q60" s="136">
        <f t="shared" si="26"/>
        <v>111.10397488046813</v>
      </c>
      <c r="R60" s="136">
        <f t="shared" si="26"/>
        <v>112.52044971979534</v>
      </c>
      <c r="S60" s="136">
        <f t="shared" ref="S60" si="36">S11/S$27*100</f>
        <v>113.17007262286776</v>
      </c>
      <c r="T60" s="136">
        <f t="shared" ref="T60:U60" si="37">T11/T$27*100</f>
        <v>113.71664050235479</v>
      </c>
      <c r="U60" s="136">
        <f t="shared" si="37"/>
        <v>114.1366553893825</v>
      </c>
      <c r="V60" s="136">
        <f t="shared" ref="V60" si="38">V11/V$27*100</f>
        <v>114.15091401700353</v>
      </c>
    </row>
    <row r="61" spans="1:22" ht="12" customHeight="1">
      <c r="A61" s="108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</row>
    <row r="62" spans="1:22" ht="12" customHeight="1">
      <c r="A62" s="108" t="s">
        <v>22</v>
      </c>
      <c r="B62" s="136">
        <f t="shared" si="29"/>
        <v>94.6168768186227</v>
      </c>
      <c r="C62" s="136">
        <f t="shared" si="26"/>
        <v>95.360068178590026</v>
      </c>
      <c r="D62" s="136">
        <f t="shared" si="26"/>
        <v>94.739047441687234</v>
      </c>
      <c r="E62" s="136">
        <f t="shared" si="26"/>
        <v>94.35054410743227</v>
      </c>
      <c r="F62" s="136">
        <f t="shared" si="26"/>
        <v>94.060913705583758</v>
      </c>
      <c r="G62" s="136">
        <f t="shared" si="26"/>
        <v>93.479743554767424</v>
      </c>
      <c r="H62" s="136">
        <f t="shared" si="26"/>
        <v>94.796125253435463</v>
      </c>
      <c r="I62" s="136">
        <f t="shared" si="26"/>
        <v>94.087665647298678</v>
      </c>
      <c r="J62" s="136">
        <f t="shared" si="26"/>
        <v>94.251429561601114</v>
      </c>
      <c r="K62" s="136">
        <f t="shared" si="26"/>
        <v>95.006429489927129</v>
      </c>
      <c r="L62" s="136">
        <f t="shared" si="26"/>
        <v>94.906806282722513</v>
      </c>
      <c r="M62" s="136">
        <f t="shared" si="26"/>
        <v>95.21444148291738</v>
      </c>
      <c r="N62" s="136">
        <f t="shared" si="26"/>
        <v>94.894645120405571</v>
      </c>
      <c r="O62" s="136">
        <f t="shared" si="26"/>
        <v>95.3978759427428</v>
      </c>
      <c r="P62" s="136">
        <f t="shared" si="26"/>
        <v>94.915570134565925</v>
      </c>
      <c r="Q62" s="136">
        <f t="shared" si="26"/>
        <v>95.115250124884028</v>
      </c>
      <c r="R62" s="136">
        <f t="shared" si="26"/>
        <v>95.701207838769193</v>
      </c>
      <c r="S62" s="136">
        <f t="shared" ref="S62" si="39">S13/S$27*100</f>
        <v>95.477115352136465</v>
      </c>
      <c r="T62" s="136">
        <f t="shared" ref="T62:U62" si="40">T13/T$27*100</f>
        <v>95.503008895866031</v>
      </c>
      <c r="U62" s="136">
        <f t="shared" si="40"/>
        <v>96.022385936067295</v>
      </c>
      <c r="V62" s="136">
        <f t="shared" ref="V62" si="41">V13/V$27*100</f>
        <v>95.699293077138677</v>
      </c>
    </row>
    <row r="63" spans="1:22" ht="12" customHeight="1">
      <c r="A63" s="108" t="s">
        <v>23</v>
      </c>
      <c r="B63" s="136">
        <f t="shared" si="29"/>
        <v>103.15227934044617</v>
      </c>
      <c r="C63" s="136">
        <f t="shared" si="26"/>
        <v>103.65039534112968</v>
      </c>
      <c r="D63" s="136">
        <f t="shared" si="26"/>
        <v>103.33814423390288</v>
      </c>
      <c r="E63" s="136">
        <f t="shared" si="26"/>
        <v>103.76012965964343</v>
      </c>
      <c r="F63" s="136">
        <f t="shared" si="26"/>
        <v>103.08721735117675</v>
      </c>
      <c r="G63" s="136">
        <f t="shared" si="26"/>
        <v>102.51443641158551</v>
      </c>
      <c r="H63" s="136">
        <f t="shared" si="26"/>
        <v>104.07749493129084</v>
      </c>
      <c r="I63" s="136">
        <f t="shared" si="26"/>
        <v>104.06860789788593</v>
      </c>
      <c r="J63" s="136">
        <f t="shared" si="26"/>
        <v>104.20637671114193</v>
      </c>
      <c r="K63" s="136">
        <f t="shared" si="26"/>
        <v>104.14487783969138</v>
      </c>
      <c r="L63" s="136">
        <f t="shared" si="26"/>
        <v>104.71623036649214</v>
      </c>
      <c r="M63" s="136">
        <f t="shared" si="26"/>
        <v>104.34940634843713</v>
      </c>
      <c r="N63" s="136">
        <f t="shared" si="26"/>
        <v>103.86169201520912</v>
      </c>
      <c r="O63" s="136">
        <f t="shared" si="26"/>
        <v>103.26689241188241</v>
      </c>
      <c r="P63" s="136">
        <f t="shared" si="26"/>
        <v>103.83568792634286</v>
      </c>
      <c r="Q63" s="136">
        <f t="shared" si="26"/>
        <v>103.62520516663099</v>
      </c>
      <c r="R63" s="136">
        <f t="shared" si="26"/>
        <v>102.86470117303072</v>
      </c>
      <c r="S63" s="136">
        <f t="shared" ref="S63" si="42">S14/S$27*100</f>
        <v>101.86117209930754</v>
      </c>
      <c r="T63" s="136">
        <f t="shared" ref="T63:U63" si="43">T14/T$27*100</f>
        <v>101.9198063840921</v>
      </c>
      <c r="U63" s="136">
        <f t="shared" si="43"/>
        <v>101.77380086634838</v>
      </c>
      <c r="V63" s="136">
        <f t="shared" ref="V63" si="44">V14/V$27*100</f>
        <v>101.91834573822054</v>
      </c>
    </row>
    <row r="64" spans="1:22" ht="12" customHeight="1">
      <c r="A64" s="108" t="s">
        <v>24</v>
      </c>
      <c r="B64" s="136">
        <f t="shared" si="29"/>
        <v>92.3423860329777</v>
      </c>
      <c r="C64" s="136">
        <f t="shared" si="26"/>
        <v>91.837507693764493</v>
      </c>
      <c r="D64" s="136">
        <f t="shared" si="26"/>
        <v>91.968899855672987</v>
      </c>
      <c r="E64" s="136">
        <f t="shared" si="26"/>
        <v>91.965732808520499</v>
      </c>
      <c r="F64" s="136">
        <f t="shared" si="26"/>
        <v>91.850484540839872</v>
      </c>
      <c r="G64" s="136">
        <f t="shared" si="26"/>
        <v>94.384576910835264</v>
      </c>
      <c r="H64" s="136">
        <f t="shared" si="26"/>
        <v>93.282270781707581</v>
      </c>
      <c r="I64" s="136">
        <f t="shared" si="26"/>
        <v>93.786287284492303</v>
      </c>
      <c r="J64" s="136">
        <f t="shared" si="26"/>
        <v>92.250043320048519</v>
      </c>
      <c r="K64" s="136">
        <f t="shared" si="26"/>
        <v>91.825975139305612</v>
      </c>
      <c r="L64" s="136">
        <f t="shared" si="26"/>
        <v>92.205235602094234</v>
      </c>
      <c r="M64" s="136">
        <f t="shared" si="26"/>
        <v>92.589451579032385</v>
      </c>
      <c r="N64" s="136">
        <f t="shared" si="26"/>
        <v>92.201362484157158</v>
      </c>
      <c r="O64" s="136">
        <f t="shared" si="26"/>
        <v>91.776973987994452</v>
      </c>
      <c r="P64" s="136">
        <f t="shared" si="26"/>
        <v>91.590561747493197</v>
      </c>
      <c r="Q64" s="136">
        <f t="shared" si="26"/>
        <v>90.944123314065507</v>
      </c>
      <c r="R64" s="136">
        <f t="shared" si="26"/>
        <v>90.706255003654846</v>
      </c>
      <c r="S64" s="136">
        <f t="shared" ref="S64" si="45">S15/S$27*100</f>
        <v>91.467657490288801</v>
      </c>
      <c r="T64" s="136">
        <f t="shared" ref="T64:U64" si="46">T15/T$27*100</f>
        <v>90.757456828885395</v>
      </c>
      <c r="U64" s="136">
        <f t="shared" si="46"/>
        <v>90.912827647263413</v>
      </c>
      <c r="V64" s="136">
        <f t="shared" ref="V64" si="47">V15/V$27*100</f>
        <v>91.333188004110738</v>
      </c>
    </row>
    <row r="65" spans="1:22" ht="12" customHeight="1">
      <c r="A65" s="108" t="s">
        <v>25</v>
      </c>
      <c r="B65" s="136">
        <f t="shared" si="29"/>
        <v>92.817652764306501</v>
      </c>
      <c r="C65" s="136">
        <f t="shared" si="26"/>
        <v>92.339377870365993</v>
      </c>
      <c r="D65" s="136">
        <f t="shared" si="26"/>
        <v>91.861818520415298</v>
      </c>
      <c r="E65" s="136">
        <f t="shared" si="26"/>
        <v>92.35934244037972</v>
      </c>
      <c r="F65" s="136">
        <f t="shared" si="26"/>
        <v>91.236732810336875</v>
      </c>
      <c r="G65" s="136">
        <f t="shared" si="26"/>
        <v>89.637611967444187</v>
      </c>
      <c r="H65" s="136">
        <f t="shared" si="26"/>
        <v>90.065330029285875</v>
      </c>
      <c r="I65" s="136">
        <f t="shared" si="26"/>
        <v>89.598014448433275</v>
      </c>
      <c r="J65" s="136">
        <f t="shared" si="26"/>
        <v>86.154912493501996</v>
      </c>
      <c r="K65" s="136">
        <f t="shared" si="26"/>
        <v>83.437633947706814</v>
      </c>
      <c r="L65" s="136">
        <f t="shared" si="26"/>
        <v>82.760209424083769</v>
      </c>
      <c r="M65" s="136">
        <f t="shared" si="26"/>
        <v>83.224295291171956</v>
      </c>
      <c r="N65" s="136">
        <f t="shared" si="26"/>
        <v>83.919518377693279</v>
      </c>
      <c r="O65" s="136">
        <f t="shared" si="26"/>
        <v>84.346621517623518</v>
      </c>
      <c r="P65" s="136">
        <f t="shared" si="26"/>
        <v>86.543407760837965</v>
      </c>
      <c r="Q65" s="136">
        <f t="shared" si="26"/>
        <v>91.668450724327414</v>
      </c>
      <c r="R65" s="136">
        <f t="shared" si="26"/>
        <v>91.997633053708796</v>
      </c>
      <c r="S65" s="136">
        <f t="shared" ref="S65" si="48">S16/S$27*100</f>
        <v>92.403310251646687</v>
      </c>
      <c r="T65" s="136">
        <f t="shared" ref="T65:U65" si="49">T16/T$27*100</f>
        <v>91.813840920983779</v>
      </c>
      <c r="U65" s="136">
        <f t="shared" si="49"/>
        <v>90.773706010687079</v>
      </c>
      <c r="V65" s="136">
        <f t="shared" ref="V65" si="50">V16/V$27*100</f>
        <v>91.317617015975841</v>
      </c>
    </row>
    <row r="66" spans="1:22" ht="12" customHeight="1">
      <c r="A66" s="108" t="s">
        <v>26</v>
      </c>
      <c r="B66" s="136">
        <f t="shared" si="29"/>
        <v>94.456838021338513</v>
      </c>
      <c r="C66" s="136">
        <f t="shared" si="26"/>
        <v>93.963354007859479</v>
      </c>
      <c r="D66" s="136">
        <f t="shared" si="26"/>
        <v>94.385213464313978</v>
      </c>
      <c r="E66" s="136">
        <f t="shared" si="26"/>
        <v>93.993980087983331</v>
      </c>
      <c r="F66" s="136">
        <f t="shared" si="26"/>
        <v>93.793262574988461</v>
      </c>
      <c r="G66" s="136">
        <f t="shared" si="26"/>
        <v>92.556722593552493</v>
      </c>
      <c r="H66" s="136">
        <f t="shared" si="26"/>
        <v>92.606442892543356</v>
      </c>
      <c r="I66" s="136">
        <f t="shared" si="26"/>
        <v>92.846695918096003</v>
      </c>
      <c r="J66" s="136">
        <f t="shared" si="26"/>
        <v>93.770577023046258</v>
      </c>
      <c r="K66" s="136">
        <f t="shared" si="26"/>
        <v>94.706386626660958</v>
      </c>
      <c r="L66" s="136">
        <f t="shared" si="26"/>
        <v>94.21989528795811</v>
      </c>
      <c r="M66" s="136">
        <f t="shared" si="26"/>
        <v>95.093288102738072</v>
      </c>
      <c r="N66" s="136">
        <f t="shared" si="26"/>
        <v>94.847116603295305</v>
      </c>
      <c r="O66" s="136">
        <f t="shared" si="26"/>
        <v>95.497922117900572</v>
      </c>
      <c r="P66" s="136">
        <f t="shared" si="26"/>
        <v>95.761732582845639</v>
      </c>
      <c r="Q66" s="136">
        <f t="shared" si="26"/>
        <v>95.083137086990661</v>
      </c>
      <c r="R66" s="136">
        <f t="shared" si="26"/>
        <v>95.624630164641999</v>
      </c>
      <c r="S66" s="136">
        <f t="shared" ref="S66" si="51">S17/S$27*100</f>
        <v>95.781118054382702</v>
      </c>
      <c r="T66" s="136">
        <f t="shared" ref="T66:U66" si="52">T17/T$27*100</f>
        <v>96.575745682888538</v>
      </c>
      <c r="U66" s="136">
        <f t="shared" si="52"/>
        <v>96.300629209219963</v>
      </c>
      <c r="V66" s="136">
        <f t="shared" ref="V66" si="53">V17/V$27*100</f>
        <v>97.586496839089406</v>
      </c>
    </row>
    <row r="67" spans="1:22" ht="12" customHeight="1">
      <c r="A67" s="108" t="s">
        <v>27</v>
      </c>
      <c r="B67" s="136">
        <f t="shared" si="29"/>
        <v>103.54025218234723</v>
      </c>
      <c r="C67" s="136">
        <f t="shared" si="26"/>
        <v>103.53676435774821</v>
      </c>
      <c r="D67" s="136">
        <f t="shared" si="26"/>
        <v>102.58857488709903</v>
      </c>
      <c r="E67" s="136">
        <f t="shared" si="26"/>
        <v>101.06506135679555</v>
      </c>
      <c r="F67" s="136">
        <f t="shared" si="26"/>
        <v>100.80295339178589</v>
      </c>
      <c r="G67" s="136">
        <f t="shared" si="26"/>
        <v>101.53685263492929</v>
      </c>
      <c r="H67" s="136">
        <f t="shared" si="26"/>
        <v>99.806262671772927</v>
      </c>
      <c r="I67" s="136">
        <f t="shared" si="26"/>
        <v>98.745734166555863</v>
      </c>
      <c r="J67" s="136">
        <f t="shared" si="26"/>
        <v>99.640443597296823</v>
      </c>
      <c r="K67" s="136">
        <f t="shared" si="26"/>
        <v>100.02571795970854</v>
      </c>
      <c r="L67" s="136">
        <f t="shared" si="26"/>
        <v>102.37905759162305</v>
      </c>
      <c r="M67" s="136">
        <f t="shared" si="26"/>
        <v>101.09038042161376</v>
      </c>
      <c r="N67" s="136">
        <f t="shared" si="26"/>
        <v>102.72892902408111</v>
      </c>
      <c r="O67" s="136">
        <f t="shared" si="26"/>
        <v>103.90180083115284</v>
      </c>
      <c r="P67" s="136">
        <f t="shared" si="26"/>
        <v>103.36973944160735</v>
      </c>
      <c r="Q67" s="136">
        <f t="shared" si="26"/>
        <v>103.17919075144508</v>
      </c>
      <c r="R67" s="136">
        <f t="shared" si="26"/>
        <v>103.31720561105504</v>
      </c>
      <c r="S67" s="136">
        <f t="shared" ref="S67" si="54">S18/S$27*100</f>
        <v>103.03327140685694</v>
      </c>
      <c r="T67" s="136">
        <f t="shared" ref="T67:U67" si="55">T18/T$27*100</f>
        <v>103.2705389848247</v>
      </c>
      <c r="U67" s="136">
        <f t="shared" si="55"/>
        <v>103.95231922091884</v>
      </c>
      <c r="V67" s="136">
        <f t="shared" ref="V67" si="56">V18/V$27*100</f>
        <v>102.19239512939491</v>
      </c>
    </row>
    <row r="68" spans="1:22" ht="12" customHeight="1">
      <c r="A68" s="108" t="s">
        <v>28</v>
      </c>
      <c r="B68" s="136">
        <f t="shared" si="29"/>
        <v>97.710960232783705</v>
      </c>
      <c r="C68" s="136">
        <f t="shared" si="26"/>
        <v>97.216040907154024</v>
      </c>
      <c r="D68" s="136">
        <f t="shared" si="26"/>
        <v>97.285720936728907</v>
      </c>
      <c r="E68" s="136">
        <f t="shared" si="26"/>
        <v>98.106043065524432</v>
      </c>
      <c r="F68" s="136">
        <f t="shared" si="26"/>
        <v>97.254268574065534</v>
      </c>
      <c r="G68" s="136">
        <f t="shared" si="26"/>
        <v>97.712908652753157</v>
      </c>
      <c r="H68" s="136">
        <f t="shared" si="26"/>
        <v>99.01329128182023</v>
      </c>
      <c r="I68" s="136">
        <f t="shared" si="26"/>
        <v>99.658733324469267</v>
      </c>
      <c r="J68" s="136">
        <f t="shared" si="26"/>
        <v>99.454167388667486</v>
      </c>
      <c r="K68" s="136">
        <f t="shared" si="26"/>
        <v>100.40720102871839</v>
      </c>
      <c r="L68" s="136">
        <f t="shared" si="26"/>
        <v>99.75706806282723</v>
      </c>
      <c r="M68" s="136">
        <f t="shared" si="26"/>
        <v>98.820773766254746</v>
      </c>
      <c r="N68" s="136">
        <f t="shared" si="26"/>
        <v>98.641476552598235</v>
      </c>
      <c r="O68" s="136">
        <f t="shared" si="26"/>
        <v>99.861474526704626</v>
      </c>
      <c r="P68" s="136">
        <f t="shared" si="26"/>
        <v>99.623513624333697</v>
      </c>
      <c r="Q68" s="136">
        <f t="shared" si="26"/>
        <v>99.967886962106604</v>
      </c>
      <c r="R68" s="136">
        <f t="shared" si="26"/>
        <v>99.450033067632006</v>
      </c>
      <c r="S68" s="136">
        <f t="shared" ref="S68" si="57">S19/S$27*100</f>
        <v>99.766931261611219</v>
      </c>
      <c r="T68" s="136">
        <f t="shared" ref="T68:U68" si="58">T19/T$27*100</f>
        <v>100.29434850863422</v>
      </c>
      <c r="U68" s="136">
        <f t="shared" si="58"/>
        <v>99.905144338697951</v>
      </c>
      <c r="V68" s="136">
        <f t="shared" ref="V68" si="59">V19/V$27*100</f>
        <v>99.785120363738272</v>
      </c>
    </row>
    <row r="69" spans="1:22" ht="12" customHeight="1">
      <c r="A69" s="108" t="s">
        <v>29</v>
      </c>
      <c r="B69" s="136">
        <f t="shared" si="29"/>
        <v>101.07177497575171</v>
      </c>
      <c r="C69" s="136">
        <f t="shared" si="26"/>
        <v>100.80015150797783</v>
      </c>
      <c r="D69" s="136">
        <f t="shared" si="26"/>
        <v>101.1127147446343</v>
      </c>
      <c r="E69" s="136">
        <f t="shared" si="26"/>
        <v>100.78258856216718</v>
      </c>
      <c r="F69" s="136">
        <f t="shared" si="26"/>
        <v>100.79372404245501</v>
      </c>
      <c r="G69" s="136">
        <f t="shared" si="26"/>
        <v>101.33224207702452</v>
      </c>
      <c r="H69" s="136">
        <f t="shared" si="26"/>
        <v>100.63978373507547</v>
      </c>
      <c r="I69" s="136">
        <f t="shared" si="26"/>
        <v>100.80663032398174</v>
      </c>
      <c r="J69" s="136">
        <f t="shared" si="26"/>
        <v>100.42453647548086</v>
      </c>
      <c r="K69" s="136">
        <f t="shared" si="26"/>
        <v>99.339905700814398</v>
      </c>
      <c r="L69" s="136">
        <f t="shared" si="26"/>
        <v>99.593717277486917</v>
      </c>
      <c r="M69" s="136">
        <f t="shared" si="26"/>
        <v>99.289233502948065</v>
      </c>
      <c r="N69" s="136">
        <f t="shared" si="26"/>
        <v>99.073193916349808</v>
      </c>
      <c r="O69" s="136">
        <f t="shared" si="26"/>
        <v>98.995690318608581</v>
      </c>
      <c r="P69" s="136">
        <f t="shared" si="26"/>
        <v>99.191113430499129</v>
      </c>
      <c r="Q69" s="136">
        <f t="shared" si="26"/>
        <v>99.054449439805893</v>
      </c>
      <c r="R69" s="136">
        <f t="shared" si="26"/>
        <v>98.94879738243587</v>
      </c>
      <c r="S69" s="136">
        <f t="shared" ref="S69" si="60">S20/S$27*100</f>
        <v>98.604965377470023</v>
      </c>
      <c r="T69" s="136">
        <f t="shared" ref="T69:U69" si="61">T20/T$27*100</f>
        <v>98.410518053375199</v>
      </c>
      <c r="U69" s="136">
        <f t="shared" si="61"/>
        <v>98.457014576153284</v>
      </c>
      <c r="V69" s="136">
        <f t="shared" ref="V69" si="62">V20/V$27*100</f>
        <v>98.495842546167978</v>
      </c>
    </row>
    <row r="70" spans="1:22" ht="12" customHeight="1">
      <c r="A70" s="108" t="s">
        <v>30</v>
      </c>
      <c r="B70" s="136">
        <f t="shared" si="29"/>
        <v>98.171677982541212</v>
      </c>
      <c r="C70" s="136">
        <f t="shared" si="26"/>
        <v>98.177169641588932</v>
      </c>
      <c r="D70" s="136">
        <f t="shared" si="26"/>
        <v>98.277387215419708</v>
      </c>
      <c r="E70" s="136">
        <f t="shared" si="26"/>
        <v>98.559851817550353</v>
      </c>
      <c r="F70" s="136">
        <f t="shared" si="26"/>
        <v>98.81402861098293</v>
      </c>
      <c r="G70" s="136">
        <f t="shared" si="26"/>
        <v>98.626835811394528</v>
      </c>
      <c r="H70" s="136">
        <f t="shared" si="26"/>
        <v>97.711196215363813</v>
      </c>
      <c r="I70" s="136">
        <f t="shared" si="26"/>
        <v>97.141337588086699</v>
      </c>
      <c r="J70" s="136">
        <f t="shared" si="26"/>
        <v>96.738000346560398</v>
      </c>
      <c r="K70" s="136">
        <f t="shared" si="26"/>
        <v>95.632233176168029</v>
      </c>
      <c r="L70" s="136">
        <f t="shared" si="26"/>
        <v>94.261780104712045</v>
      </c>
      <c r="M70" s="136">
        <f t="shared" si="26"/>
        <v>94.245214441482915</v>
      </c>
      <c r="N70" s="136">
        <f t="shared" si="26"/>
        <v>93.595532319391637</v>
      </c>
      <c r="O70" s="136">
        <f t="shared" si="26"/>
        <v>93.366169001077424</v>
      </c>
      <c r="P70" s="136">
        <f t="shared" si="26"/>
        <v>93.916576583292951</v>
      </c>
      <c r="Q70" s="136">
        <f t="shared" si="26"/>
        <v>93.127809890815669</v>
      </c>
      <c r="R70" s="136">
        <f t="shared" si="26"/>
        <v>92.234327682829203</v>
      </c>
      <c r="S70" s="136">
        <f t="shared" ref="S70" si="63">S21/S$27*100</f>
        <v>91.754771153521361</v>
      </c>
      <c r="T70" s="136">
        <f t="shared" ref="T70:U70" si="64">T21/T$27*100</f>
        <v>92.003532182103612</v>
      </c>
      <c r="U70" s="136">
        <f t="shared" si="64"/>
        <v>93.05024188193633</v>
      </c>
      <c r="V70" s="136">
        <f t="shared" ref="V70" si="65">V21/V$27*100</f>
        <v>93.612780667061131</v>
      </c>
    </row>
    <row r="71" spans="1:22" ht="12" customHeight="1">
      <c r="A71" s="108" t="s">
        <v>31</v>
      </c>
      <c r="B71" s="136">
        <f t="shared" si="29"/>
        <v>103.96217264791466</v>
      </c>
      <c r="C71" s="136">
        <f t="shared" si="26"/>
        <v>103.76876094881871</v>
      </c>
      <c r="D71" s="136">
        <f t="shared" si="26"/>
        <v>103.79440383630522</v>
      </c>
      <c r="E71" s="136">
        <f t="shared" si="26"/>
        <v>103.01458670988654</v>
      </c>
      <c r="F71" s="136">
        <f t="shared" si="26"/>
        <v>102.79187817258884</v>
      </c>
      <c r="G71" s="136">
        <f t="shared" si="26"/>
        <v>102.72359387077708</v>
      </c>
      <c r="H71" s="136">
        <f t="shared" si="26"/>
        <v>102.40144176616354</v>
      </c>
      <c r="I71" s="136">
        <f t="shared" si="26"/>
        <v>102.34454638124365</v>
      </c>
      <c r="J71" s="136">
        <f t="shared" si="26"/>
        <v>102.82879916825507</v>
      </c>
      <c r="K71" s="136">
        <f t="shared" si="26"/>
        <v>102.62751821688813</v>
      </c>
      <c r="L71" s="136">
        <f t="shared" si="26"/>
        <v>103.28376963350784</v>
      </c>
      <c r="M71" s="136">
        <f t="shared" si="26"/>
        <v>103.48114045715209</v>
      </c>
      <c r="N71" s="136">
        <f t="shared" si="26"/>
        <v>103.35472116603295</v>
      </c>
      <c r="O71" s="136">
        <f t="shared" si="26"/>
        <v>100.94659073418501</v>
      </c>
      <c r="P71" s="136">
        <f t="shared" si="26"/>
        <v>98.378499273120369</v>
      </c>
      <c r="Q71" s="136">
        <f t="shared" si="26"/>
        <v>97.08841789766646</v>
      </c>
      <c r="R71" s="136">
        <f t="shared" si="26"/>
        <v>95.941383271259014</v>
      </c>
      <c r="S71" s="136">
        <f t="shared" ref="S71" si="66">S22/S$27*100</f>
        <v>97.280864718797503</v>
      </c>
      <c r="T71" s="136">
        <f t="shared" ref="T71:U71" si="67">T22/T$27*100</f>
        <v>97.004186289900574</v>
      </c>
      <c r="U71" s="136">
        <f t="shared" si="67"/>
        <v>96.490340531824074</v>
      </c>
      <c r="V71" s="136">
        <f t="shared" ref="V71" si="68">V22/V$27*100</f>
        <v>97.589611036716391</v>
      </c>
    </row>
    <row r="72" spans="1:22" ht="12" customHeight="1">
      <c r="A72" s="108" t="s">
        <v>32</v>
      </c>
      <c r="B72" s="136">
        <f t="shared" si="29"/>
        <v>89.767216294859367</v>
      </c>
      <c r="C72" s="136">
        <f t="shared" si="26"/>
        <v>89.844230860281243</v>
      </c>
      <c r="D72" s="136">
        <f t="shared" si="26"/>
        <v>90.185762838120951</v>
      </c>
      <c r="E72" s="136">
        <f t="shared" si="26"/>
        <v>90.42833989349387</v>
      </c>
      <c r="F72" s="136">
        <f t="shared" si="26"/>
        <v>91.093677895708353</v>
      </c>
      <c r="G72" s="136">
        <f t="shared" si="26"/>
        <v>89.819488018915109</v>
      </c>
      <c r="H72" s="136">
        <f t="shared" si="26"/>
        <v>89.303897274160846</v>
      </c>
      <c r="I72" s="136">
        <f t="shared" si="26"/>
        <v>90.874440455613168</v>
      </c>
      <c r="J72" s="136">
        <f t="shared" si="26"/>
        <v>90.239993068792231</v>
      </c>
      <c r="K72" s="136">
        <f t="shared" si="26"/>
        <v>90.900128589798541</v>
      </c>
      <c r="L72" s="136">
        <f t="shared" si="26"/>
        <v>91.296335078534028</v>
      </c>
      <c r="M72" s="136">
        <f t="shared" si="26"/>
        <v>92.476375090865034</v>
      </c>
      <c r="N72" s="136">
        <f t="shared" si="26"/>
        <v>92.5063371356147</v>
      </c>
      <c r="O72" s="136">
        <f t="shared" si="26"/>
        <v>90.953517007849783</v>
      </c>
      <c r="P72" s="136">
        <f t="shared" si="26"/>
        <v>90.121892123606813</v>
      </c>
      <c r="Q72" s="136">
        <f t="shared" si="26"/>
        <v>89.652465567687145</v>
      </c>
      <c r="R72" s="136">
        <f t="shared" si="26"/>
        <v>90.528734031814537</v>
      </c>
      <c r="S72" s="136">
        <f t="shared" ref="S72" si="69">S23/S$27*100</f>
        <v>90.575916230366488</v>
      </c>
      <c r="T72" s="136">
        <f t="shared" ref="T72:U72" si="70">T23/T$27*100</f>
        <v>90.482731554160125</v>
      </c>
      <c r="U72" s="136">
        <f t="shared" si="70"/>
        <v>89.894710215954717</v>
      </c>
      <c r="V72" s="136">
        <f t="shared" ref="V72" si="71">V23/V$27*100</f>
        <v>90.442527482794048</v>
      </c>
    </row>
    <row r="73" spans="1:22" ht="12" customHeight="1">
      <c r="A73" s="108" t="s">
        <v>33</v>
      </c>
      <c r="B73" s="136">
        <f t="shared" si="29"/>
        <v>96.774975751697383</v>
      </c>
      <c r="C73" s="136">
        <f t="shared" ref="C73:R78" si="72">C24/C$27*100</f>
        <v>95.98977321149566</v>
      </c>
      <c r="D73" s="136">
        <f t="shared" si="72"/>
        <v>96.145071930723034</v>
      </c>
      <c r="E73" s="136">
        <f t="shared" si="72"/>
        <v>96.41120629775412</v>
      </c>
      <c r="F73" s="136">
        <f t="shared" si="72"/>
        <v>98.44946931241347</v>
      </c>
      <c r="G73" s="136">
        <f t="shared" si="72"/>
        <v>98.822352566725783</v>
      </c>
      <c r="H73" s="136">
        <f t="shared" si="72"/>
        <v>96.981302095066454</v>
      </c>
      <c r="I73" s="136">
        <f t="shared" si="72"/>
        <v>98.15627354518459</v>
      </c>
      <c r="J73" s="136">
        <f t="shared" si="72"/>
        <v>98.492462311557787</v>
      </c>
      <c r="K73" s="136">
        <f t="shared" si="72"/>
        <v>100.3643377625375</v>
      </c>
      <c r="L73" s="136">
        <f t="shared" si="72"/>
        <v>99.736125654450262</v>
      </c>
      <c r="M73" s="136">
        <f t="shared" si="72"/>
        <v>98.279622001453831</v>
      </c>
      <c r="N73" s="136">
        <f t="shared" si="72"/>
        <v>97.789923954372625</v>
      </c>
      <c r="O73" s="136">
        <f t="shared" si="72"/>
        <v>97.133292288748649</v>
      </c>
      <c r="P73" s="136">
        <f t="shared" si="72"/>
        <v>97.32359190367913</v>
      </c>
      <c r="Q73" s="136">
        <f t="shared" si="72"/>
        <v>97.580817812031682</v>
      </c>
      <c r="R73" s="136">
        <f t="shared" si="72"/>
        <v>98.189982247902819</v>
      </c>
      <c r="S73" s="136">
        <f t="shared" ref="S73" si="73">S24/S$27*100</f>
        <v>96.122276642459042</v>
      </c>
      <c r="T73" s="136">
        <f t="shared" ref="T73:U73" si="74">T24/T$27*100</f>
        <v>94.361590790162225</v>
      </c>
      <c r="U73" s="136">
        <f t="shared" si="74"/>
        <v>94.084168590128698</v>
      </c>
      <c r="V73" s="136">
        <f t="shared" ref="V73" si="75">V24/V$27*100</f>
        <v>94.051882532465513</v>
      </c>
    </row>
    <row r="74" spans="1:22" ht="12" customHeight="1">
      <c r="A74" s="108" t="s">
        <v>34</v>
      </c>
      <c r="B74" s="136">
        <f t="shared" si="29"/>
        <v>100.73229873908826</v>
      </c>
      <c r="C74" s="136">
        <f t="shared" si="72"/>
        <v>101.59083376734057</v>
      </c>
      <c r="D74" s="136">
        <f t="shared" si="72"/>
        <v>102.87722892127194</v>
      </c>
      <c r="E74" s="136">
        <f t="shared" si="72"/>
        <v>103.07478583005324</v>
      </c>
      <c r="F74" s="136">
        <f t="shared" si="72"/>
        <v>103.61329026303645</v>
      </c>
      <c r="G74" s="136">
        <f t="shared" si="72"/>
        <v>104.11039876324284</v>
      </c>
      <c r="H74" s="136">
        <f t="shared" si="72"/>
        <v>105.69047082676279</v>
      </c>
      <c r="I74" s="136">
        <f t="shared" si="72"/>
        <v>106.76771705890174</v>
      </c>
      <c r="J74" s="136">
        <f t="shared" si="72"/>
        <v>108.07052503898804</v>
      </c>
      <c r="K74" s="136">
        <f t="shared" si="72"/>
        <v>107.33819117016716</v>
      </c>
      <c r="L74" s="136">
        <f t="shared" si="72"/>
        <v>107.92041884816754</v>
      </c>
      <c r="M74" s="136">
        <f t="shared" si="72"/>
        <v>108.07285356594782</v>
      </c>
      <c r="N74" s="136">
        <f t="shared" si="72"/>
        <v>108.07984790874525</v>
      </c>
      <c r="O74" s="136">
        <f t="shared" si="72"/>
        <v>108.9810681853163</v>
      </c>
      <c r="P74" s="136">
        <f t="shared" si="72"/>
        <v>108.94621090692213</v>
      </c>
      <c r="Q74" s="136">
        <f t="shared" si="72"/>
        <v>109.20930564475843</v>
      </c>
      <c r="R74" s="136">
        <f t="shared" si="72"/>
        <v>108.55581468202861</v>
      </c>
      <c r="S74" s="136">
        <f t="shared" ref="S74" si="76">S25/S$27*100</f>
        <v>108.08647187975005</v>
      </c>
      <c r="T74" s="136">
        <f t="shared" ref="T74:U74" si="77">T25/T$27*100</f>
        <v>107.44374672946103</v>
      </c>
      <c r="U74" s="136">
        <f t="shared" si="77"/>
        <v>107.19954469282575</v>
      </c>
      <c r="V74" s="136">
        <f t="shared" ref="V74" si="78">V25/V$27*100</f>
        <v>104.20105259879793</v>
      </c>
    </row>
    <row r="75" spans="1:22" ht="12" customHeight="1">
      <c r="A75" s="108" t="s">
        <v>35</v>
      </c>
      <c r="B75" s="136">
        <f t="shared" si="29"/>
        <v>97.497575169738113</v>
      </c>
      <c r="C75" s="136">
        <f t="shared" si="72"/>
        <v>97.201837034231332</v>
      </c>
      <c r="D75" s="136">
        <f t="shared" si="72"/>
        <v>96.638577214954154</v>
      </c>
      <c r="E75" s="136">
        <f t="shared" si="72"/>
        <v>95.9481361426256</v>
      </c>
      <c r="F75" s="136">
        <f t="shared" si="72"/>
        <v>95.976003691739734</v>
      </c>
      <c r="G75" s="136">
        <f t="shared" si="72"/>
        <v>97.417360069112902</v>
      </c>
      <c r="H75" s="136">
        <f t="shared" si="72"/>
        <v>96.976796575805352</v>
      </c>
      <c r="I75" s="136">
        <f t="shared" si="72"/>
        <v>95.364091654478571</v>
      </c>
      <c r="J75" s="136">
        <f t="shared" si="72"/>
        <v>96.161843701264942</v>
      </c>
      <c r="K75" s="136">
        <f t="shared" si="72"/>
        <v>95.923703386198028</v>
      </c>
      <c r="L75" s="136">
        <f t="shared" si="72"/>
        <v>95.141361256544499</v>
      </c>
      <c r="M75" s="136">
        <f t="shared" si="72"/>
        <v>95.646555205556908</v>
      </c>
      <c r="N75" s="136">
        <f t="shared" si="72"/>
        <v>96.435361216730044</v>
      </c>
      <c r="O75" s="136">
        <f t="shared" si="72"/>
        <v>96.948591657688169</v>
      </c>
      <c r="P75" s="136">
        <f t="shared" si="72"/>
        <v>96.697357140194583</v>
      </c>
      <c r="Q75" s="136">
        <f t="shared" si="72"/>
        <v>97.605794619282094</v>
      </c>
      <c r="R75" s="136">
        <f t="shared" si="72"/>
        <v>96.741968046225068</v>
      </c>
      <c r="S75" s="136">
        <f t="shared" ref="S75" si="79">S26/S$27*100</f>
        <v>95.852052018240158</v>
      </c>
      <c r="T75" s="136">
        <f t="shared" ref="T75:U75" si="80">T26/T$27*100</f>
        <v>94.214416535845103</v>
      </c>
      <c r="U75" s="136">
        <f t="shared" si="80"/>
        <v>94.937869541847149</v>
      </c>
      <c r="V75" s="136">
        <f t="shared" ref="V75" si="81">V26/V$27*100</f>
        <v>95.478185045622993</v>
      </c>
    </row>
    <row r="76" spans="1:22" ht="12" customHeight="1">
      <c r="A76" s="72" t="s">
        <v>5</v>
      </c>
      <c r="B76" s="137">
        <f t="shared" si="29"/>
        <v>100</v>
      </c>
      <c r="C76" s="137">
        <f t="shared" si="29"/>
        <v>100</v>
      </c>
      <c r="D76" s="137">
        <f t="shared" si="29"/>
        <v>100</v>
      </c>
      <c r="E76" s="137">
        <f t="shared" si="29"/>
        <v>100</v>
      </c>
      <c r="F76" s="137">
        <f t="shared" si="29"/>
        <v>100</v>
      </c>
      <c r="G76" s="137">
        <f t="shared" si="29"/>
        <v>100</v>
      </c>
      <c r="H76" s="137">
        <f t="shared" si="29"/>
        <v>100</v>
      </c>
      <c r="I76" s="137">
        <f t="shared" si="29"/>
        <v>100</v>
      </c>
      <c r="J76" s="137">
        <f t="shared" si="29"/>
        <v>100</v>
      </c>
      <c r="K76" s="137">
        <f t="shared" si="29"/>
        <v>100</v>
      </c>
      <c r="L76" s="137">
        <f t="shared" si="29"/>
        <v>100</v>
      </c>
      <c r="M76" s="137">
        <f t="shared" si="29"/>
        <v>100</v>
      </c>
      <c r="N76" s="137">
        <f t="shared" si="29"/>
        <v>100</v>
      </c>
      <c r="O76" s="137">
        <f t="shared" si="29"/>
        <v>100</v>
      </c>
      <c r="P76" s="137">
        <f t="shared" si="29"/>
        <v>100</v>
      </c>
      <c r="Q76" s="137">
        <f t="shared" si="29"/>
        <v>100</v>
      </c>
      <c r="R76" s="137">
        <f t="shared" si="72"/>
        <v>100</v>
      </c>
      <c r="S76" s="137">
        <f t="shared" ref="S76" si="82">S27/S$27*100</f>
        <v>100</v>
      </c>
      <c r="T76" s="137">
        <f t="shared" ref="T76:U76" si="83">T27/T$27*100</f>
        <v>100</v>
      </c>
      <c r="U76" s="137">
        <f t="shared" si="83"/>
        <v>100</v>
      </c>
      <c r="V76" s="137">
        <f t="shared" ref="V76" si="84">V27/V$27*100</f>
        <v>100</v>
      </c>
    </row>
    <row r="77" spans="1:22" ht="12" customHeight="1">
      <c r="A77" s="110" t="s">
        <v>3</v>
      </c>
      <c r="B77" s="136">
        <f t="shared" si="29"/>
        <v>105.87778855480117</v>
      </c>
      <c r="C77" s="136">
        <f t="shared" si="72"/>
        <v>105.94195350598929</v>
      </c>
      <c r="D77" s="136">
        <f t="shared" si="72"/>
        <v>106.02448903580242</v>
      </c>
      <c r="E77" s="136">
        <f t="shared" si="72"/>
        <v>106.41815235008103</v>
      </c>
      <c r="F77" s="136">
        <f t="shared" si="72"/>
        <v>106.40516843562528</v>
      </c>
      <c r="G77" s="136">
        <f t="shared" si="72"/>
        <v>106.14741053971719</v>
      </c>
      <c r="H77" s="136">
        <f t="shared" si="72"/>
        <v>106.17256138769993</v>
      </c>
      <c r="I77" s="136">
        <f t="shared" si="72"/>
        <v>106.06745556885167</v>
      </c>
      <c r="J77" s="136">
        <f t="shared" si="72"/>
        <v>106.17310691387974</v>
      </c>
      <c r="K77" s="136">
        <f t="shared" si="72"/>
        <v>106.75525075010717</v>
      </c>
      <c r="L77" s="136">
        <f t="shared" si="72"/>
        <v>106.3329842931937</v>
      </c>
      <c r="M77" s="136">
        <f t="shared" si="72"/>
        <v>106.44939827154512</v>
      </c>
      <c r="N77" s="136">
        <f t="shared" si="72"/>
        <v>106.2896070975919</v>
      </c>
      <c r="O77" s="136">
        <f t="shared" si="72"/>
        <v>106.40295521009698</v>
      </c>
      <c r="P77" s="136">
        <f t="shared" si="72"/>
        <v>106.83266858016178</v>
      </c>
      <c r="Q77" s="136">
        <f t="shared" si="72"/>
        <v>106.0158424320274</v>
      </c>
      <c r="R77" s="136">
        <f t="shared" si="72"/>
        <v>106.63789202547949</v>
      </c>
      <c r="S77" s="136">
        <f t="shared" ref="S77" si="85">S28/S$27*100</f>
        <v>107.07312953892925</v>
      </c>
      <c r="T77" s="136">
        <f t="shared" ref="T77:U77" si="86">T28/T$27*100</f>
        <v>107.7184720041863</v>
      </c>
      <c r="U77" s="136">
        <f t="shared" si="86"/>
        <v>107.8161064912891</v>
      </c>
      <c r="V77" s="136">
        <f t="shared" ref="V77" si="87">V28/V$27*100</f>
        <v>108.05020086574694</v>
      </c>
    </row>
    <row r="78" spans="1:22" ht="12" customHeight="1">
      <c r="A78" s="110" t="s">
        <v>4</v>
      </c>
      <c r="B78" s="136">
        <f t="shared" si="29"/>
        <v>98.166828322017466</v>
      </c>
      <c r="C78" s="136">
        <f t="shared" si="72"/>
        <v>98.101415652667953</v>
      </c>
      <c r="D78" s="136">
        <f t="shared" si="72"/>
        <v>98.091158806275899</v>
      </c>
      <c r="E78" s="136">
        <f t="shared" si="72"/>
        <v>97.934707108126887</v>
      </c>
      <c r="F78" s="136">
        <f t="shared" si="72"/>
        <v>97.900323027226577</v>
      </c>
      <c r="G78" s="136">
        <f t="shared" si="72"/>
        <v>97.985722729959534</v>
      </c>
      <c r="H78" s="136">
        <f t="shared" si="72"/>
        <v>97.995043928812791</v>
      </c>
      <c r="I78" s="136">
        <f t="shared" si="72"/>
        <v>98.049904711252935</v>
      </c>
      <c r="J78" s="136">
        <f t="shared" si="72"/>
        <v>98.002945763299252</v>
      </c>
      <c r="K78" s="136">
        <f t="shared" si="72"/>
        <v>97.839691384483501</v>
      </c>
      <c r="L78" s="136">
        <f t="shared" si="72"/>
        <v>97.960209424083772</v>
      </c>
      <c r="M78" s="136">
        <f t="shared" si="72"/>
        <v>97.948469428963733</v>
      </c>
      <c r="N78" s="136">
        <f t="shared" si="72"/>
        <v>98.019645120405571</v>
      </c>
      <c r="O78" s="136">
        <f t="shared" si="72"/>
        <v>98.029859935354779</v>
      </c>
      <c r="P78" s="136">
        <f t="shared" si="72"/>
        <v>97.931188727774256</v>
      </c>
      <c r="Q78" s="136">
        <f t="shared" si="72"/>
        <v>98.151716263469638</v>
      </c>
      <c r="R78" s="136">
        <f t="shared" si="72"/>
        <v>97.967210832260093</v>
      </c>
      <c r="S78" s="136">
        <f t="shared" ref="S78" si="88">S29/S$27*100</f>
        <v>97.844958621854417</v>
      </c>
      <c r="T78" s="136">
        <f t="shared" ref="T78:U78" si="89">T29/T$27*100</f>
        <v>97.645211930926209</v>
      </c>
      <c r="U78" s="136">
        <f t="shared" si="89"/>
        <v>97.60647547981155</v>
      </c>
      <c r="V78" s="136">
        <f t="shared" ref="V78" si="90">V29/V$27*100</f>
        <v>97.51798449129582</v>
      </c>
    </row>
    <row r="79" spans="1:22" ht="12" customHeight="1">
      <c r="A79" s="14"/>
      <c r="B79" s="138"/>
      <c r="C79" s="138"/>
      <c r="D79" s="138"/>
      <c r="E79" s="138"/>
      <c r="F79" s="138"/>
      <c r="G79" s="138"/>
      <c r="H79" s="138"/>
      <c r="I79" s="124"/>
      <c r="J79" s="124"/>
      <c r="K79" s="124"/>
      <c r="L79" s="124"/>
      <c r="M79" s="124"/>
    </row>
    <row r="80" spans="1:22" ht="12" customHeight="1">
      <c r="A80" s="154"/>
      <c r="B80" s="184" t="s">
        <v>96</v>
      </c>
      <c r="C80" s="184"/>
      <c r="D80" s="184"/>
      <c r="E80" s="184"/>
      <c r="F80" s="184"/>
      <c r="G80" s="184"/>
      <c r="H80" s="184"/>
      <c r="I80" s="184"/>
      <c r="J80" s="184"/>
      <c r="K80" s="184"/>
      <c r="L80" s="184"/>
      <c r="M80" s="184"/>
      <c r="N80" s="184"/>
      <c r="O80" s="184"/>
      <c r="P80" s="184"/>
      <c r="Q80" s="184"/>
      <c r="R80" s="184"/>
      <c r="S80" s="184"/>
      <c r="T80" s="184"/>
      <c r="U80" s="184"/>
      <c r="V80" s="184"/>
    </row>
    <row r="81" spans="1:22" ht="12" customHeight="1">
      <c r="A81" s="108" t="s">
        <v>18</v>
      </c>
      <c r="B81" s="136">
        <f t="shared" ref="B81:T81" si="91">B8/$Q8*100</f>
        <v>73.852828878861516</v>
      </c>
      <c r="C81" s="136">
        <f t="shared" si="91"/>
        <v>75.671641791044777</v>
      </c>
      <c r="D81" s="136">
        <f t="shared" si="91"/>
        <v>76.813606386671296</v>
      </c>
      <c r="E81" s="136">
        <f t="shared" si="91"/>
        <v>77.289135716765017</v>
      </c>
      <c r="F81" s="136">
        <f t="shared" si="91"/>
        <v>77.66400555362722</v>
      </c>
      <c r="G81" s="136">
        <f t="shared" si="91"/>
        <v>78.576883026726833</v>
      </c>
      <c r="H81" s="136">
        <f t="shared" si="91"/>
        <v>78.587296077750779</v>
      </c>
      <c r="I81" s="136">
        <f t="shared" si="91"/>
        <v>79.989586948976054</v>
      </c>
      <c r="J81" s="136">
        <f t="shared" si="91"/>
        <v>82.401943769524465</v>
      </c>
      <c r="K81" s="136">
        <f t="shared" si="91"/>
        <v>82.648385977091294</v>
      </c>
      <c r="L81" s="136">
        <f t="shared" si="91"/>
        <v>84.321416174939259</v>
      </c>
      <c r="M81" s="136">
        <f t="shared" si="91"/>
        <v>89.673724401249572</v>
      </c>
      <c r="N81" s="136">
        <f t="shared" si="91"/>
        <v>91.079486289482816</v>
      </c>
      <c r="O81" s="136">
        <f t="shared" si="91"/>
        <v>93.929191253037132</v>
      </c>
      <c r="P81" s="136">
        <f t="shared" si="91"/>
        <v>97.559875043387706</v>
      </c>
      <c r="Q81" s="139">
        <f t="shared" si="91"/>
        <v>100</v>
      </c>
      <c r="R81" s="136">
        <f t="shared" si="91"/>
        <v>101.9160013884068</v>
      </c>
      <c r="S81" s="136">
        <f t="shared" si="91"/>
        <v>104.61992363762582</v>
      </c>
      <c r="T81" s="136">
        <f t="shared" si="91"/>
        <v>110.83304408191601</v>
      </c>
      <c r="U81" s="136">
        <f t="shared" ref="U81:V81" si="92">U8/$Q8*100</f>
        <v>113.33911836167998</v>
      </c>
      <c r="V81" s="136">
        <f t="shared" si="92"/>
        <v>114.59215550156196</v>
      </c>
    </row>
    <row r="82" spans="1:22" ht="12" customHeight="1">
      <c r="A82" s="108" t="s">
        <v>19</v>
      </c>
      <c r="B82" s="136">
        <f t="shared" ref="B82:T82" si="93">B9/$Q9*100</f>
        <v>74.617098301308829</v>
      </c>
      <c r="C82" s="136">
        <f t="shared" si="93"/>
        <v>76.719576719576722</v>
      </c>
      <c r="D82" s="136">
        <f t="shared" si="93"/>
        <v>77.662907268170429</v>
      </c>
      <c r="E82" s="136">
        <f t="shared" si="93"/>
        <v>78.41478696741855</v>
      </c>
      <c r="F82" s="136">
        <f t="shared" si="93"/>
        <v>78.634085213032577</v>
      </c>
      <c r="G82" s="136">
        <f t="shared" si="93"/>
        <v>79.023948760790859</v>
      </c>
      <c r="H82" s="136">
        <f t="shared" si="93"/>
        <v>79.459064327485379</v>
      </c>
      <c r="I82" s="136">
        <f t="shared" si="93"/>
        <v>80.061264271790591</v>
      </c>
      <c r="J82" s="136">
        <f t="shared" si="93"/>
        <v>81.99317738791423</v>
      </c>
      <c r="K82" s="136">
        <f t="shared" si="93"/>
        <v>82.814675577833469</v>
      </c>
      <c r="L82" s="136">
        <f t="shared" si="93"/>
        <v>84.579504316346416</v>
      </c>
      <c r="M82" s="136">
        <f t="shared" si="93"/>
        <v>88.067390698969646</v>
      </c>
      <c r="N82" s="136">
        <f t="shared" si="93"/>
        <v>90.417014759120022</v>
      </c>
      <c r="O82" s="136">
        <f t="shared" si="93"/>
        <v>92.989417989417987</v>
      </c>
      <c r="P82" s="136">
        <f t="shared" si="93"/>
        <v>95.687134502923982</v>
      </c>
      <c r="Q82" s="139">
        <f t="shared" si="93"/>
        <v>100</v>
      </c>
      <c r="R82" s="136">
        <f t="shared" si="93"/>
        <v>101.90754664438874</v>
      </c>
      <c r="S82" s="136">
        <f t="shared" si="93"/>
        <v>106.15427457532721</v>
      </c>
      <c r="T82" s="136">
        <f t="shared" si="93"/>
        <v>109.72222222222223</v>
      </c>
      <c r="U82" s="136">
        <f t="shared" ref="U82:V82" si="94">U9/$Q9*100</f>
        <v>113.6417432470064</v>
      </c>
      <c r="V82" s="136">
        <f t="shared" si="94"/>
        <v>115.5458089668616</v>
      </c>
    </row>
    <row r="83" spans="1:22" ht="12" customHeight="1">
      <c r="A83" s="108" t="s">
        <v>20</v>
      </c>
      <c r="B83" s="136">
        <f t="shared" ref="B83:T83" si="95">B10/$Q10*100</f>
        <v>73.717128642501777</v>
      </c>
      <c r="C83" s="136">
        <f t="shared" si="95"/>
        <v>75.291400142146415</v>
      </c>
      <c r="D83" s="136">
        <f t="shared" si="95"/>
        <v>76.844349680170581</v>
      </c>
      <c r="E83" s="136">
        <f t="shared" si="95"/>
        <v>77.515991471215358</v>
      </c>
      <c r="F83" s="136">
        <f t="shared" si="95"/>
        <v>78.191186922530207</v>
      </c>
      <c r="G83" s="136">
        <f t="shared" si="95"/>
        <v>79.122245913290683</v>
      </c>
      <c r="H83" s="136">
        <f t="shared" si="95"/>
        <v>79.538024164889833</v>
      </c>
      <c r="I83" s="136">
        <f t="shared" si="95"/>
        <v>80.401563610518835</v>
      </c>
      <c r="J83" s="136">
        <f t="shared" si="95"/>
        <v>83.155650319829419</v>
      </c>
      <c r="K83" s="136">
        <f t="shared" si="95"/>
        <v>84.921819474058282</v>
      </c>
      <c r="L83" s="136">
        <f t="shared" si="95"/>
        <v>87.565742714996446</v>
      </c>
      <c r="M83" s="136">
        <f t="shared" si="95"/>
        <v>90.515280739161341</v>
      </c>
      <c r="N83" s="136">
        <f t="shared" si="95"/>
        <v>92.373845060412236</v>
      </c>
      <c r="O83" s="136">
        <f t="shared" si="95"/>
        <v>94.513148542999289</v>
      </c>
      <c r="P83" s="136">
        <f t="shared" si="95"/>
        <v>95.135039090262978</v>
      </c>
      <c r="Q83" s="139">
        <f t="shared" si="95"/>
        <v>100</v>
      </c>
      <c r="R83" s="136">
        <f t="shared" si="95"/>
        <v>103.75621890547264</v>
      </c>
      <c r="S83" s="136">
        <f t="shared" si="95"/>
        <v>106.37171286425018</v>
      </c>
      <c r="T83" s="136">
        <f t="shared" si="95"/>
        <v>109.32480454868514</v>
      </c>
      <c r="U83" s="136">
        <f t="shared" ref="U83:V83" si="96">U10/$Q10*100</f>
        <v>113.08102345415779</v>
      </c>
      <c r="V83" s="136">
        <f t="shared" si="96"/>
        <v>116.25444207533759</v>
      </c>
    </row>
    <row r="84" spans="1:22" ht="12" customHeight="1">
      <c r="A84" s="108" t="s">
        <v>21</v>
      </c>
      <c r="B84" s="136">
        <f t="shared" ref="B84:T84" si="97">B11/$Q11*100</f>
        <v>73.40227374911683</v>
      </c>
      <c r="C84" s="136">
        <f t="shared" si="97"/>
        <v>75.142912197315184</v>
      </c>
      <c r="D84" s="136">
        <f t="shared" si="97"/>
        <v>76.72618665296423</v>
      </c>
      <c r="E84" s="136">
        <f t="shared" si="97"/>
        <v>77.423084334253971</v>
      </c>
      <c r="F84" s="136">
        <f t="shared" si="97"/>
        <v>77.41666131414992</v>
      </c>
      <c r="G84" s="136">
        <f t="shared" si="97"/>
        <v>78.643458154024032</v>
      </c>
      <c r="H84" s="136">
        <f t="shared" si="97"/>
        <v>79.928062174834608</v>
      </c>
      <c r="I84" s="136">
        <f t="shared" si="97"/>
        <v>81.559509281264056</v>
      </c>
      <c r="J84" s="136">
        <f t="shared" si="97"/>
        <v>82.972573704155693</v>
      </c>
      <c r="K84" s="136">
        <f t="shared" si="97"/>
        <v>84.716423662406058</v>
      </c>
      <c r="L84" s="136">
        <f t="shared" si="97"/>
        <v>85.808337080095072</v>
      </c>
      <c r="M84" s="136">
        <f t="shared" si="97"/>
        <v>88.300468880467591</v>
      </c>
      <c r="N84" s="136">
        <f t="shared" si="97"/>
        <v>89.353844177532267</v>
      </c>
      <c r="O84" s="136">
        <f t="shared" si="97"/>
        <v>92.327702485708784</v>
      </c>
      <c r="P84" s="136">
        <f t="shared" si="97"/>
        <v>96.994026591303225</v>
      </c>
      <c r="Q84" s="139">
        <f t="shared" si="97"/>
        <v>100</v>
      </c>
      <c r="R84" s="136">
        <f t="shared" si="97"/>
        <v>103.81527394180743</v>
      </c>
      <c r="S84" s="136">
        <f t="shared" si="97"/>
        <v>107.59843278309462</v>
      </c>
      <c r="T84" s="136">
        <f t="shared" si="97"/>
        <v>111.66420450896011</v>
      </c>
      <c r="U84" s="136">
        <f t="shared" ref="U84:V84" si="98">U11/$Q11*100</f>
        <v>115.92908985805126</v>
      </c>
      <c r="V84" s="136">
        <f t="shared" si="98"/>
        <v>117.71790095702998</v>
      </c>
    </row>
    <row r="85" spans="1:22" ht="12" customHeight="1">
      <c r="A85" s="108"/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9"/>
      <c r="R85" s="136"/>
      <c r="S85" s="136"/>
      <c r="T85" s="136"/>
      <c r="U85" s="136"/>
      <c r="V85" s="136"/>
    </row>
    <row r="86" spans="1:22" ht="12" customHeight="1">
      <c r="A86" s="108" t="s">
        <v>22</v>
      </c>
      <c r="B86" s="136">
        <f t="shared" ref="B86:T86" si="99">B13/$Q13*100</f>
        <v>73.189031023746111</v>
      </c>
      <c r="C86" s="136">
        <f t="shared" si="99"/>
        <v>75.556139100423906</v>
      </c>
      <c r="D86" s="136">
        <f t="shared" si="99"/>
        <v>76.336421952957949</v>
      </c>
      <c r="E86" s="136">
        <f t="shared" si="99"/>
        <v>76.4339573095247</v>
      </c>
      <c r="F86" s="136">
        <f t="shared" si="99"/>
        <v>76.463968188468328</v>
      </c>
      <c r="G86" s="136">
        <f t="shared" si="99"/>
        <v>77.124207525227888</v>
      </c>
      <c r="H86" s="136">
        <f t="shared" si="99"/>
        <v>78.928611621712875</v>
      </c>
      <c r="I86" s="136">
        <f t="shared" si="99"/>
        <v>79.637618636755832</v>
      </c>
      <c r="J86" s="136">
        <f t="shared" si="99"/>
        <v>81.618336647034553</v>
      </c>
      <c r="K86" s="136">
        <f t="shared" si="99"/>
        <v>83.148891473159026</v>
      </c>
      <c r="L86" s="136">
        <f t="shared" si="99"/>
        <v>85.002063247927367</v>
      </c>
      <c r="M86" s="136">
        <f t="shared" si="99"/>
        <v>88.445811606707437</v>
      </c>
      <c r="N86" s="136">
        <f t="shared" si="99"/>
        <v>89.878831076265143</v>
      </c>
      <c r="O86" s="136">
        <f t="shared" si="99"/>
        <v>93.003713846269278</v>
      </c>
      <c r="P86" s="136">
        <f t="shared" si="99"/>
        <v>95.520876317665142</v>
      </c>
      <c r="Q86" s="139">
        <f t="shared" si="99"/>
        <v>100</v>
      </c>
      <c r="R86" s="136">
        <f t="shared" si="99"/>
        <v>103.13988820947593</v>
      </c>
      <c r="S86" s="136">
        <f t="shared" si="99"/>
        <v>106.03593802753497</v>
      </c>
      <c r="T86" s="136">
        <f t="shared" si="99"/>
        <v>109.54345950407023</v>
      </c>
      <c r="U86" s="136">
        <f t="shared" ref="U86:V86" si="100">U13/$Q13*100</f>
        <v>113.92504782983832</v>
      </c>
      <c r="V86" s="136">
        <f t="shared" si="100"/>
        <v>115.27928874216904</v>
      </c>
    </row>
    <row r="87" spans="1:22" ht="12" customHeight="1">
      <c r="A87" s="108" t="s">
        <v>23</v>
      </c>
      <c r="B87" s="136">
        <f t="shared" ref="B87:T87" si="101">B14/$Q14*100</f>
        <v>73.23875766131809</v>
      </c>
      <c r="C87" s="136">
        <f t="shared" si="101"/>
        <v>75.380483437779759</v>
      </c>
      <c r="D87" s="136">
        <f t="shared" si="101"/>
        <v>76.427243302802836</v>
      </c>
      <c r="E87" s="136">
        <f t="shared" si="101"/>
        <v>77.153777288065555</v>
      </c>
      <c r="F87" s="136">
        <f t="shared" si="101"/>
        <v>76.919633634047244</v>
      </c>
      <c r="G87" s="136">
        <f t="shared" si="101"/>
        <v>77.632394463191247</v>
      </c>
      <c r="H87" s="136">
        <f t="shared" si="101"/>
        <v>79.539976585634591</v>
      </c>
      <c r="I87" s="136">
        <f t="shared" si="101"/>
        <v>80.851869705943116</v>
      </c>
      <c r="J87" s="136">
        <f t="shared" si="101"/>
        <v>82.8283176089801</v>
      </c>
      <c r="K87" s="136">
        <f t="shared" si="101"/>
        <v>83.661593554162934</v>
      </c>
      <c r="L87" s="136">
        <f t="shared" si="101"/>
        <v>86.085669031058458</v>
      </c>
      <c r="M87" s="136">
        <f t="shared" si="101"/>
        <v>88.971145237931268</v>
      </c>
      <c r="N87" s="136">
        <f t="shared" si="101"/>
        <v>90.293368225328834</v>
      </c>
      <c r="O87" s="136">
        <f t="shared" si="101"/>
        <v>92.407547689553056</v>
      </c>
      <c r="P87" s="136">
        <f t="shared" si="101"/>
        <v>95.916259210798145</v>
      </c>
      <c r="Q87" s="139">
        <f t="shared" si="101"/>
        <v>100</v>
      </c>
      <c r="R87" s="136">
        <f t="shared" si="101"/>
        <v>101.75607740513739</v>
      </c>
      <c r="S87" s="136">
        <f t="shared" si="101"/>
        <v>103.83582397906481</v>
      </c>
      <c r="T87" s="136">
        <f t="shared" si="101"/>
        <v>107.30321603195372</v>
      </c>
      <c r="U87" s="136">
        <f t="shared" ref="U87:V87" si="102">U14/$Q14*100</f>
        <v>110.83258728737691</v>
      </c>
      <c r="V87" s="136">
        <f t="shared" si="102"/>
        <v>112.68852007437505</v>
      </c>
    </row>
    <row r="88" spans="1:22" ht="12" customHeight="1">
      <c r="A88" s="108" t="s">
        <v>24</v>
      </c>
      <c r="B88" s="136">
        <f t="shared" ref="B88:T88" si="103">B15/$Q15*100</f>
        <v>74.705743879472692</v>
      </c>
      <c r="C88" s="136">
        <f t="shared" si="103"/>
        <v>76.102479598242311</v>
      </c>
      <c r="D88" s="136">
        <f t="shared" si="103"/>
        <v>77.503138731952291</v>
      </c>
      <c r="E88" s="136">
        <f t="shared" si="103"/>
        <v>77.919020715630879</v>
      </c>
      <c r="F88" s="136">
        <f t="shared" si="103"/>
        <v>78.091650973006907</v>
      </c>
      <c r="G88" s="136">
        <f t="shared" si="103"/>
        <v>81.442247332077841</v>
      </c>
      <c r="H88" s="136">
        <f t="shared" si="103"/>
        <v>81.230382925298187</v>
      </c>
      <c r="I88" s="136">
        <f t="shared" si="103"/>
        <v>83.023383553044567</v>
      </c>
      <c r="J88" s="136">
        <f t="shared" si="103"/>
        <v>83.549121155053356</v>
      </c>
      <c r="K88" s="136">
        <f t="shared" si="103"/>
        <v>84.051318267419958</v>
      </c>
      <c r="L88" s="136">
        <f t="shared" si="103"/>
        <v>86.370056497175142</v>
      </c>
      <c r="M88" s="136">
        <f t="shared" si="103"/>
        <v>89.952134337727557</v>
      </c>
      <c r="N88" s="136">
        <f t="shared" si="103"/>
        <v>91.333176396735709</v>
      </c>
      <c r="O88" s="136">
        <f t="shared" si="103"/>
        <v>93.577369742623986</v>
      </c>
      <c r="P88" s="136">
        <f t="shared" si="103"/>
        <v>96.402228499686132</v>
      </c>
      <c r="Q88" s="139">
        <f t="shared" si="103"/>
        <v>100</v>
      </c>
      <c r="R88" s="136">
        <f t="shared" si="103"/>
        <v>102.2402699309479</v>
      </c>
      <c r="S88" s="136">
        <f t="shared" si="103"/>
        <v>106.24215317011927</v>
      </c>
      <c r="T88" s="136">
        <f t="shared" si="103"/>
        <v>108.87476459510357</v>
      </c>
      <c r="U88" s="136">
        <f t="shared" ref="U88:V88" si="104">U15/$Q15*100</f>
        <v>112.80994978028875</v>
      </c>
      <c r="V88" s="136">
        <f t="shared" si="104"/>
        <v>115.06591337099812</v>
      </c>
    </row>
    <row r="89" spans="1:22" ht="12" customHeight="1">
      <c r="A89" s="108" t="s">
        <v>25</v>
      </c>
      <c r="B89" s="136">
        <f t="shared" ref="B89:T89" si="105">B16/$Q16*100</f>
        <v>74.49690553111985</v>
      </c>
      <c r="C89" s="136">
        <f t="shared" si="105"/>
        <v>75.913744112724302</v>
      </c>
      <c r="D89" s="136">
        <f t="shared" si="105"/>
        <v>76.801214433069944</v>
      </c>
      <c r="E89" s="136">
        <f t="shared" si="105"/>
        <v>77.63419096181542</v>
      </c>
      <c r="F89" s="136">
        <f t="shared" si="105"/>
        <v>76.956910980499003</v>
      </c>
      <c r="G89" s="136">
        <f t="shared" si="105"/>
        <v>76.735043400412593</v>
      </c>
      <c r="H89" s="136">
        <f t="shared" si="105"/>
        <v>77.809349577673117</v>
      </c>
      <c r="I89" s="136">
        <f t="shared" si="105"/>
        <v>78.689035070647307</v>
      </c>
      <c r="J89" s="136">
        <f t="shared" si="105"/>
        <v>77.41232338172901</v>
      </c>
      <c r="K89" s="136">
        <f t="shared" si="105"/>
        <v>75.769724806352428</v>
      </c>
      <c r="L89" s="136">
        <f t="shared" si="105"/>
        <v>76.91020201627029</v>
      </c>
      <c r="M89" s="136">
        <f t="shared" si="105"/>
        <v>80.214861235452105</v>
      </c>
      <c r="N89" s="136">
        <f t="shared" si="105"/>
        <v>82.472461173173485</v>
      </c>
      <c r="O89" s="136">
        <f t="shared" si="105"/>
        <v>85.321707991125294</v>
      </c>
      <c r="P89" s="136">
        <f t="shared" si="105"/>
        <v>90.370168541512598</v>
      </c>
      <c r="Q89" s="139">
        <f t="shared" si="105"/>
        <v>100</v>
      </c>
      <c r="R89" s="136">
        <f t="shared" si="105"/>
        <v>102.8764937137519</v>
      </c>
      <c r="S89" s="136">
        <f t="shared" si="105"/>
        <v>106.48086878673466</v>
      </c>
      <c r="T89" s="136">
        <f t="shared" si="105"/>
        <v>109.27172939940057</v>
      </c>
      <c r="U89" s="136">
        <f t="shared" ref="U89:V89" si="106">U16/$Q16*100</f>
        <v>111.74730450352264</v>
      </c>
      <c r="V89" s="136">
        <f t="shared" si="106"/>
        <v>114.13724650655872</v>
      </c>
    </row>
    <row r="90" spans="1:22" ht="12" customHeight="1">
      <c r="A90" s="108" t="s">
        <v>26</v>
      </c>
      <c r="B90" s="136">
        <f t="shared" ref="B90:T90" si="107">B17/$Q17*100</f>
        <v>73.089912939057342</v>
      </c>
      <c r="C90" s="136">
        <f t="shared" si="107"/>
        <v>74.474632242569797</v>
      </c>
      <c r="D90" s="136">
        <f t="shared" si="107"/>
        <v>76.077003902731917</v>
      </c>
      <c r="E90" s="136">
        <f t="shared" si="107"/>
        <v>76.170819573701593</v>
      </c>
      <c r="F90" s="136">
        <f t="shared" si="107"/>
        <v>76.272140498348833</v>
      </c>
      <c r="G90" s="136">
        <f t="shared" si="107"/>
        <v>76.388471930351244</v>
      </c>
      <c r="H90" s="136">
        <f t="shared" si="107"/>
        <v>77.131492044431099</v>
      </c>
      <c r="I90" s="136">
        <f t="shared" si="107"/>
        <v>78.613779645752018</v>
      </c>
      <c r="J90" s="136">
        <f t="shared" si="107"/>
        <v>81.22936055238668</v>
      </c>
      <c r="K90" s="136">
        <f t="shared" si="107"/>
        <v>82.914290003002094</v>
      </c>
      <c r="L90" s="136">
        <f t="shared" si="107"/>
        <v>84.41534073851696</v>
      </c>
      <c r="M90" s="136">
        <f t="shared" si="107"/>
        <v>88.363104172921041</v>
      </c>
      <c r="N90" s="136">
        <f t="shared" si="107"/>
        <v>89.864154908435907</v>
      </c>
      <c r="O90" s="136">
        <f t="shared" si="107"/>
        <v>93.132692885019523</v>
      </c>
      <c r="P90" s="136">
        <f t="shared" si="107"/>
        <v>96.404983488441914</v>
      </c>
      <c r="Q90" s="139">
        <f t="shared" si="107"/>
        <v>100</v>
      </c>
      <c r="R90" s="136">
        <f t="shared" si="107"/>
        <v>103.09216451516062</v>
      </c>
      <c r="S90" s="136">
        <f t="shared" si="107"/>
        <v>106.40948664064844</v>
      </c>
      <c r="T90" s="136">
        <f t="shared" si="107"/>
        <v>110.81131792254577</v>
      </c>
      <c r="U90" s="136">
        <f t="shared" ref="U90:V90" si="108">U17/$Q17*100</f>
        <v>114.29375562894026</v>
      </c>
      <c r="V90" s="136">
        <f t="shared" si="108"/>
        <v>117.59231462023416</v>
      </c>
    </row>
    <row r="91" spans="1:22" ht="12" customHeight="1">
      <c r="A91" s="108" t="s">
        <v>27</v>
      </c>
      <c r="B91" s="136">
        <f t="shared" ref="B91:T91" si="109">B18/$Q18*100</f>
        <v>73.8320019365771</v>
      </c>
      <c r="C91" s="136">
        <f t="shared" si="109"/>
        <v>75.623335754054708</v>
      </c>
      <c r="D91" s="136">
        <f t="shared" si="109"/>
        <v>76.200850710654635</v>
      </c>
      <c r="E91" s="136">
        <f t="shared" si="109"/>
        <v>75.474634298163707</v>
      </c>
      <c r="F91" s="136">
        <f t="shared" si="109"/>
        <v>75.540339592627177</v>
      </c>
      <c r="G91" s="136">
        <f t="shared" si="109"/>
        <v>77.224470034927549</v>
      </c>
      <c r="H91" s="136">
        <f t="shared" si="109"/>
        <v>76.605456997613857</v>
      </c>
      <c r="I91" s="136">
        <f t="shared" si="109"/>
        <v>77.048103191894043</v>
      </c>
      <c r="J91" s="136">
        <f t="shared" si="109"/>
        <v>79.541446208112873</v>
      </c>
      <c r="K91" s="136">
        <f t="shared" si="109"/>
        <v>80.699934294705528</v>
      </c>
      <c r="L91" s="136">
        <f t="shared" si="109"/>
        <v>84.528132240550548</v>
      </c>
      <c r="M91" s="136">
        <f t="shared" si="109"/>
        <v>86.564996368917932</v>
      </c>
      <c r="N91" s="136">
        <f t="shared" si="109"/>
        <v>89.694643289414529</v>
      </c>
      <c r="O91" s="136">
        <f t="shared" si="109"/>
        <v>93.377597952761349</v>
      </c>
      <c r="P91" s="136">
        <f t="shared" si="109"/>
        <v>95.898606356122698</v>
      </c>
      <c r="Q91" s="139">
        <f t="shared" si="109"/>
        <v>100</v>
      </c>
      <c r="R91" s="136">
        <f t="shared" si="109"/>
        <v>102.64550264550265</v>
      </c>
      <c r="S91" s="136">
        <f t="shared" si="109"/>
        <v>105.48466300100287</v>
      </c>
      <c r="T91" s="136">
        <f t="shared" si="109"/>
        <v>109.1952830514922</v>
      </c>
      <c r="U91" s="136">
        <f t="shared" ref="U91:V91" si="110">U18/$Q18*100</f>
        <v>113.6943666355431</v>
      </c>
      <c r="V91" s="136">
        <f t="shared" si="110"/>
        <v>113.47995988518863</v>
      </c>
    </row>
    <row r="92" spans="1:22" ht="12" customHeight="1">
      <c r="A92" s="108" t="s">
        <v>28</v>
      </c>
      <c r="B92" s="136">
        <f t="shared" ref="B92:T92" si="111">B19/$Q19*100</f>
        <v>71.913481100760251</v>
      </c>
      <c r="C92" s="136">
        <f t="shared" si="111"/>
        <v>73.28764678588</v>
      </c>
      <c r="D92" s="136">
        <f t="shared" si="111"/>
        <v>74.583288717564329</v>
      </c>
      <c r="E92" s="136">
        <f t="shared" si="111"/>
        <v>75.618374558303884</v>
      </c>
      <c r="F92" s="136">
        <f t="shared" si="111"/>
        <v>75.222186529607029</v>
      </c>
      <c r="G92" s="136">
        <f t="shared" si="111"/>
        <v>76.703430060320528</v>
      </c>
      <c r="H92" s="136">
        <f t="shared" si="111"/>
        <v>78.438091158939216</v>
      </c>
      <c r="I92" s="136">
        <f t="shared" si="111"/>
        <v>80.258414534032909</v>
      </c>
      <c r="J92" s="136">
        <f t="shared" si="111"/>
        <v>81.943105971374521</v>
      </c>
      <c r="K92" s="136">
        <f t="shared" si="111"/>
        <v>83.609951101117176</v>
      </c>
      <c r="L92" s="136">
        <f t="shared" si="111"/>
        <v>85.009101616875469</v>
      </c>
      <c r="M92" s="136">
        <f t="shared" si="111"/>
        <v>87.339829389299354</v>
      </c>
      <c r="N92" s="136">
        <f t="shared" si="111"/>
        <v>88.892458150408686</v>
      </c>
      <c r="O92" s="136">
        <f t="shared" si="111"/>
        <v>92.629474961630436</v>
      </c>
      <c r="P92" s="136">
        <f t="shared" si="111"/>
        <v>95.392083377949106</v>
      </c>
      <c r="Q92" s="139">
        <f t="shared" si="111"/>
        <v>100</v>
      </c>
      <c r="R92" s="136">
        <f t="shared" si="111"/>
        <v>101.97737088196452</v>
      </c>
      <c r="S92" s="136">
        <f t="shared" si="111"/>
        <v>105.42170824856336</v>
      </c>
      <c r="T92" s="136">
        <f t="shared" si="111"/>
        <v>109.45497376592783</v>
      </c>
      <c r="U92" s="136">
        <f t="shared" ref="U92:V92" si="112">U19/$Q19*100</f>
        <v>112.77795624085375</v>
      </c>
      <c r="V92" s="136">
        <f t="shared" si="112"/>
        <v>114.366277617161</v>
      </c>
    </row>
    <row r="93" spans="1:22" ht="12" customHeight="1">
      <c r="A93" s="108" t="s">
        <v>29</v>
      </c>
      <c r="B93" s="136">
        <f t="shared" ref="B93:T93" si="113">B20/$Q20*100</f>
        <v>75.072944058211149</v>
      </c>
      <c r="C93" s="136">
        <f t="shared" si="113"/>
        <v>76.69032095385613</v>
      </c>
      <c r="D93" s="136">
        <f t="shared" si="113"/>
        <v>78.232052159504335</v>
      </c>
      <c r="E93" s="136">
        <f t="shared" si="113"/>
        <v>78.397752242354386</v>
      </c>
      <c r="F93" s="136">
        <f t="shared" si="113"/>
        <v>78.678721948056634</v>
      </c>
      <c r="G93" s="136">
        <f t="shared" si="113"/>
        <v>80.278087965130936</v>
      </c>
      <c r="H93" s="136">
        <f t="shared" si="113"/>
        <v>80.461798926551637</v>
      </c>
      <c r="I93" s="136">
        <f t="shared" si="113"/>
        <v>81.93148661791723</v>
      </c>
      <c r="J93" s="136">
        <f t="shared" si="113"/>
        <v>83.505637404992612</v>
      </c>
      <c r="K93" s="136">
        <f t="shared" si="113"/>
        <v>83.484024350707827</v>
      </c>
      <c r="L93" s="136">
        <f t="shared" si="113"/>
        <v>85.652534130614882</v>
      </c>
      <c r="M93" s="136">
        <f t="shared" si="113"/>
        <v>88.563092107633011</v>
      </c>
      <c r="N93" s="136">
        <f t="shared" si="113"/>
        <v>90.10482331328123</v>
      </c>
      <c r="O93" s="136">
        <f t="shared" si="113"/>
        <v>92.673174597456864</v>
      </c>
      <c r="P93" s="136">
        <f t="shared" si="113"/>
        <v>95.853895753034834</v>
      </c>
      <c r="Q93" s="139">
        <f t="shared" si="113"/>
        <v>100</v>
      </c>
      <c r="R93" s="136">
        <f t="shared" si="113"/>
        <v>102.39904902561148</v>
      </c>
      <c r="S93" s="136">
        <f t="shared" si="113"/>
        <v>105.15471344692193</v>
      </c>
      <c r="T93" s="136">
        <f t="shared" si="113"/>
        <v>108.38946723821188</v>
      </c>
      <c r="U93" s="136">
        <f t="shared" ref="U93:V93" si="114">U20/$Q20*100</f>
        <v>112.16814956233566</v>
      </c>
      <c r="V93" s="136">
        <f t="shared" si="114"/>
        <v>113.92961348654586</v>
      </c>
    </row>
    <row r="94" spans="1:22" ht="12" customHeight="1">
      <c r="A94" s="108" t="s">
        <v>30</v>
      </c>
      <c r="B94" s="136">
        <f t="shared" ref="B94:T94" si="115">B21/$Q21*100</f>
        <v>77.559386973180082</v>
      </c>
      <c r="C94" s="136">
        <f t="shared" si="115"/>
        <v>79.448275862068968</v>
      </c>
      <c r="D94" s="136">
        <f t="shared" si="115"/>
        <v>80.877394636015325</v>
      </c>
      <c r="E94" s="136">
        <f t="shared" si="115"/>
        <v>81.547892720306521</v>
      </c>
      <c r="F94" s="136">
        <f t="shared" si="115"/>
        <v>82.042145593869733</v>
      </c>
      <c r="G94" s="136">
        <f t="shared" si="115"/>
        <v>83.107279693486589</v>
      </c>
      <c r="H94" s="136">
        <f t="shared" si="115"/>
        <v>83.091954022988503</v>
      </c>
      <c r="I94" s="136">
        <f t="shared" si="115"/>
        <v>83.977011494252878</v>
      </c>
      <c r="J94" s="136">
        <f t="shared" si="115"/>
        <v>85.559386973180068</v>
      </c>
      <c r="K94" s="136">
        <f t="shared" si="115"/>
        <v>85.482758620689651</v>
      </c>
      <c r="L94" s="136">
        <f t="shared" si="115"/>
        <v>86.226053639846739</v>
      </c>
      <c r="M94" s="136">
        <f t="shared" si="115"/>
        <v>89.413793103448285</v>
      </c>
      <c r="N94" s="136">
        <f t="shared" si="115"/>
        <v>90.540229885057471</v>
      </c>
      <c r="O94" s="136">
        <f t="shared" si="115"/>
        <v>92.965517241379317</v>
      </c>
      <c r="P94" s="136">
        <f t="shared" si="115"/>
        <v>96.532567049808421</v>
      </c>
      <c r="Q94" s="139">
        <f t="shared" si="115"/>
        <v>100</v>
      </c>
      <c r="R94" s="136">
        <f t="shared" si="115"/>
        <v>101.5249042145594</v>
      </c>
      <c r="S94" s="136">
        <f t="shared" si="115"/>
        <v>104.07662835249043</v>
      </c>
      <c r="T94" s="136">
        <f t="shared" si="115"/>
        <v>107.7816091954023</v>
      </c>
      <c r="U94" s="136">
        <f t="shared" ref="U94:V94" si="116">U21/$Q21*100</f>
        <v>112.75478927203065</v>
      </c>
      <c r="V94" s="136">
        <f t="shared" si="116"/>
        <v>115.17241379310346</v>
      </c>
    </row>
    <row r="95" spans="1:22" ht="12" customHeight="1">
      <c r="A95" s="108" t="s">
        <v>31</v>
      </c>
      <c r="B95" s="136">
        <f t="shared" ref="B95:T95" si="117">B22/$Q22*100</f>
        <v>78.783535464902613</v>
      </c>
      <c r="C95" s="136">
        <f t="shared" si="117"/>
        <v>80.547592796765898</v>
      </c>
      <c r="D95" s="136">
        <f t="shared" si="117"/>
        <v>81.933112826166848</v>
      </c>
      <c r="E95" s="136">
        <f t="shared" si="117"/>
        <v>81.75670709298052</v>
      </c>
      <c r="F95" s="136">
        <f t="shared" si="117"/>
        <v>81.863285556780596</v>
      </c>
      <c r="G95" s="136">
        <f t="shared" si="117"/>
        <v>83.028298419698643</v>
      </c>
      <c r="H95" s="136">
        <f t="shared" si="117"/>
        <v>83.528114663726569</v>
      </c>
      <c r="I95" s="136">
        <f t="shared" si="117"/>
        <v>84.865858140389562</v>
      </c>
      <c r="J95" s="136">
        <f t="shared" si="117"/>
        <v>87.236310180080849</v>
      </c>
      <c r="K95" s="136">
        <f t="shared" si="117"/>
        <v>87.993384785005517</v>
      </c>
      <c r="L95" s="136">
        <f t="shared" si="117"/>
        <v>90.624770305034914</v>
      </c>
      <c r="M95" s="136">
        <f t="shared" si="117"/>
        <v>94.171260565968396</v>
      </c>
      <c r="N95" s="136">
        <f t="shared" si="117"/>
        <v>95.902241822859253</v>
      </c>
      <c r="O95" s="136">
        <f t="shared" si="117"/>
        <v>96.413083425211326</v>
      </c>
      <c r="P95" s="136">
        <f t="shared" si="117"/>
        <v>96.993752296949651</v>
      </c>
      <c r="Q95" s="139">
        <f t="shared" si="117"/>
        <v>100</v>
      </c>
      <c r="R95" s="136">
        <f t="shared" si="117"/>
        <v>101.29731716280779</v>
      </c>
      <c r="S95" s="136">
        <f t="shared" si="117"/>
        <v>105.84343991179715</v>
      </c>
      <c r="T95" s="136">
        <f t="shared" si="117"/>
        <v>109.00404263138552</v>
      </c>
      <c r="U95" s="136">
        <f t="shared" ref="U95:V95" si="118">U22/$Q22*100</f>
        <v>112.15361999264977</v>
      </c>
      <c r="V95" s="136">
        <f t="shared" si="118"/>
        <v>115.16721793458287</v>
      </c>
    </row>
    <row r="96" spans="1:22" ht="12" customHeight="1">
      <c r="A96" s="108" t="s">
        <v>32</v>
      </c>
      <c r="B96" s="136">
        <f t="shared" ref="B96:T96" si="119">B23/$Q23*100</f>
        <v>73.668709703096397</v>
      </c>
      <c r="C96" s="136">
        <f t="shared" si="119"/>
        <v>75.523362254238634</v>
      </c>
      <c r="D96" s="136">
        <f t="shared" si="119"/>
        <v>77.095438987502988</v>
      </c>
      <c r="E96" s="136">
        <f t="shared" si="119"/>
        <v>77.720289739711859</v>
      </c>
      <c r="F96" s="136">
        <f t="shared" si="119"/>
        <v>78.564037252248667</v>
      </c>
      <c r="G96" s="136">
        <f t="shared" si="119"/>
        <v>78.619756427604869</v>
      </c>
      <c r="H96" s="136">
        <f t="shared" si="119"/>
        <v>78.886412481095277</v>
      </c>
      <c r="I96" s="136">
        <f t="shared" si="119"/>
        <v>81.6047122502587</v>
      </c>
      <c r="J96" s="136">
        <f t="shared" si="119"/>
        <v>82.906152988935773</v>
      </c>
      <c r="K96" s="136">
        <f t="shared" si="119"/>
        <v>84.402610841359547</v>
      </c>
      <c r="L96" s="136">
        <f t="shared" si="119"/>
        <v>86.750776088513888</v>
      </c>
      <c r="M96" s="136">
        <f t="shared" si="119"/>
        <v>91.136671177266578</v>
      </c>
      <c r="N96" s="136">
        <f t="shared" si="119"/>
        <v>92.955504258536976</v>
      </c>
      <c r="O96" s="136">
        <f t="shared" si="119"/>
        <v>94.073867706757937</v>
      </c>
      <c r="P96" s="136">
        <f t="shared" si="119"/>
        <v>96.223035899068705</v>
      </c>
      <c r="Q96" s="139">
        <f t="shared" si="119"/>
        <v>100</v>
      </c>
      <c r="R96" s="136">
        <f t="shared" si="119"/>
        <v>103.5103080474409</v>
      </c>
      <c r="S96" s="136">
        <f t="shared" si="119"/>
        <v>106.7221205126164</v>
      </c>
      <c r="T96" s="136">
        <f t="shared" si="119"/>
        <v>110.10905038605429</v>
      </c>
      <c r="U96" s="136">
        <f t="shared" ref="U96:V96" si="120">U23/$Q23*100</f>
        <v>113.15370532516118</v>
      </c>
      <c r="V96" s="136">
        <f t="shared" si="120"/>
        <v>115.58544933534985</v>
      </c>
    </row>
    <row r="97" spans="1:22" ht="12" customHeight="1">
      <c r="A97" s="108" t="s">
        <v>33</v>
      </c>
      <c r="B97" s="136">
        <f t="shared" ref="B97:T97" si="121">B24/$Q24*100</f>
        <v>72.966944566330255</v>
      </c>
      <c r="C97" s="136">
        <f t="shared" si="121"/>
        <v>74.133391838525668</v>
      </c>
      <c r="D97" s="136">
        <f t="shared" si="121"/>
        <v>75.511920432938425</v>
      </c>
      <c r="E97" s="136">
        <f t="shared" si="121"/>
        <v>76.129881526985514</v>
      </c>
      <c r="F97" s="136">
        <f t="shared" si="121"/>
        <v>78.00936083077373</v>
      </c>
      <c r="G97" s="136">
        <f t="shared" si="121"/>
        <v>79.471990639169221</v>
      </c>
      <c r="H97" s="136">
        <f t="shared" si="121"/>
        <v>78.707766564282579</v>
      </c>
      <c r="I97" s="136">
        <f t="shared" si="121"/>
        <v>80.982155916337575</v>
      </c>
      <c r="J97" s="136">
        <f t="shared" si="121"/>
        <v>83.135878309199938</v>
      </c>
      <c r="K97" s="136">
        <f t="shared" si="121"/>
        <v>85.61869240895129</v>
      </c>
      <c r="L97" s="136">
        <f t="shared" si="121"/>
        <v>87.070352493783815</v>
      </c>
      <c r="M97" s="136">
        <f t="shared" si="121"/>
        <v>88.98639754278193</v>
      </c>
      <c r="N97" s="136">
        <f t="shared" si="121"/>
        <v>90.280824923211938</v>
      </c>
      <c r="O97" s="136">
        <f t="shared" si="121"/>
        <v>92.302910633318703</v>
      </c>
      <c r="P97" s="136">
        <f t="shared" si="121"/>
        <v>95.46950416849495</v>
      </c>
      <c r="Q97" s="139">
        <f t="shared" si="121"/>
        <v>100</v>
      </c>
      <c r="R97" s="136">
        <f t="shared" si="121"/>
        <v>103.1483106625713</v>
      </c>
      <c r="S97" s="136">
        <f t="shared" si="121"/>
        <v>104.05514114377652</v>
      </c>
      <c r="T97" s="136">
        <f t="shared" si="121"/>
        <v>105.49948807956706</v>
      </c>
      <c r="U97" s="136">
        <f t="shared" ref="U97:V97" si="122">U24/$Q24*100</f>
        <v>108.80503144654088</v>
      </c>
      <c r="V97" s="136">
        <f t="shared" si="122"/>
        <v>110.43220710838087</v>
      </c>
    </row>
    <row r="98" spans="1:22" ht="12" customHeight="1">
      <c r="A98" s="108" t="s">
        <v>34</v>
      </c>
      <c r="B98" s="136">
        <f t="shared" ref="B98:T98" si="123">B25/$Q25*100</f>
        <v>67.863560623386803</v>
      </c>
      <c r="C98" s="136">
        <f t="shared" si="123"/>
        <v>70.104877969092044</v>
      </c>
      <c r="D98" s="136">
        <f t="shared" si="123"/>
        <v>72.195902898029857</v>
      </c>
      <c r="E98" s="136">
        <f t="shared" si="123"/>
        <v>72.725193583167254</v>
      </c>
      <c r="F98" s="136">
        <f t="shared" si="123"/>
        <v>73.359035514751525</v>
      </c>
      <c r="G98" s="136">
        <f t="shared" si="123"/>
        <v>74.809684059202141</v>
      </c>
      <c r="H98" s="136">
        <f t="shared" si="123"/>
        <v>76.642598098474195</v>
      </c>
      <c r="I98" s="136">
        <f t="shared" si="123"/>
        <v>78.707485215800304</v>
      </c>
      <c r="J98" s="136">
        <f t="shared" si="123"/>
        <v>81.507498284706116</v>
      </c>
      <c r="K98" s="136">
        <f t="shared" si="123"/>
        <v>81.817884797595326</v>
      </c>
      <c r="L98" s="136">
        <f t="shared" si="123"/>
        <v>84.183356748456234</v>
      </c>
      <c r="M98" s="136">
        <f t="shared" si="123"/>
        <v>87.434247067664259</v>
      </c>
      <c r="N98" s="136">
        <f t="shared" si="123"/>
        <v>89.156075407586499</v>
      </c>
      <c r="O98" s="136">
        <f t="shared" si="123"/>
        <v>92.534387558401676</v>
      </c>
      <c r="P98" s="136">
        <f t="shared" si="123"/>
        <v>95.491227496977814</v>
      </c>
      <c r="Q98" s="139">
        <f t="shared" si="123"/>
        <v>100</v>
      </c>
      <c r="R98" s="136">
        <f t="shared" si="123"/>
        <v>101.89499134184989</v>
      </c>
      <c r="S98" s="136">
        <f t="shared" si="123"/>
        <v>104.54797922043977</v>
      </c>
      <c r="T98" s="136">
        <f t="shared" si="123"/>
        <v>107.33492338353972</v>
      </c>
      <c r="U98" s="136">
        <f t="shared" ref="U98:V98" si="124">U25/$Q25*100</f>
        <v>110.77204561048126</v>
      </c>
      <c r="V98" s="136">
        <f t="shared" si="124"/>
        <v>109.32139706603066</v>
      </c>
    </row>
    <row r="99" spans="1:22" ht="12" customHeight="1">
      <c r="A99" s="108" t="s">
        <v>35</v>
      </c>
      <c r="B99" s="136">
        <f t="shared" ref="B99:T99" si="125">B26/$Q26*100</f>
        <v>73.492962895265947</v>
      </c>
      <c r="C99" s="136">
        <f t="shared" si="125"/>
        <v>75.050265033814654</v>
      </c>
      <c r="D99" s="136">
        <f t="shared" si="125"/>
        <v>75.880095046609398</v>
      </c>
      <c r="E99" s="136">
        <f t="shared" si="125"/>
        <v>75.744836410162677</v>
      </c>
      <c r="F99" s="136">
        <f t="shared" si="125"/>
        <v>76.029976238347658</v>
      </c>
      <c r="G99" s="136">
        <f t="shared" si="125"/>
        <v>78.32206178029611</v>
      </c>
      <c r="H99" s="136">
        <f t="shared" si="125"/>
        <v>78.683970023761646</v>
      </c>
      <c r="I99" s="136">
        <f t="shared" si="125"/>
        <v>78.658380552001461</v>
      </c>
      <c r="J99" s="136">
        <f t="shared" si="125"/>
        <v>81.147870590385679</v>
      </c>
      <c r="K99" s="136">
        <f t="shared" si="125"/>
        <v>81.809541217327734</v>
      </c>
      <c r="L99" s="136">
        <f t="shared" si="125"/>
        <v>83.037835861816859</v>
      </c>
      <c r="M99" s="136">
        <f t="shared" si="125"/>
        <v>86.580149881191744</v>
      </c>
      <c r="N99" s="136">
        <f t="shared" si="125"/>
        <v>89.007494059586918</v>
      </c>
      <c r="O99" s="136">
        <f t="shared" si="125"/>
        <v>92.103820142569916</v>
      </c>
      <c r="P99" s="136">
        <f t="shared" si="125"/>
        <v>94.830926704441595</v>
      </c>
      <c r="Q99" s="139">
        <f t="shared" si="125"/>
        <v>100</v>
      </c>
      <c r="R99" s="136">
        <f t="shared" si="125"/>
        <v>101.60116980442334</v>
      </c>
      <c r="S99" s="136">
        <f t="shared" si="125"/>
        <v>103.73606287698776</v>
      </c>
      <c r="T99" s="136">
        <f t="shared" si="125"/>
        <v>105.307987570828</v>
      </c>
      <c r="U99" s="136">
        <f t="shared" ref="U99:V99" si="126">U26/$Q26*100</f>
        <v>109.76421129592396</v>
      </c>
      <c r="V99" s="136">
        <f t="shared" si="126"/>
        <v>112.07823067080973</v>
      </c>
    </row>
    <row r="100" spans="1:22" ht="12" customHeight="1">
      <c r="A100" s="72" t="s">
        <v>5</v>
      </c>
      <c r="B100" s="140">
        <f t="shared" ref="B100:T100" si="127">B27/$Q27*100</f>
        <v>73.574537929065869</v>
      </c>
      <c r="C100" s="140">
        <f t="shared" si="127"/>
        <v>75.362163705130953</v>
      </c>
      <c r="D100" s="140">
        <f t="shared" si="127"/>
        <v>76.639548990223361</v>
      </c>
      <c r="E100" s="140">
        <f t="shared" si="127"/>
        <v>77.053450367515879</v>
      </c>
      <c r="F100" s="140">
        <f t="shared" si="127"/>
        <v>77.321059016627416</v>
      </c>
      <c r="G100" s="140">
        <f t="shared" si="127"/>
        <v>78.473560265467782</v>
      </c>
      <c r="H100" s="140">
        <f t="shared" si="127"/>
        <v>79.194319560408189</v>
      </c>
      <c r="I100" s="140">
        <f t="shared" si="127"/>
        <v>80.507385998715478</v>
      </c>
      <c r="J100" s="140">
        <f t="shared" si="127"/>
        <v>82.366374081210296</v>
      </c>
      <c r="K100" s="140">
        <f t="shared" si="127"/>
        <v>83.244130450296154</v>
      </c>
      <c r="L100" s="140">
        <f t="shared" si="127"/>
        <v>85.188753300506676</v>
      </c>
      <c r="M100" s="140">
        <f t="shared" si="127"/>
        <v>88.353671590665812</v>
      </c>
      <c r="N100" s="140">
        <f t="shared" si="127"/>
        <v>90.087775636908589</v>
      </c>
      <c r="O100" s="140">
        <f t="shared" si="127"/>
        <v>92.728180974809106</v>
      </c>
      <c r="P100" s="140">
        <f t="shared" si="127"/>
        <v>95.72182972953685</v>
      </c>
      <c r="Q100" s="137">
        <f t="shared" si="127"/>
        <v>100</v>
      </c>
      <c r="R100" s="140">
        <f t="shared" si="127"/>
        <v>102.50838507100551</v>
      </c>
      <c r="S100" s="140">
        <f t="shared" si="127"/>
        <v>105.63405409262828</v>
      </c>
      <c r="T100" s="140">
        <f t="shared" si="127"/>
        <v>109.09869406979233</v>
      </c>
      <c r="U100" s="140">
        <f t="shared" ref="U100:V100" si="128">U27/$Q27*100</f>
        <v>112.84878327267538</v>
      </c>
      <c r="V100" s="140">
        <f t="shared" si="128"/>
        <v>114.57575108827518</v>
      </c>
    </row>
    <row r="101" spans="1:22" ht="12" customHeight="1">
      <c r="A101" s="110" t="s">
        <v>3</v>
      </c>
      <c r="B101" s="136">
        <f t="shared" ref="B101:T101" si="129">B28/$Q28*100</f>
        <v>73.478729133010233</v>
      </c>
      <c r="C101" s="136">
        <f t="shared" si="129"/>
        <v>75.309639203015621</v>
      </c>
      <c r="D101" s="136">
        <f t="shared" si="129"/>
        <v>76.645799676898221</v>
      </c>
      <c r="E101" s="136">
        <f t="shared" si="129"/>
        <v>77.345853527194393</v>
      </c>
      <c r="F101" s="136">
        <f t="shared" si="129"/>
        <v>77.605008077544426</v>
      </c>
      <c r="G101" s="136">
        <f t="shared" si="129"/>
        <v>78.570947765212708</v>
      </c>
      <c r="H101" s="136">
        <f t="shared" si="129"/>
        <v>79.311389337641359</v>
      </c>
      <c r="I101" s="136">
        <f t="shared" si="129"/>
        <v>80.546580506192782</v>
      </c>
      <c r="J101" s="136">
        <f t="shared" si="129"/>
        <v>82.48855681206247</v>
      </c>
      <c r="K101" s="136">
        <f t="shared" si="129"/>
        <v>83.82471728594507</v>
      </c>
      <c r="L101" s="136">
        <f t="shared" si="129"/>
        <v>85.443591814754981</v>
      </c>
      <c r="M101" s="136">
        <f t="shared" si="129"/>
        <v>88.714997307485191</v>
      </c>
      <c r="N101" s="136">
        <f t="shared" si="129"/>
        <v>90.320409262250948</v>
      </c>
      <c r="O101" s="136">
        <f t="shared" si="129"/>
        <v>93.066774367259015</v>
      </c>
      <c r="P101" s="136">
        <f t="shared" si="129"/>
        <v>96.459343026386648</v>
      </c>
      <c r="Q101" s="139">
        <f t="shared" si="129"/>
        <v>100</v>
      </c>
      <c r="R101" s="136">
        <f t="shared" si="129"/>
        <v>103.10985460420032</v>
      </c>
      <c r="S101" s="136">
        <f t="shared" si="129"/>
        <v>106.68753365643511</v>
      </c>
      <c r="T101" s="136">
        <f t="shared" si="129"/>
        <v>110.85083467959073</v>
      </c>
      <c r="U101" s="136">
        <f t="shared" ref="U101:V101" si="130">U28/$Q28*100</f>
        <v>114.76507808292946</v>
      </c>
      <c r="V101" s="136">
        <f t="shared" si="130"/>
        <v>116.77436725901993</v>
      </c>
    </row>
    <row r="102" spans="1:22" ht="12" customHeight="1">
      <c r="A102" s="110" t="s">
        <v>4</v>
      </c>
      <c r="B102" s="136">
        <f t="shared" ref="B102:T102" si="131">B29/$Q29*100</f>
        <v>73.585865929911293</v>
      </c>
      <c r="C102" s="136">
        <f t="shared" si="131"/>
        <v>75.323542242256806</v>
      </c>
      <c r="D102" s="136">
        <f t="shared" si="131"/>
        <v>76.592264068634577</v>
      </c>
      <c r="E102" s="136">
        <f t="shared" si="131"/>
        <v>76.883088556056421</v>
      </c>
      <c r="F102" s="136">
        <f t="shared" si="131"/>
        <v>77.123018758179441</v>
      </c>
      <c r="G102" s="136">
        <f t="shared" si="131"/>
        <v>78.340846299258388</v>
      </c>
      <c r="H102" s="136">
        <f t="shared" si="131"/>
        <v>79.067907517812998</v>
      </c>
      <c r="I102" s="136">
        <f t="shared" si="131"/>
        <v>80.42387669041733</v>
      </c>
      <c r="J102" s="136">
        <f t="shared" si="131"/>
        <v>82.241529736803841</v>
      </c>
      <c r="K102" s="136">
        <f t="shared" si="131"/>
        <v>82.979496873636762</v>
      </c>
      <c r="L102" s="136">
        <f t="shared" si="131"/>
        <v>85.022538897775192</v>
      </c>
      <c r="M102" s="136">
        <f t="shared" si="131"/>
        <v>88.170713974116623</v>
      </c>
      <c r="N102" s="136">
        <f t="shared" si="131"/>
        <v>89.966555183946483</v>
      </c>
      <c r="O102" s="136">
        <f t="shared" si="131"/>
        <v>92.613058019485237</v>
      </c>
      <c r="P102" s="136">
        <f t="shared" si="131"/>
        <v>95.506761669332562</v>
      </c>
      <c r="Q102" s="139">
        <f t="shared" si="131"/>
        <v>100</v>
      </c>
      <c r="R102" s="136">
        <f t="shared" si="131"/>
        <v>102.31568998109641</v>
      </c>
      <c r="S102" s="136">
        <f t="shared" si="131"/>
        <v>105.30391158935582</v>
      </c>
      <c r="T102" s="136">
        <f t="shared" si="131"/>
        <v>108.53569870583104</v>
      </c>
      <c r="U102" s="136">
        <f t="shared" ref="U102:V102" si="132">U29/$Q29*100</f>
        <v>112.22189908390285</v>
      </c>
      <c r="V102" s="136">
        <f t="shared" si="132"/>
        <v>113.83597498909408</v>
      </c>
    </row>
    <row r="103" spans="1:22" ht="12" customHeight="1">
      <c r="A103" s="14"/>
      <c r="B103" s="158"/>
      <c r="C103" s="158"/>
      <c r="D103" s="158"/>
      <c r="E103" s="124"/>
      <c r="F103" s="124"/>
      <c r="G103" s="124"/>
      <c r="H103" s="124"/>
      <c r="I103" s="124"/>
      <c r="J103" s="124"/>
      <c r="K103" s="124"/>
      <c r="L103" s="124"/>
      <c r="M103" s="124"/>
    </row>
    <row r="104" spans="1:22" ht="12" customHeight="1">
      <c r="A104" s="154"/>
      <c r="B104" s="185" t="s">
        <v>70</v>
      </c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  <c r="N104" s="185"/>
      <c r="O104" s="185"/>
      <c r="P104" s="185"/>
      <c r="Q104" s="185"/>
      <c r="R104" s="185"/>
      <c r="S104" s="185"/>
      <c r="T104" s="185"/>
      <c r="U104" s="185"/>
      <c r="V104" s="185"/>
    </row>
    <row r="105" spans="1:22" ht="12" customHeight="1">
      <c r="A105" s="154"/>
      <c r="B105" s="184" t="s">
        <v>65</v>
      </c>
      <c r="C105" s="184"/>
      <c r="D105" s="184"/>
      <c r="E105" s="184"/>
      <c r="F105" s="184"/>
      <c r="G105" s="184"/>
      <c r="H105" s="184"/>
      <c r="I105" s="184"/>
      <c r="J105" s="184"/>
      <c r="K105" s="184"/>
      <c r="L105" s="184"/>
      <c r="M105" s="184"/>
      <c r="N105" s="184"/>
      <c r="O105" s="184"/>
      <c r="P105" s="184"/>
      <c r="Q105" s="184"/>
      <c r="R105" s="184"/>
      <c r="S105" s="184"/>
      <c r="T105" s="184"/>
      <c r="U105" s="184"/>
      <c r="V105" s="184"/>
    </row>
    <row r="106" spans="1:22" ht="12" customHeight="1">
      <c r="A106" s="108" t="s">
        <v>18</v>
      </c>
      <c r="B106" s="155">
        <v>17468</v>
      </c>
      <c r="C106" s="155">
        <v>17549</v>
      </c>
      <c r="D106" s="155">
        <v>17775</v>
      </c>
      <c r="E106" s="155">
        <v>18012</v>
      </c>
      <c r="F106" s="155">
        <v>17610</v>
      </c>
      <c r="G106" s="155">
        <v>17145</v>
      </c>
      <c r="H106" s="155">
        <v>16878</v>
      </c>
      <c r="I106" s="155">
        <v>17462</v>
      </c>
      <c r="J106" s="155">
        <v>17386</v>
      </c>
      <c r="K106" s="155">
        <v>18013</v>
      </c>
      <c r="L106" s="155">
        <v>17507</v>
      </c>
      <c r="M106" s="155">
        <v>18313</v>
      </c>
      <c r="N106" s="155">
        <v>18050</v>
      </c>
      <c r="O106" s="155">
        <v>18146</v>
      </c>
      <c r="P106" s="155">
        <v>16676</v>
      </c>
      <c r="Q106" s="155">
        <v>9944</v>
      </c>
      <c r="R106" s="155">
        <v>10289</v>
      </c>
      <c r="S106" s="155">
        <v>5954</v>
      </c>
      <c r="T106" s="155">
        <v>14461</v>
      </c>
      <c r="U106" s="155">
        <v>11021</v>
      </c>
      <c r="V106" s="155">
        <v>13370</v>
      </c>
    </row>
    <row r="107" spans="1:22" ht="12" customHeight="1">
      <c r="A107" s="108" t="s">
        <v>19</v>
      </c>
      <c r="B107" s="155">
        <v>15200</v>
      </c>
      <c r="C107" s="155">
        <v>15413</v>
      </c>
      <c r="D107" s="155">
        <v>15977</v>
      </c>
      <c r="E107" s="155">
        <v>15954</v>
      </c>
      <c r="F107" s="155">
        <v>15660</v>
      </c>
      <c r="G107" s="155">
        <v>15642</v>
      </c>
      <c r="H107" s="155">
        <v>15035</v>
      </c>
      <c r="I107" s="155">
        <v>15153</v>
      </c>
      <c r="J107" s="155">
        <v>15816</v>
      </c>
      <c r="K107" s="155">
        <v>16593</v>
      </c>
      <c r="L107" s="155">
        <v>16667</v>
      </c>
      <c r="M107" s="155">
        <v>16033</v>
      </c>
      <c r="N107" s="155">
        <v>15489</v>
      </c>
      <c r="O107" s="155">
        <v>15236</v>
      </c>
      <c r="P107" s="155">
        <v>15318</v>
      </c>
      <c r="Q107" s="155">
        <v>17295</v>
      </c>
      <c r="R107" s="155">
        <v>17265</v>
      </c>
      <c r="S107" s="155">
        <v>16807</v>
      </c>
      <c r="T107" s="155">
        <v>17394</v>
      </c>
      <c r="U107" s="155">
        <v>17758</v>
      </c>
      <c r="V107" s="155">
        <v>16468</v>
      </c>
    </row>
    <row r="108" spans="1:22" ht="12" customHeight="1">
      <c r="A108" s="108" t="s">
        <v>20</v>
      </c>
      <c r="B108" s="155">
        <v>11069</v>
      </c>
      <c r="C108" s="155">
        <v>10890</v>
      </c>
      <c r="D108" s="155">
        <v>10580</v>
      </c>
      <c r="E108" s="155">
        <v>10403</v>
      </c>
      <c r="F108" s="155">
        <v>10509</v>
      </c>
      <c r="G108" s="155">
        <v>9540</v>
      </c>
      <c r="H108" s="155">
        <v>10391</v>
      </c>
      <c r="I108" s="155">
        <v>10525</v>
      </c>
      <c r="J108" s="155">
        <v>11093</v>
      </c>
      <c r="K108" s="155">
        <v>8747</v>
      </c>
      <c r="L108" s="155">
        <v>8724</v>
      </c>
      <c r="M108" s="155">
        <v>9557</v>
      </c>
      <c r="N108" s="155">
        <v>9768</v>
      </c>
      <c r="O108" s="155">
        <v>10026</v>
      </c>
      <c r="P108" s="155">
        <v>10531</v>
      </c>
      <c r="Q108" s="155">
        <v>11697</v>
      </c>
      <c r="R108" s="155">
        <v>11412</v>
      </c>
      <c r="S108" s="155">
        <v>12500</v>
      </c>
      <c r="T108" s="155">
        <v>11501</v>
      </c>
      <c r="U108" s="155">
        <v>13682</v>
      </c>
      <c r="V108" s="155">
        <v>12378</v>
      </c>
    </row>
    <row r="109" spans="1:22" ht="12" customHeight="1">
      <c r="A109" s="108" t="s">
        <v>21</v>
      </c>
      <c r="B109" s="155">
        <v>18448</v>
      </c>
      <c r="C109" s="155">
        <v>18505</v>
      </c>
      <c r="D109" s="155">
        <v>18835</v>
      </c>
      <c r="E109" s="155">
        <v>18046</v>
      </c>
      <c r="F109" s="155">
        <v>18175</v>
      </c>
      <c r="G109" s="155">
        <v>18234</v>
      </c>
      <c r="H109" s="155">
        <v>18786</v>
      </c>
      <c r="I109" s="155">
        <v>20812</v>
      </c>
      <c r="J109" s="155">
        <v>21000</v>
      </c>
      <c r="K109" s="155">
        <v>20961</v>
      </c>
      <c r="L109" s="155">
        <v>19802</v>
      </c>
      <c r="M109" s="155">
        <v>23830</v>
      </c>
      <c r="N109" s="155">
        <v>22614</v>
      </c>
      <c r="O109" s="155">
        <v>22462</v>
      </c>
      <c r="P109" s="155">
        <v>24544</v>
      </c>
      <c r="Q109" s="155">
        <v>24368</v>
      </c>
      <c r="R109" s="155">
        <v>21191</v>
      </c>
      <c r="S109" s="155">
        <v>22234</v>
      </c>
      <c r="T109" s="155">
        <v>22315</v>
      </c>
      <c r="U109" s="155">
        <v>23105</v>
      </c>
      <c r="V109" s="155">
        <v>23385</v>
      </c>
    </row>
    <row r="110" spans="1:22" ht="12" customHeight="1">
      <c r="A110" s="108"/>
      <c r="B110" s="155"/>
      <c r="C110" s="155"/>
      <c r="D110" s="155"/>
      <c r="E110" s="155"/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155"/>
      <c r="S110" s="155"/>
      <c r="T110" s="155"/>
      <c r="U110" s="155"/>
      <c r="V110" s="155"/>
    </row>
    <row r="111" spans="1:22" ht="12" customHeight="1">
      <c r="A111" s="108" t="s">
        <v>22</v>
      </c>
      <c r="B111" s="155">
        <v>18758</v>
      </c>
      <c r="C111" s="155">
        <v>18798</v>
      </c>
      <c r="D111" s="155">
        <v>19073</v>
      </c>
      <c r="E111" s="155">
        <v>18708</v>
      </c>
      <c r="F111" s="155">
        <v>18896</v>
      </c>
      <c r="G111" s="155">
        <v>18912</v>
      </c>
      <c r="H111" s="155">
        <v>18605</v>
      </c>
      <c r="I111" s="155">
        <v>19251</v>
      </c>
      <c r="J111" s="155">
        <v>19063</v>
      </c>
      <c r="K111" s="155">
        <v>18846</v>
      </c>
      <c r="L111" s="155">
        <v>18736</v>
      </c>
      <c r="M111" s="155">
        <v>19686</v>
      </c>
      <c r="N111" s="155">
        <v>20066</v>
      </c>
      <c r="O111" s="155">
        <v>20285</v>
      </c>
      <c r="P111" s="155">
        <v>19752</v>
      </c>
      <c r="Q111" s="155">
        <v>20871</v>
      </c>
      <c r="R111" s="155">
        <v>20204</v>
      </c>
      <c r="S111" s="155">
        <v>20606</v>
      </c>
      <c r="T111" s="155">
        <v>21053</v>
      </c>
      <c r="U111" s="155">
        <v>20822</v>
      </c>
      <c r="V111" s="155">
        <v>21288</v>
      </c>
    </row>
    <row r="112" spans="1:22" ht="12" customHeight="1">
      <c r="A112" s="108" t="s">
        <v>23</v>
      </c>
      <c r="B112" s="155">
        <v>15166</v>
      </c>
      <c r="C112" s="155">
        <v>14991</v>
      </c>
      <c r="D112" s="155">
        <v>15155</v>
      </c>
      <c r="E112" s="155">
        <v>14603</v>
      </c>
      <c r="F112" s="155">
        <v>13966</v>
      </c>
      <c r="G112" s="155">
        <v>14126</v>
      </c>
      <c r="H112" s="155">
        <v>14835</v>
      </c>
      <c r="I112" s="155">
        <v>15061</v>
      </c>
      <c r="J112" s="155">
        <v>14943</v>
      </c>
      <c r="K112" s="155">
        <v>14827</v>
      </c>
      <c r="L112" s="155">
        <v>15936</v>
      </c>
      <c r="M112" s="155">
        <v>15721</v>
      </c>
      <c r="N112" s="155">
        <v>15517</v>
      </c>
      <c r="O112" s="155">
        <v>15934</v>
      </c>
      <c r="P112" s="155">
        <v>19262</v>
      </c>
      <c r="Q112" s="155">
        <v>19664</v>
      </c>
      <c r="R112" s="155">
        <v>19976</v>
      </c>
      <c r="S112" s="155">
        <v>21248</v>
      </c>
      <c r="T112" s="155">
        <v>20927</v>
      </c>
      <c r="U112" s="155">
        <v>21039</v>
      </c>
      <c r="V112" s="155">
        <v>21905</v>
      </c>
    </row>
    <row r="113" spans="1:22" ht="12" customHeight="1">
      <c r="A113" s="108" t="s">
        <v>24</v>
      </c>
      <c r="B113" s="155">
        <v>17473</v>
      </c>
      <c r="C113" s="155">
        <v>17447</v>
      </c>
      <c r="D113" s="155">
        <v>17708</v>
      </c>
      <c r="E113" s="155">
        <v>17386</v>
      </c>
      <c r="F113" s="155">
        <v>17537</v>
      </c>
      <c r="G113" s="155">
        <v>17862</v>
      </c>
      <c r="H113" s="155">
        <v>17588</v>
      </c>
      <c r="I113" s="155">
        <v>17961</v>
      </c>
      <c r="J113" s="155">
        <v>18384</v>
      </c>
      <c r="K113" s="155">
        <v>18512</v>
      </c>
      <c r="L113" s="155">
        <v>18932</v>
      </c>
      <c r="M113" s="155">
        <v>19740</v>
      </c>
      <c r="N113" s="155">
        <v>20018</v>
      </c>
      <c r="O113" s="155">
        <v>20630</v>
      </c>
      <c r="P113" s="155">
        <v>21037</v>
      </c>
      <c r="Q113" s="155">
        <v>20914</v>
      </c>
      <c r="R113" s="155">
        <v>21579</v>
      </c>
      <c r="S113" s="155">
        <v>22332</v>
      </c>
      <c r="T113" s="155">
        <v>22536</v>
      </c>
      <c r="U113" s="155">
        <v>22586</v>
      </c>
      <c r="V113" s="155">
        <v>22468</v>
      </c>
    </row>
    <row r="114" spans="1:22" ht="12" customHeight="1">
      <c r="A114" s="108" t="s">
        <v>25</v>
      </c>
      <c r="B114" s="155">
        <v>17562</v>
      </c>
      <c r="C114" s="155">
        <v>17678</v>
      </c>
      <c r="D114" s="155">
        <v>17815</v>
      </c>
      <c r="E114" s="155">
        <v>17621</v>
      </c>
      <c r="F114" s="155">
        <v>17599</v>
      </c>
      <c r="G114" s="155">
        <v>17573</v>
      </c>
      <c r="H114" s="155">
        <v>17521</v>
      </c>
      <c r="I114" s="155">
        <v>17903</v>
      </c>
      <c r="J114" s="155">
        <v>17488</v>
      </c>
      <c r="K114" s="155">
        <v>17435</v>
      </c>
      <c r="L114" s="155">
        <v>17713</v>
      </c>
      <c r="M114" s="155">
        <v>18328</v>
      </c>
      <c r="N114" s="155">
        <v>18863</v>
      </c>
      <c r="O114" s="155">
        <v>19035</v>
      </c>
      <c r="P114" s="155">
        <v>19284</v>
      </c>
      <c r="Q114" s="155">
        <v>19994</v>
      </c>
      <c r="R114" s="155">
        <v>20406</v>
      </c>
      <c r="S114" s="155">
        <v>20635</v>
      </c>
      <c r="T114" s="155">
        <v>20616</v>
      </c>
      <c r="U114" s="155">
        <v>20530</v>
      </c>
      <c r="V114" s="155">
        <v>20455</v>
      </c>
    </row>
    <row r="115" spans="1:22" ht="12" customHeight="1">
      <c r="A115" s="108" t="s">
        <v>26</v>
      </c>
      <c r="B115" s="155">
        <v>16537</v>
      </c>
      <c r="C115" s="155">
        <v>16629</v>
      </c>
      <c r="D115" s="155">
        <v>16851</v>
      </c>
      <c r="E115" s="155">
        <v>16476</v>
      </c>
      <c r="F115" s="155">
        <v>16426</v>
      </c>
      <c r="G115" s="155">
        <v>16694</v>
      </c>
      <c r="H115" s="155">
        <v>16403</v>
      </c>
      <c r="I115" s="155">
        <v>16683</v>
      </c>
      <c r="J115" s="155">
        <v>16743</v>
      </c>
      <c r="K115" s="155">
        <v>16833</v>
      </c>
      <c r="L115" s="155">
        <v>16946</v>
      </c>
      <c r="M115" s="155">
        <v>17959</v>
      </c>
      <c r="N115" s="155">
        <v>18269</v>
      </c>
      <c r="O115" s="155">
        <v>18787</v>
      </c>
      <c r="P115" s="155">
        <v>19431</v>
      </c>
      <c r="Q115" s="155">
        <v>19327</v>
      </c>
      <c r="R115" s="155">
        <v>19705</v>
      </c>
      <c r="S115" s="155">
        <v>19899</v>
      </c>
      <c r="T115" s="155">
        <v>19726</v>
      </c>
      <c r="U115" s="155">
        <v>20044</v>
      </c>
      <c r="V115" s="155">
        <v>20126</v>
      </c>
    </row>
    <row r="116" spans="1:22" ht="12" customHeight="1">
      <c r="A116" s="108" t="s">
        <v>27</v>
      </c>
      <c r="B116" s="155">
        <v>17541</v>
      </c>
      <c r="C116" s="155">
        <v>17620</v>
      </c>
      <c r="D116" s="155">
        <v>17659</v>
      </c>
      <c r="E116" s="155">
        <v>17253</v>
      </c>
      <c r="F116" s="155">
        <v>17125</v>
      </c>
      <c r="G116" s="155">
        <v>17348</v>
      </c>
      <c r="H116" s="155">
        <v>17325</v>
      </c>
      <c r="I116" s="155">
        <v>17627</v>
      </c>
      <c r="J116" s="155">
        <v>18208</v>
      </c>
      <c r="K116" s="155">
        <v>17599</v>
      </c>
      <c r="L116" s="155">
        <v>17730</v>
      </c>
      <c r="M116" s="155">
        <v>19493</v>
      </c>
      <c r="N116" s="155">
        <v>18791</v>
      </c>
      <c r="O116" s="155">
        <v>18806</v>
      </c>
      <c r="P116" s="155">
        <v>18337</v>
      </c>
      <c r="Q116" s="155">
        <v>18995</v>
      </c>
      <c r="R116" s="155">
        <v>19020</v>
      </c>
      <c r="S116" s="155">
        <v>18594</v>
      </c>
      <c r="T116" s="155">
        <v>20999</v>
      </c>
      <c r="U116" s="155">
        <v>20635</v>
      </c>
      <c r="V116" s="155">
        <v>21282</v>
      </c>
    </row>
    <row r="117" spans="1:22" ht="12" customHeight="1">
      <c r="A117" s="108" t="s">
        <v>28</v>
      </c>
      <c r="B117" s="155">
        <v>15215</v>
      </c>
      <c r="C117" s="155">
        <v>14984</v>
      </c>
      <c r="D117" s="155">
        <v>15565</v>
      </c>
      <c r="E117" s="155">
        <v>15079</v>
      </c>
      <c r="F117" s="155">
        <v>14846</v>
      </c>
      <c r="G117" s="155">
        <v>15122</v>
      </c>
      <c r="H117" s="155">
        <v>14790</v>
      </c>
      <c r="I117" s="155">
        <v>15580</v>
      </c>
      <c r="J117" s="155">
        <v>15807</v>
      </c>
      <c r="K117" s="155">
        <v>15891</v>
      </c>
      <c r="L117" s="155">
        <v>16472</v>
      </c>
      <c r="M117" s="155">
        <v>16853</v>
      </c>
      <c r="N117" s="155">
        <v>16501</v>
      </c>
      <c r="O117" s="155">
        <v>17194</v>
      </c>
      <c r="P117" s="155">
        <v>17862</v>
      </c>
      <c r="Q117" s="155">
        <v>19112</v>
      </c>
      <c r="R117" s="155">
        <v>19764</v>
      </c>
      <c r="S117" s="155">
        <v>20405</v>
      </c>
      <c r="T117" s="155">
        <v>20985</v>
      </c>
      <c r="U117" s="155">
        <v>21703</v>
      </c>
      <c r="V117" s="155">
        <v>21582</v>
      </c>
    </row>
    <row r="118" spans="1:22" ht="12" customHeight="1">
      <c r="A118" s="108" t="s">
        <v>29</v>
      </c>
      <c r="B118" s="155">
        <v>17671</v>
      </c>
      <c r="C118" s="155">
        <v>17612</v>
      </c>
      <c r="D118" s="155">
        <v>17910</v>
      </c>
      <c r="E118" s="155">
        <v>17643</v>
      </c>
      <c r="F118" s="155">
        <v>17613</v>
      </c>
      <c r="G118" s="155">
        <v>17713</v>
      </c>
      <c r="H118" s="155">
        <v>17524</v>
      </c>
      <c r="I118" s="155">
        <v>17695</v>
      </c>
      <c r="J118" s="155">
        <v>18088</v>
      </c>
      <c r="K118" s="155">
        <v>18001</v>
      </c>
      <c r="L118" s="155">
        <v>17990</v>
      </c>
      <c r="M118" s="155">
        <v>18833</v>
      </c>
      <c r="N118" s="155">
        <v>18967</v>
      </c>
      <c r="O118" s="155">
        <v>19823</v>
      </c>
      <c r="P118" s="155">
        <v>20088</v>
      </c>
      <c r="Q118" s="155">
        <v>20155</v>
      </c>
      <c r="R118" s="155">
        <v>20815</v>
      </c>
      <c r="S118" s="155">
        <v>21175</v>
      </c>
      <c r="T118" s="155">
        <v>21186</v>
      </c>
      <c r="U118" s="155">
        <v>21686</v>
      </c>
      <c r="V118" s="155">
        <v>22097</v>
      </c>
    </row>
    <row r="119" spans="1:22" ht="12" customHeight="1">
      <c r="A119" s="108" t="s">
        <v>30</v>
      </c>
      <c r="B119" s="155">
        <v>19526</v>
      </c>
      <c r="C119" s="155">
        <v>19504</v>
      </c>
      <c r="D119" s="155">
        <v>19902</v>
      </c>
      <c r="E119" s="155">
        <v>19628</v>
      </c>
      <c r="F119" s="155">
        <v>19357</v>
      </c>
      <c r="G119" s="155">
        <v>19405</v>
      </c>
      <c r="H119" s="155">
        <v>19167</v>
      </c>
      <c r="I119" s="155">
        <v>19409</v>
      </c>
      <c r="J119" s="155">
        <v>19672</v>
      </c>
      <c r="K119" s="155">
        <v>18896</v>
      </c>
      <c r="L119" s="155">
        <v>19595</v>
      </c>
      <c r="M119" s="155">
        <v>21661</v>
      </c>
      <c r="N119" s="155">
        <v>21529</v>
      </c>
      <c r="O119" s="155">
        <v>21129</v>
      </c>
      <c r="P119" s="155">
        <v>21690</v>
      </c>
      <c r="Q119" s="155">
        <v>21722</v>
      </c>
      <c r="R119" s="155">
        <v>22419</v>
      </c>
      <c r="S119" s="155">
        <v>22444</v>
      </c>
      <c r="T119" s="155">
        <v>22883</v>
      </c>
      <c r="U119" s="155">
        <v>23803</v>
      </c>
      <c r="V119" s="155">
        <v>23469</v>
      </c>
    </row>
    <row r="120" spans="1:22" ht="12" customHeight="1">
      <c r="A120" s="108" t="s">
        <v>31</v>
      </c>
      <c r="B120" s="155">
        <v>15948</v>
      </c>
      <c r="C120" s="155">
        <v>15516</v>
      </c>
      <c r="D120" s="155">
        <v>15560</v>
      </c>
      <c r="E120" s="155">
        <v>14743</v>
      </c>
      <c r="F120" s="155">
        <v>13807</v>
      </c>
      <c r="G120" s="155">
        <v>14339</v>
      </c>
      <c r="H120" s="155">
        <v>14427</v>
      </c>
      <c r="I120" s="155">
        <v>15305</v>
      </c>
      <c r="J120" s="155">
        <v>15756</v>
      </c>
      <c r="K120" s="155">
        <v>15757</v>
      </c>
      <c r="L120" s="155">
        <v>16559</v>
      </c>
      <c r="M120" s="155">
        <v>16597</v>
      </c>
      <c r="N120" s="155">
        <v>15946</v>
      </c>
      <c r="O120" s="155">
        <v>15938</v>
      </c>
      <c r="P120" s="155">
        <v>16765</v>
      </c>
      <c r="Q120" s="155">
        <v>17658</v>
      </c>
      <c r="R120" s="155">
        <v>17808</v>
      </c>
      <c r="S120" s="155">
        <v>17114</v>
      </c>
      <c r="T120" s="155">
        <v>17281</v>
      </c>
      <c r="U120" s="155">
        <v>17979</v>
      </c>
      <c r="V120" s="155">
        <v>17801</v>
      </c>
    </row>
    <row r="121" spans="1:22" ht="12" customHeight="1">
      <c r="A121" s="108" t="s">
        <v>32</v>
      </c>
      <c r="B121" s="155">
        <v>18914</v>
      </c>
      <c r="C121" s="155">
        <v>18947</v>
      </c>
      <c r="D121" s="155">
        <v>19400</v>
      </c>
      <c r="E121" s="155">
        <v>19095</v>
      </c>
      <c r="F121" s="155">
        <v>18896</v>
      </c>
      <c r="G121" s="155">
        <v>19177</v>
      </c>
      <c r="H121" s="155">
        <v>19055</v>
      </c>
      <c r="I121" s="155">
        <v>19344</v>
      </c>
      <c r="J121" s="155">
        <v>19830</v>
      </c>
      <c r="K121" s="155">
        <v>19925</v>
      </c>
      <c r="L121" s="155">
        <v>20228</v>
      </c>
      <c r="M121" s="155">
        <v>21309</v>
      </c>
      <c r="N121" s="155">
        <v>21624</v>
      </c>
      <c r="O121" s="155">
        <v>22092</v>
      </c>
      <c r="P121" s="155">
        <v>22507</v>
      </c>
      <c r="Q121" s="155">
        <v>22810</v>
      </c>
      <c r="R121" s="155">
        <v>23217</v>
      </c>
      <c r="S121" s="155">
        <v>23868</v>
      </c>
      <c r="T121" s="155">
        <v>23783</v>
      </c>
      <c r="U121" s="155">
        <v>23877</v>
      </c>
      <c r="V121" s="155">
        <v>24018</v>
      </c>
    </row>
    <row r="122" spans="1:22" ht="12" customHeight="1">
      <c r="A122" s="108" t="s">
        <v>33</v>
      </c>
      <c r="B122" s="155">
        <v>15410</v>
      </c>
      <c r="C122" s="155">
        <v>15398</v>
      </c>
      <c r="D122" s="155">
        <v>15916</v>
      </c>
      <c r="E122" s="155">
        <v>15475</v>
      </c>
      <c r="F122" s="155">
        <v>15400</v>
      </c>
      <c r="G122" s="155">
        <v>15304</v>
      </c>
      <c r="H122" s="155">
        <v>15051</v>
      </c>
      <c r="I122" s="155">
        <v>15601</v>
      </c>
      <c r="J122" s="155">
        <v>15890</v>
      </c>
      <c r="K122" s="155">
        <v>15783</v>
      </c>
      <c r="L122" s="155">
        <v>16496</v>
      </c>
      <c r="M122" s="155">
        <v>14709</v>
      </c>
      <c r="N122" s="155">
        <v>14031</v>
      </c>
      <c r="O122" s="155">
        <v>13450</v>
      </c>
      <c r="P122" s="155">
        <v>14207</v>
      </c>
      <c r="Q122" s="155">
        <v>14249</v>
      </c>
      <c r="R122" s="155">
        <v>15630</v>
      </c>
      <c r="S122" s="155">
        <v>15581</v>
      </c>
      <c r="T122" s="155">
        <v>15742</v>
      </c>
      <c r="U122" s="155">
        <v>16134</v>
      </c>
      <c r="V122" s="155">
        <v>16185</v>
      </c>
    </row>
    <row r="123" spans="1:22" ht="12" customHeight="1">
      <c r="A123" s="108" t="s">
        <v>34</v>
      </c>
      <c r="B123" s="155">
        <v>17752</v>
      </c>
      <c r="C123" s="155">
        <v>17920</v>
      </c>
      <c r="D123" s="155">
        <v>18342</v>
      </c>
      <c r="E123" s="155">
        <v>18153</v>
      </c>
      <c r="F123" s="155">
        <v>18175</v>
      </c>
      <c r="G123" s="155">
        <v>18207</v>
      </c>
      <c r="H123" s="155">
        <v>18122</v>
      </c>
      <c r="I123" s="155">
        <v>18371</v>
      </c>
      <c r="J123" s="155">
        <v>18764</v>
      </c>
      <c r="K123" s="155">
        <v>18904</v>
      </c>
      <c r="L123" s="155">
        <v>18847</v>
      </c>
      <c r="M123" s="155">
        <v>20010</v>
      </c>
      <c r="N123" s="155">
        <v>20260</v>
      </c>
      <c r="O123" s="155">
        <v>21025</v>
      </c>
      <c r="P123" s="155">
        <v>21629</v>
      </c>
      <c r="Q123" s="155">
        <v>22135</v>
      </c>
      <c r="R123" s="155">
        <v>22088</v>
      </c>
      <c r="S123" s="155">
        <v>22986</v>
      </c>
      <c r="T123" s="155">
        <v>23366</v>
      </c>
      <c r="U123" s="155">
        <v>23670</v>
      </c>
      <c r="V123" s="155">
        <v>23293</v>
      </c>
    </row>
    <row r="124" spans="1:22" ht="12" customHeight="1">
      <c r="A124" s="108" t="s">
        <v>35</v>
      </c>
      <c r="B124" s="155">
        <v>19115</v>
      </c>
      <c r="C124" s="155">
        <v>19125</v>
      </c>
      <c r="D124" s="155">
        <v>19493</v>
      </c>
      <c r="E124" s="155">
        <v>19071</v>
      </c>
      <c r="F124" s="155">
        <v>19028</v>
      </c>
      <c r="G124" s="155">
        <v>19212</v>
      </c>
      <c r="H124" s="155">
        <v>18758</v>
      </c>
      <c r="I124" s="155">
        <v>19001</v>
      </c>
      <c r="J124" s="155">
        <v>19059</v>
      </c>
      <c r="K124" s="155">
        <v>19167</v>
      </c>
      <c r="L124" s="155">
        <v>19811</v>
      </c>
      <c r="M124" s="155">
        <v>20290</v>
      </c>
      <c r="N124" s="155">
        <v>20628</v>
      </c>
      <c r="O124" s="155">
        <v>20852</v>
      </c>
      <c r="P124" s="155">
        <v>21250</v>
      </c>
      <c r="Q124" s="155">
        <v>21889</v>
      </c>
      <c r="R124" s="155">
        <v>21703</v>
      </c>
      <c r="S124" s="155">
        <v>21699</v>
      </c>
      <c r="T124" s="155">
        <v>22027</v>
      </c>
      <c r="U124" s="155">
        <v>22345</v>
      </c>
      <c r="V124" s="155">
        <v>22448</v>
      </c>
    </row>
    <row r="125" spans="1:22" ht="12" customHeight="1">
      <c r="A125" s="72" t="s">
        <v>5</v>
      </c>
      <c r="B125" s="128">
        <v>17357</v>
      </c>
      <c r="C125" s="128">
        <v>17297</v>
      </c>
      <c r="D125" s="128">
        <v>17566</v>
      </c>
      <c r="E125" s="128">
        <v>17163</v>
      </c>
      <c r="F125" s="128">
        <v>16967</v>
      </c>
      <c r="G125" s="128">
        <v>17124</v>
      </c>
      <c r="H125" s="128">
        <v>17025</v>
      </c>
      <c r="I125" s="128">
        <v>17422</v>
      </c>
      <c r="J125" s="128">
        <v>17619</v>
      </c>
      <c r="K125" s="128">
        <v>17476</v>
      </c>
      <c r="L125" s="128">
        <v>17930</v>
      </c>
      <c r="M125" s="128">
        <v>18593</v>
      </c>
      <c r="N125" s="128">
        <v>18492</v>
      </c>
      <c r="O125" s="128">
        <v>18676</v>
      </c>
      <c r="P125" s="128">
        <v>19392</v>
      </c>
      <c r="Q125" s="128">
        <v>19738</v>
      </c>
      <c r="R125" s="128">
        <v>20066</v>
      </c>
      <c r="S125" s="128">
        <v>19949</v>
      </c>
      <c r="T125" s="128">
        <v>20583</v>
      </c>
      <c r="U125" s="128">
        <v>20901</v>
      </c>
      <c r="V125" s="128">
        <v>20997</v>
      </c>
    </row>
    <row r="126" spans="1:22" ht="12" customHeight="1">
      <c r="A126" s="110" t="s">
        <v>3</v>
      </c>
      <c r="B126" s="155">
        <v>14285</v>
      </c>
      <c r="C126" s="155">
        <v>14297</v>
      </c>
      <c r="D126" s="155">
        <v>14614</v>
      </c>
      <c r="E126" s="155">
        <v>14617</v>
      </c>
      <c r="F126" s="155">
        <v>14711</v>
      </c>
      <c r="G126" s="155">
        <v>14365</v>
      </c>
      <c r="H126" s="155">
        <v>14989</v>
      </c>
      <c r="I126" s="155">
        <v>15686</v>
      </c>
      <c r="J126" s="155">
        <v>15835</v>
      </c>
      <c r="K126" s="155">
        <v>13823</v>
      </c>
      <c r="L126" s="155">
        <v>13814</v>
      </c>
      <c r="M126" s="155">
        <v>15628</v>
      </c>
      <c r="N126" s="155">
        <v>14928</v>
      </c>
      <c r="O126" s="155">
        <v>15018</v>
      </c>
      <c r="P126" s="155">
        <v>15266</v>
      </c>
      <c r="Q126" s="155">
        <v>14696</v>
      </c>
      <c r="R126" s="155">
        <v>13428</v>
      </c>
      <c r="S126" s="155">
        <v>10022</v>
      </c>
      <c r="T126" s="155">
        <v>14984</v>
      </c>
      <c r="U126" s="155">
        <v>15081</v>
      </c>
      <c r="V126" s="155">
        <v>14914</v>
      </c>
    </row>
    <row r="127" spans="1:22" ht="12" customHeight="1">
      <c r="A127" s="110" t="s">
        <v>4</v>
      </c>
      <c r="B127" s="155">
        <v>17443</v>
      </c>
      <c r="C127" s="155">
        <v>17381</v>
      </c>
      <c r="D127" s="155">
        <v>17653</v>
      </c>
      <c r="E127" s="155">
        <v>17239</v>
      </c>
      <c r="F127" s="155">
        <v>17032</v>
      </c>
      <c r="G127" s="155">
        <v>17210</v>
      </c>
      <c r="H127" s="155">
        <v>17085</v>
      </c>
      <c r="I127" s="155">
        <v>17469</v>
      </c>
      <c r="J127" s="155">
        <v>17669</v>
      </c>
      <c r="K127" s="155">
        <v>17588</v>
      </c>
      <c r="L127" s="155">
        <v>18064</v>
      </c>
      <c r="M127" s="155">
        <v>18680</v>
      </c>
      <c r="N127" s="155">
        <v>18591</v>
      </c>
      <c r="O127" s="155">
        <v>18781</v>
      </c>
      <c r="P127" s="155">
        <v>19502</v>
      </c>
      <c r="Q127" s="155">
        <v>19907</v>
      </c>
      <c r="R127" s="155">
        <v>20305</v>
      </c>
      <c r="S127" s="155">
        <v>20509</v>
      </c>
      <c r="T127" s="155">
        <v>20779</v>
      </c>
      <c r="U127" s="155">
        <v>21102</v>
      </c>
      <c r="V127" s="155">
        <v>21185</v>
      </c>
    </row>
    <row r="128" spans="1:22" ht="12" customHeight="1">
      <c r="A128" s="14"/>
      <c r="B128" s="155"/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</row>
    <row r="129" spans="1:22" s="142" customFormat="1" ht="12" customHeight="1">
      <c r="A129" s="141"/>
      <c r="B129" s="184" t="s">
        <v>6</v>
      </c>
      <c r="C129" s="184"/>
      <c r="D129" s="184"/>
      <c r="E129" s="184"/>
      <c r="F129" s="184"/>
      <c r="G129" s="184"/>
      <c r="H129" s="184"/>
      <c r="I129" s="184"/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</row>
    <row r="130" spans="1:22" ht="12" customHeight="1">
      <c r="A130" s="108" t="s">
        <v>18</v>
      </c>
      <c r="B130" s="132" t="s">
        <v>50</v>
      </c>
      <c r="C130" s="132">
        <f t="shared" ref="C130:F130" si="133">ROUND(C106/B106*100-100,1)</f>
        <v>0.5</v>
      </c>
      <c r="D130" s="132">
        <f t="shared" si="133"/>
        <v>1.3</v>
      </c>
      <c r="E130" s="132">
        <f t="shared" si="133"/>
        <v>1.3</v>
      </c>
      <c r="F130" s="132">
        <f t="shared" si="133"/>
        <v>-2.2000000000000002</v>
      </c>
      <c r="G130" s="132">
        <f>G106/F106*100-100</f>
        <v>-2.6405451448040793</v>
      </c>
      <c r="H130" s="132">
        <f t="shared" ref="H130:Q130" si="134">H106/G106*100-100</f>
        <v>-1.5573053368328971</v>
      </c>
      <c r="I130" s="132">
        <f t="shared" si="134"/>
        <v>3.460125607299446</v>
      </c>
      <c r="J130" s="132">
        <f t="shared" si="134"/>
        <v>-0.43523078685144867</v>
      </c>
      <c r="K130" s="132">
        <f t="shared" si="134"/>
        <v>3.6063499367307088</v>
      </c>
      <c r="L130" s="132">
        <f t="shared" si="134"/>
        <v>-2.8090823294287475</v>
      </c>
      <c r="M130" s="132">
        <f t="shared" si="134"/>
        <v>4.6038727366196355</v>
      </c>
      <c r="N130" s="132">
        <f t="shared" si="134"/>
        <v>-1.4361382624365291</v>
      </c>
      <c r="O130" s="132">
        <f t="shared" si="134"/>
        <v>0.53185595567866528</v>
      </c>
      <c r="P130" s="132">
        <f t="shared" si="134"/>
        <v>-8.100958889011352</v>
      </c>
      <c r="Q130" s="132">
        <f t="shared" si="134"/>
        <v>-40.369393139841691</v>
      </c>
      <c r="R130" s="132">
        <f>R106/Q106*100-100</f>
        <v>3.4694288012871937</v>
      </c>
      <c r="S130" s="132">
        <f>S106/R106*100-100</f>
        <v>-42.132374380406254</v>
      </c>
      <c r="T130" s="132">
        <f>T106/S106*100-100</f>
        <v>142.87873698354048</v>
      </c>
      <c r="U130" s="132">
        <f>U106/T106*100-100</f>
        <v>-23.788119770416984</v>
      </c>
      <c r="V130" s="132">
        <f>V106/U106*100-100</f>
        <v>21.313855367026591</v>
      </c>
    </row>
    <row r="131" spans="1:22" ht="12" customHeight="1">
      <c r="A131" s="108" t="s">
        <v>19</v>
      </c>
      <c r="B131" s="132" t="s">
        <v>50</v>
      </c>
      <c r="C131" s="132">
        <f t="shared" ref="C131:F131" si="135">ROUND(C107/B107*100-100,1)</f>
        <v>1.4</v>
      </c>
      <c r="D131" s="132">
        <f t="shared" si="135"/>
        <v>3.7</v>
      </c>
      <c r="E131" s="132">
        <f t="shared" si="135"/>
        <v>-0.1</v>
      </c>
      <c r="F131" s="132">
        <f t="shared" si="135"/>
        <v>-1.8</v>
      </c>
      <c r="G131" s="132">
        <f t="shared" ref="G131:Q151" si="136">G107/F107*100-100</f>
        <v>-0.11494252873562516</v>
      </c>
      <c r="H131" s="132">
        <f t="shared" si="136"/>
        <v>-3.8805779312108371</v>
      </c>
      <c r="I131" s="132">
        <f t="shared" si="136"/>
        <v>0.78483538410377207</v>
      </c>
      <c r="J131" s="132">
        <f t="shared" si="136"/>
        <v>4.3753712136210652</v>
      </c>
      <c r="K131" s="132">
        <f t="shared" si="136"/>
        <v>4.9127465857359738</v>
      </c>
      <c r="L131" s="132">
        <f t="shared" si="136"/>
        <v>0.44597119267160679</v>
      </c>
      <c r="M131" s="132">
        <f t="shared" si="136"/>
        <v>-3.803923921521573</v>
      </c>
      <c r="N131" s="132">
        <f t="shared" si="136"/>
        <v>-3.3930019335121244</v>
      </c>
      <c r="O131" s="132">
        <f t="shared" si="136"/>
        <v>-1.633417263864672</v>
      </c>
      <c r="P131" s="132">
        <f t="shared" si="136"/>
        <v>0.53819900236283047</v>
      </c>
      <c r="Q131" s="132">
        <f t="shared" si="136"/>
        <v>12.906384645515075</v>
      </c>
      <c r="R131" s="132">
        <f t="shared" ref="R131:V131" si="137">R107/Q107*100-100</f>
        <v>-0.17346053772766368</v>
      </c>
      <c r="S131" s="132">
        <f t="shared" si="137"/>
        <v>-2.6527657109759701</v>
      </c>
      <c r="T131" s="132">
        <f t="shared" si="137"/>
        <v>3.4925923722258574</v>
      </c>
      <c r="U131" s="132">
        <f t="shared" si="137"/>
        <v>2.0926756352765352</v>
      </c>
      <c r="V131" s="132">
        <f t="shared" si="137"/>
        <v>-7.2643315688703609</v>
      </c>
    </row>
    <row r="132" spans="1:22" ht="12" customHeight="1">
      <c r="A132" s="108" t="s">
        <v>20</v>
      </c>
      <c r="B132" s="132" t="s">
        <v>50</v>
      </c>
      <c r="C132" s="132">
        <f t="shared" ref="C132:F132" si="138">ROUND(C108/B108*100-100,1)</f>
        <v>-1.6</v>
      </c>
      <c r="D132" s="132">
        <f t="shared" si="138"/>
        <v>-2.8</v>
      </c>
      <c r="E132" s="132">
        <f t="shared" si="138"/>
        <v>-1.7</v>
      </c>
      <c r="F132" s="132">
        <f t="shared" si="138"/>
        <v>1</v>
      </c>
      <c r="G132" s="132">
        <f t="shared" si="136"/>
        <v>-9.2206679988581186</v>
      </c>
      <c r="H132" s="132">
        <f t="shared" si="136"/>
        <v>8.9203354297693949</v>
      </c>
      <c r="I132" s="132">
        <f t="shared" si="136"/>
        <v>1.2895775190068264</v>
      </c>
      <c r="J132" s="132">
        <f t="shared" si="136"/>
        <v>5.3966745843230512</v>
      </c>
      <c r="K132" s="132">
        <f t="shared" si="136"/>
        <v>-21.148472009375283</v>
      </c>
      <c r="L132" s="132">
        <f t="shared" si="136"/>
        <v>-0.26294729621584167</v>
      </c>
      <c r="M132" s="132">
        <f t="shared" si="136"/>
        <v>9.5483723062815216</v>
      </c>
      <c r="N132" s="132">
        <f t="shared" si="136"/>
        <v>2.207805796798155</v>
      </c>
      <c r="O132" s="132">
        <f t="shared" si="136"/>
        <v>2.6412776412776395</v>
      </c>
      <c r="P132" s="132">
        <f t="shared" si="136"/>
        <v>5.0369040494713744</v>
      </c>
      <c r="Q132" s="132">
        <f t="shared" si="136"/>
        <v>11.072072927547239</v>
      </c>
      <c r="R132" s="132">
        <f t="shared" ref="R132:V132" si="139">R108/Q108*100-100</f>
        <v>-2.4365221851756758</v>
      </c>
      <c r="S132" s="132">
        <f t="shared" si="139"/>
        <v>9.5338240448650424</v>
      </c>
      <c r="T132" s="132">
        <f t="shared" si="139"/>
        <v>-7.9920000000000044</v>
      </c>
      <c r="U132" s="132">
        <f t="shared" si="139"/>
        <v>18.963568385357803</v>
      </c>
      <c r="V132" s="132">
        <f t="shared" si="139"/>
        <v>-9.5307703552112315</v>
      </c>
    </row>
    <row r="133" spans="1:22" ht="12" customHeight="1">
      <c r="A133" s="108" t="s">
        <v>21</v>
      </c>
      <c r="B133" s="132" t="s">
        <v>50</v>
      </c>
      <c r="C133" s="132">
        <f t="shared" ref="C133:F133" si="140">ROUND(C109/B109*100-100,1)</f>
        <v>0.3</v>
      </c>
      <c r="D133" s="132">
        <f t="shared" si="140"/>
        <v>1.8</v>
      </c>
      <c r="E133" s="132">
        <f t="shared" si="140"/>
        <v>-4.2</v>
      </c>
      <c r="F133" s="132">
        <f t="shared" si="140"/>
        <v>0.7</v>
      </c>
      <c r="G133" s="132">
        <f t="shared" si="136"/>
        <v>0.32462173314993947</v>
      </c>
      <c r="H133" s="132">
        <f t="shared" si="136"/>
        <v>3.0273116156630522</v>
      </c>
      <c r="I133" s="132">
        <f t="shared" si="136"/>
        <v>10.784626849781745</v>
      </c>
      <c r="J133" s="132">
        <f t="shared" si="136"/>
        <v>0.90332500480492683</v>
      </c>
      <c r="K133" s="132">
        <f t="shared" si="136"/>
        <v>-0.18571428571428328</v>
      </c>
      <c r="L133" s="132">
        <f t="shared" si="136"/>
        <v>-5.5293163494108057</v>
      </c>
      <c r="M133" s="132">
        <f t="shared" si="136"/>
        <v>20.341379658620355</v>
      </c>
      <c r="N133" s="132">
        <f t="shared" si="136"/>
        <v>-5.1028115820394504</v>
      </c>
      <c r="O133" s="132">
        <f t="shared" si="136"/>
        <v>-0.67214999557796773</v>
      </c>
      <c r="P133" s="132">
        <f t="shared" si="136"/>
        <v>9.2689876235419746</v>
      </c>
      <c r="Q133" s="132">
        <f t="shared" si="136"/>
        <v>-0.71707953063885554</v>
      </c>
      <c r="R133" s="132">
        <f t="shared" ref="R133:V133" si="141">R109/Q109*100-100</f>
        <v>-13.03759028233749</v>
      </c>
      <c r="S133" s="132">
        <f t="shared" si="141"/>
        <v>4.9219008069463399</v>
      </c>
      <c r="T133" s="132">
        <f t="shared" si="141"/>
        <v>0.36430691733382048</v>
      </c>
      <c r="U133" s="132">
        <f t="shared" si="141"/>
        <v>3.5402195832399741</v>
      </c>
      <c r="V133" s="132">
        <f t="shared" si="141"/>
        <v>1.2118589049989055</v>
      </c>
    </row>
    <row r="134" spans="1:22" ht="12" customHeight="1">
      <c r="A134" s="108"/>
      <c r="B134" s="132"/>
      <c r="C134" s="132"/>
      <c r="D134" s="132"/>
      <c r="E134" s="132"/>
      <c r="F134" s="132"/>
      <c r="G134" s="132"/>
      <c r="H134" s="132"/>
      <c r="I134" s="132"/>
      <c r="J134" s="132"/>
      <c r="K134" s="132"/>
      <c r="L134" s="132"/>
      <c r="M134" s="132"/>
      <c r="N134" s="132"/>
      <c r="O134" s="132"/>
      <c r="P134" s="132"/>
      <c r="Q134" s="132"/>
      <c r="R134" s="132"/>
      <c r="S134" s="132"/>
      <c r="T134" s="132"/>
      <c r="U134" s="132"/>
      <c r="V134" s="132"/>
    </row>
    <row r="135" spans="1:22" ht="12" customHeight="1">
      <c r="A135" s="108" t="s">
        <v>22</v>
      </c>
      <c r="B135" s="132" t="s">
        <v>50</v>
      </c>
      <c r="C135" s="132">
        <f t="shared" ref="C135:F135" si="142">ROUND(C111/B111*100-100,1)</f>
        <v>0.2</v>
      </c>
      <c r="D135" s="132">
        <f t="shared" si="142"/>
        <v>1.5</v>
      </c>
      <c r="E135" s="132">
        <f t="shared" si="142"/>
        <v>-1.9</v>
      </c>
      <c r="F135" s="132">
        <f t="shared" si="142"/>
        <v>1</v>
      </c>
      <c r="G135" s="132">
        <f t="shared" si="136"/>
        <v>8.4674005080429993E-2</v>
      </c>
      <c r="H135" s="132">
        <f t="shared" si="136"/>
        <v>-1.6233079526226817</v>
      </c>
      <c r="I135" s="132">
        <f t="shared" si="136"/>
        <v>3.4721848965331787</v>
      </c>
      <c r="J135" s="132">
        <f t="shared" si="136"/>
        <v>-0.97657264557685153</v>
      </c>
      <c r="K135" s="132">
        <f t="shared" si="136"/>
        <v>-1.1383307978807125</v>
      </c>
      <c r="L135" s="132">
        <f t="shared" si="136"/>
        <v>-0.5836782341080351</v>
      </c>
      <c r="M135" s="132">
        <f t="shared" si="136"/>
        <v>5.0704526046114466</v>
      </c>
      <c r="N135" s="132">
        <f t="shared" si="136"/>
        <v>1.9303058010769121</v>
      </c>
      <c r="O135" s="132">
        <f t="shared" si="136"/>
        <v>1.0913983853284179</v>
      </c>
      <c r="P135" s="132">
        <f t="shared" si="136"/>
        <v>-2.6275573083559323</v>
      </c>
      <c r="Q135" s="132">
        <f t="shared" si="136"/>
        <v>5.6652490886998805</v>
      </c>
      <c r="R135" s="132">
        <f t="shared" ref="R135:V135" si="143">R111/Q111*100-100</f>
        <v>-3.1958219539073411</v>
      </c>
      <c r="S135" s="132">
        <f t="shared" si="143"/>
        <v>1.9897050089091408</v>
      </c>
      <c r="T135" s="132">
        <f t="shared" si="143"/>
        <v>2.1692710860914417</v>
      </c>
      <c r="U135" s="132">
        <f t="shared" si="143"/>
        <v>-1.0972307984610268</v>
      </c>
      <c r="V135" s="132">
        <f t="shared" si="143"/>
        <v>2.2380174815099281</v>
      </c>
    </row>
    <row r="136" spans="1:22" ht="12" customHeight="1">
      <c r="A136" s="108" t="s">
        <v>23</v>
      </c>
      <c r="B136" s="132" t="s">
        <v>50</v>
      </c>
      <c r="C136" s="132">
        <f t="shared" ref="C136:F136" si="144">ROUND(C112/B112*100-100,1)</f>
        <v>-1.2</v>
      </c>
      <c r="D136" s="132">
        <f t="shared" si="144"/>
        <v>1.1000000000000001</v>
      </c>
      <c r="E136" s="132">
        <f t="shared" si="144"/>
        <v>-3.6</v>
      </c>
      <c r="F136" s="132">
        <f t="shared" si="144"/>
        <v>-4.4000000000000004</v>
      </c>
      <c r="G136" s="132">
        <f t="shared" si="136"/>
        <v>1.1456394099957095</v>
      </c>
      <c r="H136" s="132">
        <f t="shared" si="136"/>
        <v>5.0191136910661101</v>
      </c>
      <c r="I136" s="132">
        <f t="shared" si="136"/>
        <v>1.5234243343444405</v>
      </c>
      <c r="J136" s="132">
        <f t="shared" si="136"/>
        <v>-0.78348051258217311</v>
      </c>
      <c r="K136" s="132">
        <f t="shared" si="136"/>
        <v>-0.77628320952955221</v>
      </c>
      <c r="L136" s="132">
        <f t="shared" si="136"/>
        <v>7.4795980306198118</v>
      </c>
      <c r="M136" s="132">
        <f t="shared" si="136"/>
        <v>-1.349146586345384</v>
      </c>
      <c r="N136" s="132">
        <f t="shared" si="136"/>
        <v>-1.2976273773932974</v>
      </c>
      <c r="O136" s="132">
        <f t="shared" si="136"/>
        <v>2.6873751369465708</v>
      </c>
      <c r="P136" s="132">
        <f t="shared" si="136"/>
        <v>20.88615539098781</v>
      </c>
      <c r="Q136" s="132">
        <f t="shared" si="136"/>
        <v>2.087010694631914</v>
      </c>
      <c r="R136" s="132">
        <f t="shared" ref="R136:V136" si="145">R112/Q112*100-100</f>
        <v>1.5866558177380057</v>
      </c>
      <c r="S136" s="132">
        <f t="shared" si="145"/>
        <v>6.3676411694032993</v>
      </c>
      <c r="T136" s="132">
        <f t="shared" si="145"/>
        <v>-1.5107304216867448</v>
      </c>
      <c r="U136" s="132">
        <f t="shared" si="145"/>
        <v>0.53519376881541803</v>
      </c>
      <c r="V136" s="132">
        <f t="shared" si="145"/>
        <v>4.1161652169779899</v>
      </c>
    </row>
    <row r="137" spans="1:22" ht="12" customHeight="1">
      <c r="A137" s="108" t="s">
        <v>24</v>
      </c>
      <c r="B137" s="132" t="s">
        <v>50</v>
      </c>
      <c r="C137" s="132">
        <f t="shared" ref="C137:F137" si="146">ROUND(C113/B113*100-100,1)</f>
        <v>-0.1</v>
      </c>
      <c r="D137" s="132">
        <f t="shared" si="146"/>
        <v>1.5</v>
      </c>
      <c r="E137" s="132">
        <f t="shared" si="146"/>
        <v>-1.8</v>
      </c>
      <c r="F137" s="132">
        <f t="shared" si="146"/>
        <v>0.9</v>
      </c>
      <c r="G137" s="132">
        <f t="shared" si="136"/>
        <v>1.8532246108228208</v>
      </c>
      <c r="H137" s="132">
        <f t="shared" si="136"/>
        <v>-1.5339827566901789</v>
      </c>
      <c r="I137" s="132">
        <f t="shared" si="136"/>
        <v>2.1207641573800231</v>
      </c>
      <c r="J137" s="132">
        <f t="shared" si="136"/>
        <v>2.3551027225655616</v>
      </c>
      <c r="K137" s="132">
        <f t="shared" si="136"/>
        <v>0.69625761531766273</v>
      </c>
      <c r="L137" s="132">
        <f t="shared" si="136"/>
        <v>2.2687986171132195</v>
      </c>
      <c r="M137" s="132">
        <f t="shared" si="136"/>
        <v>4.2679061905767952</v>
      </c>
      <c r="N137" s="132">
        <f t="shared" si="136"/>
        <v>1.4083080040526994</v>
      </c>
      <c r="O137" s="132">
        <f t="shared" si="136"/>
        <v>3.0572484763712566</v>
      </c>
      <c r="P137" s="132">
        <f t="shared" si="136"/>
        <v>1.9728550654386652</v>
      </c>
      <c r="Q137" s="132">
        <f t="shared" si="136"/>
        <v>-0.58468412796501923</v>
      </c>
      <c r="R137" s="132">
        <f t="shared" ref="R137:V137" si="147">R113/Q113*100-100</f>
        <v>3.1796882471071939</v>
      </c>
      <c r="S137" s="132">
        <f t="shared" si="147"/>
        <v>3.489503684137361</v>
      </c>
      <c r="T137" s="132">
        <f t="shared" si="147"/>
        <v>0.91348737238044464</v>
      </c>
      <c r="U137" s="132">
        <f t="shared" si="147"/>
        <v>0.22186723464679403</v>
      </c>
      <c r="V137" s="132">
        <f t="shared" si="147"/>
        <v>-0.52244753387054743</v>
      </c>
    </row>
    <row r="138" spans="1:22" ht="12" customHeight="1">
      <c r="A138" s="108" t="s">
        <v>25</v>
      </c>
      <c r="B138" s="132" t="s">
        <v>50</v>
      </c>
      <c r="C138" s="132">
        <f t="shared" ref="C138:F138" si="148">ROUND(C114/B114*100-100,1)</f>
        <v>0.7</v>
      </c>
      <c r="D138" s="132">
        <f t="shared" si="148"/>
        <v>0.8</v>
      </c>
      <c r="E138" s="132">
        <f t="shared" si="148"/>
        <v>-1.1000000000000001</v>
      </c>
      <c r="F138" s="132">
        <f t="shared" si="148"/>
        <v>-0.1</v>
      </c>
      <c r="G138" s="132">
        <f t="shared" si="136"/>
        <v>-0.14773566679924954</v>
      </c>
      <c r="H138" s="132">
        <f t="shared" si="136"/>
        <v>-0.29590849598815794</v>
      </c>
      <c r="I138" s="132">
        <f t="shared" si="136"/>
        <v>2.1802408538325437</v>
      </c>
      <c r="J138" s="132">
        <f t="shared" si="136"/>
        <v>-2.3180472546500539</v>
      </c>
      <c r="K138" s="132">
        <f t="shared" si="136"/>
        <v>-0.30306495882891227</v>
      </c>
      <c r="L138" s="132">
        <f t="shared" si="136"/>
        <v>1.5944938342414616</v>
      </c>
      <c r="M138" s="132">
        <f t="shared" si="136"/>
        <v>3.4720261954496578</v>
      </c>
      <c r="N138" s="132">
        <f t="shared" si="136"/>
        <v>2.9190309908337042</v>
      </c>
      <c r="O138" s="132">
        <f t="shared" si="136"/>
        <v>0.91183798971532326</v>
      </c>
      <c r="P138" s="132">
        <f t="shared" si="136"/>
        <v>1.308116627265548</v>
      </c>
      <c r="Q138" s="132">
        <f t="shared" si="136"/>
        <v>3.6818087533706745</v>
      </c>
      <c r="R138" s="132">
        <f t="shared" ref="R138:V138" si="149">R114/Q114*100-100</f>
        <v>2.0606181854556382</v>
      </c>
      <c r="S138" s="132">
        <f t="shared" si="149"/>
        <v>1.1222189552092487</v>
      </c>
      <c r="T138" s="132">
        <f t="shared" si="149"/>
        <v>-9.2076568936278136E-2</v>
      </c>
      <c r="U138" s="132">
        <f t="shared" si="149"/>
        <v>-0.41715172681412582</v>
      </c>
      <c r="V138" s="132">
        <f t="shared" si="149"/>
        <v>-0.36531904529955739</v>
      </c>
    </row>
    <row r="139" spans="1:22" ht="12" customHeight="1">
      <c r="A139" s="108" t="s">
        <v>26</v>
      </c>
      <c r="B139" s="132" t="s">
        <v>50</v>
      </c>
      <c r="C139" s="132">
        <f t="shared" ref="C139:F139" si="150">ROUND(C115/B115*100-100,1)</f>
        <v>0.6</v>
      </c>
      <c r="D139" s="132">
        <f t="shared" si="150"/>
        <v>1.3</v>
      </c>
      <c r="E139" s="132">
        <f t="shared" si="150"/>
        <v>-2.2000000000000002</v>
      </c>
      <c r="F139" s="132">
        <f t="shared" si="150"/>
        <v>-0.3</v>
      </c>
      <c r="G139" s="132">
        <f t="shared" si="136"/>
        <v>1.6315597223913301</v>
      </c>
      <c r="H139" s="132">
        <f t="shared" si="136"/>
        <v>-1.7431412483526998</v>
      </c>
      <c r="I139" s="132">
        <f t="shared" si="136"/>
        <v>1.7070048161921676</v>
      </c>
      <c r="J139" s="132">
        <f t="shared" si="136"/>
        <v>0.35964754540549393</v>
      </c>
      <c r="K139" s="132">
        <f t="shared" si="136"/>
        <v>0.53753807561369626</v>
      </c>
      <c r="L139" s="132">
        <f t="shared" si="136"/>
        <v>0.67130042179053362</v>
      </c>
      <c r="M139" s="132">
        <f t="shared" si="136"/>
        <v>5.9778118730083918</v>
      </c>
      <c r="N139" s="132">
        <f t="shared" si="136"/>
        <v>1.7261540174842622</v>
      </c>
      <c r="O139" s="132">
        <f t="shared" si="136"/>
        <v>2.8354042366850933</v>
      </c>
      <c r="P139" s="132">
        <f t="shared" si="136"/>
        <v>3.4279022728482431</v>
      </c>
      <c r="Q139" s="132">
        <f t="shared" si="136"/>
        <v>-0.53522721424528186</v>
      </c>
      <c r="R139" s="132">
        <f t="shared" ref="R139:V139" si="151">R115/Q115*100-100</f>
        <v>1.9558131111915884</v>
      </c>
      <c r="S139" s="132">
        <f t="shared" si="151"/>
        <v>0.98452169500127695</v>
      </c>
      <c r="T139" s="132">
        <f t="shared" si="151"/>
        <v>-0.86939042162921965</v>
      </c>
      <c r="U139" s="132">
        <f t="shared" si="151"/>
        <v>1.6120855723410727</v>
      </c>
      <c r="V139" s="132">
        <f t="shared" si="151"/>
        <v>0.40909998004390502</v>
      </c>
    </row>
    <row r="140" spans="1:22" ht="12" customHeight="1">
      <c r="A140" s="108" t="s">
        <v>27</v>
      </c>
      <c r="B140" s="132" t="s">
        <v>50</v>
      </c>
      <c r="C140" s="132">
        <f t="shared" ref="C140:F140" si="152">ROUND(C116/B116*100-100,1)</f>
        <v>0.5</v>
      </c>
      <c r="D140" s="132">
        <f t="shared" si="152"/>
        <v>0.2</v>
      </c>
      <c r="E140" s="132">
        <f t="shared" si="152"/>
        <v>-2.2999999999999998</v>
      </c>
      <c r="F140" s="132">
        <f t="shared" si="152"/>
        <v>-0.7</v>
      </c>
      <c r="G140" s="132">
        <f t="shared" si="136"/>
        <v>1.3021897810218945</v>
      </c>
      <c r="H140" s="132">
        <f t="shared" si="136"/>
        <v>-0.13258012451002799</v>
      </c>
      <c r="I140" s="132">
        <f t="shared" si="136"/>
        <v>1.7431457431457318</v>
      </c>
      <c r="J140" s="132">
        <f t="shared" si="136"/>
        <v>3.2960798774607269</v>
      </c>
      <c r="K140" s="132">
        <f t="shared" si="136"/>
        <v>-3.3446836555360306</v>
      </c>
      <c r="L140" s="132">
        <f t="shared" si="136"/>
        <v>0.7443604750269941</v>
      </c>
      <c r="M140" s="132">
        <f t="shared" si="136"/>
        <v>9.9435984207557908</v>
      </c>
      <c r="N140" s="132">
        <f t="shared" si="136"/>
        <v>-3.6012927717642214</v>
      </c>
      <c r="O140" s="132">
        <f t="shared" si="136"/>
        <v>7.9825448352949024E-2</v>
      </c>
      <c r="P140" s="132">
        <f t="shared" si="136"/>
        <v>-2.4938849303413804</v>
      </c>
      <c r="Q140" s="132">
        <f t="shared" si="136"/>
        <v>3.5883732344440347</v>
      </c>
      <c r="R140" s="132">
        <f t="shared" ref="R140:V140" si="153">R116/Q116*100-100</f>
        <v>0.13161358252172306</v>
      </c>
      <c r="S140" s="132">
        <f t="shared" si="153"/>
        <v>-2.2397476340694027</v>
      </c>
      <c r="T140" s="132">
        <f t="shared" si="153"/>
        <v>12.934279875228569</v>
      </c>
      <c r="U140" s="132">
        <f t="shared" si="153"/>
        <v>-1.7334158769465233</v>
      </c>
      <c r="V140" s="132">
        <f t="shared" si="153"/>
        <v>3.1354494790404743</v>
      </c>
    </row>
    <row r="141" spans="1:22" ht="12" customHeight="1">
      <c r="A141" s="108" t="s">
        <v>28</v>
      </c>
      <c r="B141" s="132" t="s">
        <v>50</v>
      </c>
      <c r="C141" s="132">
        <f t="shared" ref="C141:F141" si="154">ROUND(C117/B117*100-100,1)</f>
        <v>-1.5</v>
      </c>
      <c r="D141" s="132">
        <f t="shared" si="154"/>
        <v>3.9</v>
      </c>
      <c r="E141" s="132">
        <f t="shared" si="154"/>
        <v>-3.1</v>
      </c>
      <c r="F141" s="132">
        <f t="shared" si="154"/>
        <v>-1.5</v>
      </c>
      <c r="G141" s="132">
        <f t="shared" si="136"/>
        <v>1.859086622659305</v>
      </c>
      <c r="H141" s="132">
        <f t="shared" si="136"/>
        <v>-2.1954767887845605</v>
      </c>
      <c r="I141" s="132">
        <f t="shared" si="136"/>
        <v>5.3414469235970188</v>
      </c>
      <c r="J141" s="132">
        <f t="shared" si="136"/>
        <v>1.456996148908857</v>
      </c>
      <c r="K141" s="132">
        <f t="shared" si="136"/>
        <v>0.53141013475041632</v>
      </c>
      <c r="L141" s="132">
        <f t="shared" si="136"/>
        <v>3.6561575734692724</v>
      </c>
      <c r="M141" s="132">
        <f t="shared" si="136"/>
        <v>2.3130160271976621</v>
      </c>
      <c r="N141" s="132">
        <f t="shared" si="136"/>
        <v>-2.0886489052394239</v>
      </c>
      <c r="O141" s="132">
        <f t="shared" si="136"/>
        <v>4.199745469971532</v>
      </c>
      <c r="P141" s="132">
        <f t="shared" si="136"/>
        <v>3.8850761893683767</v>
      </c>
      <c r="Q141" s="132">
        <f t="shared" si="136"/>
        <v>6.9980965177471717</v>
      </c>
      <c r="R141" s="132">
        <f t="shared" ref="R141:V141" si="155">R117/Q117*100-100</f>
        <v>3.4114692339891235</v>
      </c>
      <c r="S141" s="132">
        <f t="shared" si="155"/>
        <v>3.2432705929973622</v>
      </c>
      <c r="T141" s="132">
        <f t="shared" si="155"/>
        <v>2.84244057828964</v>
      </c>
      <c r="U141" s="132">
        <f t="shared" si="155"/>
        <v>3.4214915415773106</v>
      </c>
      <c r="V141" s="132">
        <f t="shared" si="155"/>
        <v>-0.55752660922453856</v>
      </c>
    </row>
    <row r="142" spans="1:22" ht="12" customHeight="1">
      <c r="A142" s="108" t="s">
        <v>29</v>
      </c>
      <c r="B142" s="132" t="s">
        <v>50</v>
      </c>
      <c r="C142" s="132">
        <f t="shared" ref="C142:F142" si="156">ROUND(C118/B118*100-100,1)</f>
        <v>-0.3</v>
      </c>
      <c r="D142" s="132">
        <f t="shared" si="156"/>
        <v>1.7</v>
      </c>
      <c r="E142" s="132">
        <f t="shared" si="156"/>
        <v>-1.5</v>
      </c>
      <c r="F142" s="132">
        <f t="shared" si="156"/>
        <v>-0.2</v>
      </c>
      <c r="G142" s="132">
        <f t="shared" si="136"/>
        <v>0.56776244819167232</v>
      </c>
      <c r="H142" s="132">
        <f t="shared" si="136"/>
        <v>-1.0670129283576983</v>
      </c>
      <c r="I142" s="132">
        <f t="shared" si="136"/>
        <v>0.97580461081945202</v>
      </c>
      <c r="J142" s="132">
        <f t="shared" si="136"/>
        <v>2.2209663746821207</v>
      </c>
      <c r="K142" s="132">
        <f t="shared" si="136"/>
        <v>-0.48098186643078122</v>
      </c>
      <c r="L142" s="132">
        <f t="shared" si="136"/>
        <v>-6.1107716237984278E-2</v>
      </c>
      <c r="M142" s="132">
        <f t="shared" si="136"/>
        <v>4.685936631461928</v>
      </c>
      <c r="N142" s="132">
        <f t="shared" si="136"/>
        <v>0.71151701800032185</v>
      </c>
      <c r="O142" s="132">
        <f t="shared" si="136"/>
        <v>4.5131017029577833</v>
      </c>
      <c r="P142" s="132">
        <f t="shared" si="136"/>
        <v>1.3368309539423961</v>
      </c>
      <c r="Q142" s="132">
        <f t="shared" si="136"/>
        <v>0.33353245718836888</v>
      </c>
      <c r="R142" s="132">
        <f t="shared" ref="R142:V142" si="157">R118/Q118*100-100</f>
        <v>3.2746216819647742</v>
      </c>
      <c r="S142" s="132">
        <f t="shared" si="157"/>
        <v>1.7295219793418255</v>
      </c>
      <c r="T142" s="132">
        <f t="shared" si="157"/>
        <v>5.1948051948059515E-2</v>
      </c>
      <c r="U142" s="132">
        <f t="shared" si="157"/>
        <v>2.3600490890210608</v>
      </c>
      <c r="V142" s="132">
        <f t="shared" si="157"/>
        <v>1.8952319468781695</v>
      </c>
    </row>
    <row r="143" spans="1:22" ht="12" customHeight="1">
      <c r="A143" s="108" t="s">
        <v>30</v>
      </c>
      <c r="B143" s="132" t="s">
        <v>50</v>
      </c>
      <c r="C143" s="132">
        <f t="shared" ref="C143:F143" si="158">ROUND(C119/B119*100-100,1)</f>
        <v>-0.1</v>
      </c>
      <c r="D143" s="132">
        <f t="shared" si="158"/>
        <v>2</v>
      </c>
      <c r="E143" s="132">
        <f t="shared" si="158"/>
        <v>-1.4</v>
      </c>
      <c r="F143" s="132">
        <f t="shared" si="158"/>
        <v>-1.4</v>
      </c>
      <c r="G143" s="132">
        <f t="shared" si="136"/>
        <v>0.24797230975875095</v>
      </c>
      <c r="H143" s="132">
        <f t="shared" si="136"/>
        <v>-1.2264880185519189</v>
      </c>
      <c r="I143" s="132">
        <f t="shared" si="136"/>
        <v>1.2625867376219588</v>
      </c>
      <c r="J143" s="132">
        <f t="shared" si="136"/>
        <v>1.3550414756040965</v>
      </c>
      <c r="K143" s="132">
        <f t="shared" si="136"/>
        <v>-3.9446929646197617</v>
      </c>
      <c r="L143" s="132">
        <f t="shared" si="136"/>
        <v>3.6991955969517392</v>
      </c>
      <c r="M143" s="132">
        <f t="shared" si="136"/>
        <v>10.543505996427655</v>
      </c>
      <c r="N143" s="132">
        <f t="shared" si="136"/>
        <v>-0.60939014819260251</v>
      </c>
      <c r="O143" s="132">
        <f t="shared" si="136"/>
        <v>-1.8579590320033361</v>
      </c>
      <c r="P143" s="132">
        <f t="shared" si="136"/>
        <v>2.6551185574329281</v>
      </c>
      <c r="Q143" s="132">
        <f t="shared" si="136"/>
        <v>0.14753342554172377</v>
      </c>
      <c r="R143" s="132">
        <f t="shared" ref="R143:V143" si="159">R119/Q119*100-100</f>
        <v>3.2087284780406975</v>
      </c>
      <c r="S143" s="132">
        <f t="shared" si="159"/>
        <v>0.11151255631382639</v>
      </c>
      <c r="T143" s="132">
        <f t="shared" si="159"/>
        <v>1.9559793263233018</v>
      </c>
      <c r="U143" s="132">
        <f t="shared" si="159"/>
        <v>4.0204518638290381</v>
      </c>
      <c r="V143" s="132">
        <f t="shared" si="159"/>
        <v>-1.4031844725454761</v>
      </c>
    </row>
    <row r="144" spans="1:22" ht="12" customHeight="1">
      <c r="A144" s="108" t="s">
        <v>31</v>
      </c>
      <c r="B144" s="132" t="s">
        <v>50</v>
      </c>
      <c r="C144" s="132">
        <f t="shared" ref="C144:F144" si="160">ROUND(C120/B120*100-100,1)</f>
        <v>-2.7</v>
      </c>
      <c r="D144" s="132">
        <f t="shared" si="160"/>
        <v>0.3</v>
      </c>
      <c r="E144" s="132">
        <f t="shared" si="160"/>
        <v>-5.3</v>
      </c>
      <c r="F144" s="132">
        <f t="shared" si="160"/>
        <v>-6.3</v>
      </c>
      <c r="G144" s="132">
        <f t="shared" si="136"/>
        <v>3.8531179836314777</v>
      </c>
      <c r="H144" s="132">
        <f t="shared" si="136"/>
        <v>0.61371085849779661</v>
      </c>
      <c r="I144" s="132">
        <f t="shared" si="136"/>
        <v>6.0858113259860005</v>
      </c>
      <c r="J144" s="132">
        <f t="shared" si="136"/>
        <v>2.9467494282914117</v>
      </c>
      <c r="K144" s="132">
        <f t="shared" si="136"/>
        <v>6.3467885250076961E-3</v>
      </c>
      <c r="L144" s="132">
        <f t="shared" si="136"/>
        <v>5.0898013581265502</v>
      </c>
      <c r="M144" s="132">
        <f t="shared" si="136"/>
        <v>0.22948245667009814</v>
      </c>
      <c r="N144" s="132">
        <f t="shared" si="136"/>
        <v>-3.9223956136651168</v>
      </c>
      <c r="O144" s="132">
        <f t="shared" si="136"/>
        <v>-5.0169321459918592E-2</v>
      </c>
      <c r="P144" s="132">
        <f t="shared" si="136"/>
        <v>5.1888568201782022</v>
      </c>
      <c r="Q144" s="132">
        <f t="shared" si="136"/>
        <v>5.3265732180137064</v>
      </c>
      <c r="R144" s="132">
        <f t="shared" ref="R144:V144" si="161">R120/Q120*100-100</f>
        <v>0.8494733265375487</v>
      </c>
      <c r="S144" s="132">
        <f t="shared" si="161"/>
        <v>-3.8971248876909215</v>
      </c>
      <c r="T144" s="132">
        <f t="shared" si="161"/>
        <v>0.9758092789529087</v>
      </c>
      <c r="U144" s="132">
        <f t="shared" si="161"/>
        <v>4.0391181065910615</v>
      </c>
      <c r="V144" s="132">
        <f t="shared" si="161"/>
        <v>-0.99004394015238972</v>
      </c>
    </row>
    <row r="145" spans="1:22" ht="12" customHeight="1">
      <c r="A145" s="108" t="s">
        <v>32</v>
      </c>
      <c r="B145" s="132" t="s">
        <v>50</v>
      </c>
      <c r="C145" s="132">
        <f t="shared" ref="C145:F145" si="162">ROUND(C121/B121*100-100,1)</f>
        <v>0.2</v>
      </c>
      <c r="D145" s="132">
        <f t="shared" si="162"/>
        <v>2.4</v>
      </c>
      <c r="E145" s="132">
        <f t="shared" si="162"/>
        <v>-1.6</v>
      </c>
      <c r="F145" s="132">
        <f t="shared" si="162"/>
        <v>-1</v>
      </c>
      <c r="G145" s="132">
        <f t="shared" si="136"/>
        <v>1.4870872142252409</v>
      </c>
      <c r="H145" s="132">
        <f t="shared" si="136"/>
        <v>-0.63617875580122529</v>
      </c>
      <c r="I145" s="132">
        <f t="shared" si="136"/>
        <v>1.5166622933613212</v>
      </c>
      <c r="J145" s="132">
        <f t="shared" si="136"/>
        <v>2.5124069478908098</v>
      </c>
      <c r="K145" s="132">
        <f t="shared" si="136"/>
        <v>0.47907211296016783</v>
      </c>
      <c r="L145" s="132">
        <f t="shared" si="136"/>
        <v>1.5207026348808057</v>
      </c>
      <c r="M145" s="132">
        <f t="shared" si="136"/>
        <v>5.3440775163140302</v>
      </c>
      <c r="N145" s="132">
        <f t="shared" si="136"/>
        <v>1.4782486273405624</v>
      </c>
      <c r="O145" s="132">
        <f t="shared" si="136"/>
        <v>2.1642619311875677</v>
      </c>
      <c r="P145" s="132">
        <f t="shared" si="136"/>
        <v>1.8785080572152708</v>
      </c>
      <c r="Q145" s="132">
        <f t="shared" si="136"/>
        <v>1.3462478340072153</v>
      </c>
      <c r="R145" s="132">
        <f t="shared" ref="R145:V145" si="163">R121/Q121*100-100</f>
        <v>1.7843051293292262</v>
      </c>
      <c r="S145" s="132">
        <f t="shared" si="163"/>
        <v>2.8039798423568953</v>
      </c>
      <c r="T145" s="132">
        <f t="shared" si="163"/>
        <v>-0.35612535612536078</v>
      </c>
      <c r="U145" s="132">
        <f t="shared" si="163"/>
        <v>0.39524029769162894</v>
      </c>
      <c r="V145" s="132">
        <f t="shared" si="163"/>
        <v>0.59052644804624776</v>
      </c>
    </row>
    <row r="146" spans="1:22" ht="12" customHeight="1">
      <c r="A146" s="108" t="s">
        <v>33</v>
      </c>
      <c r="B146" s="132" t="s">
        <v>50</v>
      </c>
      <c r="C146" s="132">
        <f t="shared" ref="C146:F146" si="164">ROUND(C122/B122*100-100,1)</f>
        <v>-0.1</v>
      </c>
      <c r="D146" s="132">
        <f t="shared" si="164"/>
        <v>3.4</v>
      </c>
      <c r="E146" s="132">
        <f t="shared" si="164"/>
        <v>-2.8</v>
      </c>
      <c r="F146" s="132">
        <f t="shared" si="164"/>
        <v>-0.5</v>
      </c>
      <c r="G146" s="132">
        <f t="shared" si="136"/>
        <v>-0.62337662337662891</v>
      </c>
      <c r="H146" s="132">
        <f t="shared" si="136"/>
        <v>-1.653162571876635</v>
      </c>
      <c r="I146" s="132">
        <f t="shared" si="136"/>
        <v>3.6542422430403434</v>
      </c>
      <c r="J146" s="132">
        <f t="shared" si="136"/>
        <v>1.852445356066923</v>
      </c>
      <c r="K146" s="132">
        <f t="shared" si="136"/>
        <v>-0.67337948395217495</v>
      </c>
      <c r="L146" s="132">
        <f t="shared" si="136"/>
        <v>4.5175188493949037</v>
      </c>
      <c r="M146" s="132">
        <f t="shared" si="136"/>
        <v>-10.83292919495635</v>
      </c>
      <c r="N146" s="132">
        <f t="shared" si="136"/>
        <v>-4.6094228023658985</v>
      </c>
      <c r="O146" s="132">
        <f t="shared" si="136"/>
        <v>-4.1408310170337046</v>
      </c>
      <c r="P146" s="132">
        <f t="shared" si="136"/>
        <v>5.6282527881040778</v>
      </c>
      <c r="Q146" s="132">
        <f t="shared" si="136"/>
        <v>0.29562891532344793</v>
      </c>
      <c r="R146" s="132">
        <f t="shared" ref="R146:V146" si="165">R122/Q122*100-100</f>
        <v>9.6919082040844984</v>
      </c>
      <c r="S146" s="132">
        <f t="shared" si="165"/>
        <v>-0.31349968010236751</v>
      </c>
      <c r="T146" s="132">
        <f t="shared" si="165"/>
        <v>1.0333098003979302</v>
      </c>
      <c r="U146" s="132">
        <f t="shared" si="165"/>
        <v>2.4901537288781554</v>
      </c>
      <c r="V146" s="132">
        <f t="shared" si="165"/>
        <v>0.31610264038674529</v>
      </c>
    </row>
    <row r="147" spans="1:22" ht="12" customHeight="1">
      <c r="A147" s="108" t="s">
        <v>34</v>
      </c>
      <c r="B147" s="132" t="s">
        <v>50</v>
      </c>
      <c r="C147" s="132">
        <f t="shared" ref="C147:F147" si="166">ROUND(C123/B123*100-100,1)</f>
        <v>0.9</v>
      </c>
      <c r="D147" s="132">
        <f t="shared" si="166"/>
        <v>2.4</v>
      </c>
      <c r="E147" s="132">
        <f t="shared" si="166"/>
        <v>-1</v>
      </c>
      <c r="F147" s="132">
        <f t="shared" si="166"/>
        <v>0.1</v>
      </c>
      <c r="G147" s="132">
        <f t="shared" si="136"/>
        <v>0.17606602475927957</v>
      </c>
      <c r="H147" s="132">
        <f t="shared" si="136"/>
        <v>-0.46685340802987696</v>
      </c>
      <c r="I147" s="132">
        <f t="shared" si="136"/>
        <v>1.3740205275355919</v>
      </c>
      <c r="J147" s="132">
        <f t="shared" si="136"/>
        <v>2.1392411953622599</v>
      </c>
      <c r="K147" s="132">
        <f t="shared" si="136"/>
        <v>0.74610957151992352</v>
      </c>
      <c r="L147" s="132">
        <f t="shared" si="136"/>
        <v>-0.3015234870926804</v>
      </c>
      <c r="M147" s="132">
        <f t="shared" si="136"/>
        <v>6.1707433543800221</v>
      </c>
      <c r="N147" s="132">
        <f t="shared" si="136"/>
        <v>1.2493753123438296</v>
      </c>
      <c r="O147" s="132">
        <f t="shared" si="136"/>
        <v>3.7759131293188659</v>
      </c>
      <c r="P147" s="132">
        <f t="shared" si="136"/>
        <v>2.872770511296082</v>
      </c>
      <c r="Q147" s="132">
        <f t="shared" si="136"/>
        <v>2.339451662120311</v>
      </c>
      <c r="R147" s="132">
        <f t="shared" ref="R147:V147" si="167">R123/Q123*100-100</f>
        <v>-0.21233340862887928</v>
      </c>
      <c r="S147" s="132">
        <f t="shared" si="167"/>
        <v>4.0655559579862341</v>
      </c>
      <c r="T147" s="132">
        <f t="shared" si="167"/>
        <v>1.6531801966414292</v>
      </c>
      <c r="U147" s="132">
        <f t="shared" si="167"/>
        <v>1.3010356928871118</v>
      </c>
      <c r="V147" s="132">
        <f t="shared" si="167"/>
        <v>-1.5927334178284696</v>
      </c>
    </row>
    <row r="148" spans="1:22" ht="12" customHeight="1">
      <c r="A148" s="108" t="s">
        <v>35</v>
      </c>
      <c r="B148" s="132" t="s">
        <v>50</v>
      </c>
      <c r="C148" s="132">
        <f t="shared" ref="C148:F148" si="168">ROUND(C124/B124*100-100,1)</f>
        <v>0.1</v>
      </c>
      <c r="D148" s="132">
        <f t="shared" si="168"/>
        <v>1.9</v>
      </c>
      <c r="E148" s="132">
        <f t="shared" si="168"/>
        <v>-2.2000000000000002</v>
      </c>
      <c r="F148" s="132">
        <f t="shared" si="168"/>
        <v>-0.2</v>
      </c>
      <c r="G148" s="132">
        <f t="shared" si="136"/>
        <v>0.96699600588605961</v>
      </c>
      <c r="H148" s="132">
        <f t="shared" si="136"/>
        <v>-2.3631063918384285</v>
      </c>
      <c r="I148" s="132">
        <f t="shared" si="136"/>
        <v>1.2954472758289768</v>
      </c>
      <c r="J148" s="132">
        <f t="shared" si="136"/>
        <v>0.30524709225829838</v>
      </c>
      <c r="K148" s="132">
        <f t="shared" si="136"/>
        <v>0.56666141980166174</v>
      </c>
      <c r="L148" s="132">
        <f t="shared" si="136"/>
        <v>3.3599415662336298</v>
      </c>
      <c r="M148" s="132">
        <f t="shared" si="136"/>
        <v>2.4178486699308479</v>
      </c>
      <c r="N148" s="132">
        <f t="shared" si="136"/>
        <v>1.6658452439625364</v>
      </c>
      <c r="O148" s="132">
        <f t="shared" si="136"/>
        <v>1.0859026565832863</v>
      </c>
      <c r="P148" s="132">
        <f t="shared" si="136"/>
        <v>1.9086898139267134</v>
      </c>
      <c r="Q148" s="132">
        <f t="shared" si="136"/>
        <v>3.0070588235294053</v>
      </c>
      <c r="R148" s="132">
        <f t="shared" ref="R148:V148" si="169">R124/Q124*100-100</f>
        <v>-0.84974187948284907</v>
      </c>
      <c r="S148" s="132">
        <f t="shared" si="169"/>
        <v>-1.8430631709904333E-2</v>
      </c>
      <c r="T148" s="132">
        <f t="shared" si="169"/>
        <v>1.5115903958707833</v>
      </c>
      <c r="U148" s="132">
        <f t="shared" si="169"/>
        <v>1.4436827529849694</v>
      </c>
      <c r="V148" s="132">
        <f t="shared" si="169"/>
        <v>0.46095323338555261</v>
      </c>
    </row>
    <row r="149" spans="1:22" ht="12" customHeight="1">
      <c r="A149" s="72" t="s">
        <v>5</v>
      </c>
      <c r="B149" s="132" t="s">
        <v>50</v>
      </c>
      <c r="C149" s="133">
        <f t="shared" ref="C149:F149" si="170">ROUND(C125/B125*100-100,1)</f>
        <v>-0.3</v>
      </c>
      <c r="D149" s="133">
        <f t="shared" si="170"/>
        <v>1.6</v>
      </c>
      <c r="E149" s="133">
        <f t="shared" si="170"/>
        <v>-2.2999999999999998</v>
      </c>
      <c r="F149" s="133">
        <f t="shared" si="170"/>
        <v>-1.1000000000000001</v>
      </c>
      <c r="G149" s="133">
        <f t="shared" si="136"/>
        <v>0.92532563210939145</v>
      </c>
      <c r="H149" s="133">
        <f t="shared" si="136"/>
        <v>-0.57813594954450309</v>
      </c>
      <c r="I149" s="133">
        <f t="shared" si="136"/>
        <v>2.331864904552134</v>
      </c>
      <c r="J149" s="133">
        <f t="shared" si="136"/>
        <v>1.1307542188038155</v>
      </c>
      <c r="K149" s="133">
        <f t="shared" si="136"/>
        <v>-0.81162381519949633</v>
      </c>
      <c r="L149" s="133">
        <f t="shared" si="136"/>
        <v>2.5978484779125495</v>
      </c>
      <c r="M149" s="133">
        <f t="shared" si="136"/>
        <v>3.6977133296151692</v>
      </c>
      <c r="N149" s="133">
        <f t="shared" si="136"/>
        <v>-0.54321518851180883</v>
      </c>
      <c r="O149" s="133">
        <f t="shared" si="136"/>
        <v>0.9950248756218798</v>
      </c>
      <c r="P149" s="133">
        <f t="shared" si="136"/>
        <v>3.8337973870207662</v>
      </c>
      <c r="Q149" s="133">
        <f t="shared" si="136"/>
        <v>1.7842409240924155</v>
      </c>
      <c r="R149" s="133">
        <f t="shared" ref="R149:V149" si="171">R125/Q125*100-100</f>
        <v>1.661769176208324</v>
      </c>
      <c r="S149" s="133">
        <f t="shared" si="171"/>
        <v>-0.58307584969600157</v>
      </c>
      <c r="T149" s="133">
        <f t="shared" si="171"/>
        <v>3.1781041656223437</v>
      </c>
      <c r="U149" s="133">
        <f t="shared" si="171"/>
        <v>1.5449642909196797</v>
      </c>
      <c r="V149" s="133">
        <f t="shared" si="171"/>
        <v>0.45930816707333122</v>
      </c>
    </row>
    <row r="150" spans="1:22" ht="12" customHeight="1">
      <c r="A150" s="110" t="s">
        <v>3</v>
      </c>
      <c r="B150" s="132" t="s">
        <v>50</v>
      </c>
      <c r="C150" s="132">
        <f t="shared" ref="C150:F150" si="172">ROUND(C126/B126*100-100,1)</f>
        <v>0.1</v>
      </c>
      <c r="D150" s="132">
        <f t="shared" si="172"/>
        <v>2.2000000000000002</v>
      </c>
      <c r="E150" s="132">
        <f t="shared" si="172"/>
        <v>0</v>
      </c>
      <c r="F150" s="132">
        <f t="shared" si="172"/>
        <v>0.6</v>
      </c>
      <c r="G150" s="132">
        <f t="shared" si="136"/>
        <v>-2.3519815104343706</v>
      </c>
      <c r="H150" s="132">
        <f t="shared" si="136"/>
        <v>4.3438914027149451</v>
      </c>
      <c r="I150" s="132">
        <f t="shared" si="136"/>
        <v>4.6500767229301374</v>
      </c>
      <c r="J150" s="132">
        <f t="shared" si="136"/>
        <v>0.94989162310339736</v>
      </c>
      <c r="K150" s="132">
        <f t="shared" si="136"/>
        <v>-12.706030944111149</v>
      </c>
      <c r="L150" s="132">
        <f t="shared" si="136"/>
        <v>-6.5108876510166169E-2</v>
      </c>
      <c r="M150" s="132">
        <f t="shared" si="136"/>
        <v>13.131605617489498</v>
      </c>
      <c r="N150" s="132">
        <f t="shared" si="136"/>
        <v>-4.4791400051190209</v>
      </c>
      <c r="O150" s="132">
        <f t="shared" si="136"/>
        <v>0.60289389067524723</v>
      </c>
      <c r="P150" s="132">
        <f t="shared" si="136"/>
        <v>1.6513517112797871</v>
      </c>
      <c r="Q150" s="132">
        <f t="shared" si="136"/>
        <v>-3.7337875016376358</v>
      </c>
      <c r="R150" s="132">
        <f t="shared" ref="R150:V150" si="173">R126/Q126*100-100</f>
        <v>-8.6281981491562334</v>
      </c>
      <c r="S150" s="132">
        <f t="shared" si="173"/>
        <v>-25.364909145070001</v>
      </c>
      <c r="T150" s="132">
        <f t="shared" si="173"/>
        <v>49.511075633606055</v>
      </c>
      <c r="U150" s="132">
        <f t="shared" si="173"/>
        <v>0.64735718099306894</v>
      </c>
      <c r="V150" s="132">
        <f t="shared" si="173"/>
        <v>-1.1073536237650075</v>
      </c>
    </row>
    <row r="151" spans="1:22" ht="12" customHeight="1">
      <c r="A151" s="110" t="s">
        <v>4</v>
      </c>
      <c r="B151" s="132" t="s">
        <v>50</v>
      </c>
      <c r="C151" s="132">
        <f t="shared" ref="C151:F151" si="174">ROUND(C127/B127*100-100,1)</f>
        <v>-0.4</v>
      </c>
      <c r="D151" s="132">
        <f t="shared" si="174"/>
        <v>1.6</v>
      </c>
      <c r="E151" s="132">
        <f t="shared" si="174"/>
        <v>-2.2999999999999998</v>
      </c>
      <c r="F151" s="132">
        <f t="shared" si="174"/>
        <v>-1.2</v>
      </c>
      <c r="G151" s="132">
        <f t="shared" si="136"/>
        <v>1.045091592296842</v>
      </c>
      <c r="H151" s="132">
        <f t="shared" si="136"/>
        <v>-0.72632190586867296</v>
      </c>
      <c r="I151" s="132">
        <f t="shared" si="136"/>
        <v>2.2475856014047508</v>
      </c>
      <c r="J151" s="132">
        <f t="shared" si="136"/>
        <v>1.144885225256175</v>
      </c>
      <c r="K151" s="132">
        <f t="shared" si="136"/>
        <v>-0.45843001867677913</v>
      </c>
      <c r="L151" s="132">
        <f t="shared" si="136"/>
        <v>2.7063907209460893</v>
      </c>
      <c r="M151" s="132">
        <f t="shared" si="136"/>
        <v>3.4100974313551831</v>
      </c>
      <c r="N151" s="132">
        <f t="shared" si="136"/>
        <v>-0.47644539614560699</v>
      </c>
      <c r="O151" s="132">
        <f t="shared" si="136"/>
        <v>1.0219998924210643</v>
      </c>
      <c r="P151" s="132">
        <f t="shared" si="136"/>
        <v>3.8389862094670093</v>
      </c>
      <c r="Q151" s="132">
        <f t="shared" si="136"/>
        <v>2.0767100810173247</v>
      </c>
      <c r="R151" s="132">
        <f t="shared" ref="R151:V151" si="175">R127/Q127*100-100</f>
        <v>1.999296729793528</v>
      </c>
      <c r="S151" s="132">
        <f t="shared" si="175"/>
        <v>1.0046786505786685</v>
      </c>
      <c r="T151" s="132">
        <f t="shared" si="175"/>
        <v>1.3164951972304948</v>
      </c>
      <c r="U151" s="132">
        <f t="shared" si="175"/>
        <v>1.5544540160739189</v>
      </c>
      <c r="V151" s="132">
        <f t="shared" si="175"/>
        <v>0.3933276466685669</v>
      </c>
    </row>
    <row r="152" spans="1:22" ht="12" customHeight="1">
      <c r="A152" s="14"/>
      <c r="B152" s="158"/>
      <c r="C152" s="158"/>
      <c r="D152" s="158"/>
      <c r="E152" s="124"/>
      <c r="F152" s="124"/>
      <c r="G152" s="124"/>
      <c r="H152" s="124"/>
      <c r="I152" s="124"/>
      <c r="J152" s="124"/>
      <c r="K152" s="124"/>
      <c r="L152" s="124"/>
      <c r="M152" s="124"/>
    </row>
    <row r="153" spans="1:22" ht="12" customHeight="1">
      <c r="A153" s="154"/>
      <c r="B153" s="185" t="s">
        <v>70</v>
      </c>
      <c r="C153" s="185"/>
      <c r="D153" s="185"/>
      <c r="E153" s="185"/>
      <c r="F153" s="185"/>
      <c r="G153" s="185"/>
      <c r="H153" s="185"/>
      <c r="I153" s="185"/>
      <c r="J153" s="185"/>
      <c r="K153" s="185"/>
      <c r="L153" s="185"/>
      <c r="M153" s="185"/>
      <c r="N153" s="185"/>
      <c r="O153" s="185"/>
      <c r="P153" s="185"/>
      <c r="Q153" s="185"/>
      <c r="R153" s="185"/>
      <c r="S153" s="185"/>
      <c r="T153" s="185"/>
      <c r="U153" s="185"/>
      <c r="V153" s="185"/>
    </row>
    <row r="154" spans="1:22" s="151" customFormat="1" ht="12" customHeight="1">
      <c r="A154" s="154"/>
      <c r="B154" s="184" t="s">
        <v>93</v>
      </c>
      <c r="C154" s="184"/>
      <c r="D154" s="184"/>
      <c r="E154" s="184"/>
      <c r="F154" s="184"/>
      <c r="G154" s="184"/>
      <c r="H154" s="184"/>
      <c r="I154" s="184"/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</row>
    <row r="155" spans="1:22" ht="12" customHeight="1">
      <c r="A155" s="108" t="s">
        <v>18</v>
      </c>
      <c r="B155" s="136">
        <f>B106/B$125*100</f>
        <v>100.63951143630811</v>
      </c>
      <c r="C155" s="136">
        <f t="shared" ref="C155:R170" si="176">C106/C$125*100</f>
        <v>101.45690004046945</v>
      </c>
      <c r="D155" s="136">
        <f t="shared" si="176"/>
        <v>101.18979847432541</v>
      </c>
      <c r="E155" s="136">
        <f t="shared" si="176"/>
        <v>104.94668764202062</v>
      </c>
      <c r="F155" s="136">
        <f t="shared" si="176"/>
        <v>103.78970943596393</v>
      </c>
      <c r="G155" s="136">
        <f t="shared" si="176"/>
        <v>100.12263489838821</v>
      </c>
      <c r="H155" s="136">
        <f t="shared" si="176"/>
        <v>99.136563876651991</v>
      </c>
      <c r="I155" s="136">
        <f t="shared" si="176"/>
        <v>100.22959476523936</v>
      </c>
      <c r="J155" s="136">
        <f t="shared" si="176"/>
        <v>98.6775639934162</v>
      </c>
      <c r="K155" s="136">
        <f t="shared" si="176"/>
        <v>103.07278553444723</v>
      </c>
      <c r="L155" s="136">
        <f t="shared" si="176"/>
        <v>97.640825432236483</v>
      </c>
      <c r="M155" s="136">
        <f t="shared" si="176"/>
        <v>98.494056903135586</v>
      </c>
      <c r="N155" s="136">
        <f t="shared" si="176"/>
        <v>97.609777200951768</v>
      </c>
      <c r="O155" s="136">
        <f t="shared" si="176"/>
        <v>97.162133219104732</v>
      </c>
      <c r="P155" s="136">
        <f t="shared" si="176"/>
        <v>85.994224422442244</v>
      </c>
      <c r="Q155" s="136">
        <f t="shared" si="176"/>
        <v>50.379977707974469</v>
      </c>
      <c r="R155" s="136">
        <f t="shared" si="176"/>
        <v>51.275789893351941</v>
      </c>
      <c r="S155" s="136">
        <f t="shared" ref="S155:T155" si="177">S106/S$125*100</f>
        <v>29.846107574314502</v>
      </c>
      <c r="T155" s="136">
        <f t="shared" si="177"/>
        <v>70.257008210659279</v>
      </c>
      <c r="U155" s="136">
        <f t="shared" ref="U155:V155" si="178">U106/U$125*100</f>
        <v>52.729534472034835</v>
      </c>
      <c r="V155" s="136">
        <f t="shared" si="178"/>
        <v>63.675763204267277</v>
      </c>
    </row>
    <row r="156" spans="1:22" ht="12" customHeight="1">
      <c r="A156" s="108" t="s">
        <v>19</v>
      </c>
      <c r="B156" s="136">
        <f t="shared" ref="B156:Q176" si="179">B107/B$125*100</f>
        <v>87.572737224174674</v>
      </c>
      <c r="C156" s="136">
        <f t="shared" si="179"/>
        <v>89.107937792680815</v>
      </c>
      <c r="D156" s="136">
        <f t="shared" si="179"/>
        <v>90.954115905726979</v>
      </c>
      <c r="E156" s="136">
        <f t="shared" si="179"/>
        <v>92.955776962069564</v>
      </c>
      <c r="F156" s="136">
        <f t="shared" si="179"/>
        <v>92.296811457535213</v>
      </c>
      <c r="G156" s="136">
        <f t="shared" si="179"/>
        <v>91.345480028030835</v>
      </c>
      <c r="H156" s="136">
        <f t="shared" si="179"/>
        <v>88.311306901615268</v>
      </c>
      <c r="I156" s="136">
        <f t="shared" si="179"/>
        <v>86.976236941797723</v>
      </c>
      <c r="J156" s="136">
        <f t="shared" si="179"/>
        <v>89.766729099267835</v>
      </c>
      <c r="K156" s="136">
        <f t="shared" si="179"/>
        <v>94.94735637445639</v>
      </c>
      <c r="L156" s="136">
        <f t="shared" si="179"/>
        <v>92.955939765755716</v>
      </c>
      <c r="M156" s="136">
        <f t="shared" si="179"/>
        <v>86.231377400096804</v>
      </c>
      <c r="N156" s="136">
        <f t="shared" si="179"/>
        <v>83.760545100584039</v>
      </c>
      <c r="O156" s="136">
        <f t="shared" si="179"/>
        <v>81.580638252302421</v>
      </c>
      <c r="P156" s="136">
        <f t="shared" si="179"/>
        <v>78.991336633663366</v>
      </c>
      <c r="Q156" s="136">
        <f t="shared" si="179"/>
        <v>87.622859458911734</v>
      </c>
      <c r="R156" s="136">
        <f t="shared" si="176"/>
        <v>86.041064487192259</v>
      </c>
      <c r="S156" s="136">
        <f t="shared" ref="S156" si="180">S107/S$125*100</f>
        <v>84.249837084565641</v>
      </c>
      <c r="T156" s="136">
        <f t="shared" ref="T156:U156" si="181">T107/T$125*100</f>
        <v>84.506631686343098</v>
      </c>
      <c r="U156" s="136">
        <f t="shared" si="181"/>
        <v>84.962441988421617</v>
      </c>
      <c r="V156" s="136">
        <f t="shared" ref="V156" si="182">V107/V$125*100</f>
        <v>78.430251940753436</v>
      </c>
    </row>
    <row r="157" spans="1:22" ht="12" customHeight="1">
      <c r="A157" s="108" t="s">
        <v>20</v>
      </c>
      <c r="B157" s="136">
        <f t="shared" si="179"/>
        <v>63.772541337788788</v>
      </c>
      <c r="C157" s="136">
        <f t="shared" si="176"/>
        <v>62.958894606001039</v>
      </c>
      <c r="D157" s="136">
        <f t="shared" si="176"/>
        <v>60.2299897529318</v>
      </c>
      <c r="E157" s="136">
        <f t="shared" si="176"/>
        <v>60.612946454582527</v>
      </c>
      <c r="F157" s="136">
        <f t="shared" si="176"/>
        <v>61.937879412978134</v>
      </c>
      <c r="G157" s="136">
        <f t="shared" si="176"/>
        <v>55.711282410651719</v>
      </c>
      <c r="H157" s="136">
        <f t="shared" si="176"/>
        <v>61.033773861967703</v>
      </c>
      <c r="I157" s="136">
        <f t="shared" si="176"/>
        <v>60.412122603604637</v>
      </c>
      <c r="J157" s="136">
        <f t="shared" si="176"/>
        <v>62.960440433622786</v>
      </c>
      <c r="K157" s="136">
        <f t="shared" si="176"/>
        <v>50.051499198901354</v>
      </c>
      <c r="L157" s="136">
        <f t="shared" si="176"/>
        <v>48.655883993307306</v>
      </c>
      <c r="M157" s="136">
        <f t="shared" si="176"/>
        <v>51.401064916904218</v>
      </c>
      <c r="N157" s="136">
        <f t="shared" si="176"/>
        <v>52.822842310188193</v>
      </c>
      <c r="O157" s="136">
        <f t="shared" si="176"/>
        <v>53.68387234953952</v>
      </c>
      <c r="P157" s="136">
        <f t="shared" si="176"/>
        <v>54.305899339933994</v>
      </c>
      <c r="Q157" s="136">
        <f t="shared" si="176"/>
        <v>59.261323335697632</v>
      </c>
      <c r="R157" s="136">
        <f t="shared" si="176"/>
        <v>56.872321339579393</v>
      </c>
      <c r="S157" s="136">
        <f t="shared" ref="S157" si="183">S108/S$125*100</f>
        <v>62.659782445235344</v>
      </c>
      <c r="T157" s="136">
        <f t="shared" ref="T157:U157" si="184">T108/T$125*100</f>
        <v>55.876208521595494</v>
      </c>
      <c r="U157" s="136">
        <f t="shared" si="184"/>
        <v>65.46098272809914</v>
      </c>
      <c r="V157" s="136">
        <f t="shared" ref="V157" si="185">V108/V$125*100</f>
        <v>58.951278754107726</v>
      </c>
    </row>
    <row r="158" spans="1:22" ht="12" customHeight="1">
      <c r="A158" s="108" t="s">
        <v>21</v>
      </c>
      <c r="B158" s="136">
        <f t="shared" si="179"/>
        <v>106.28564844155095</v>
      </c>
      <c r="C158" s="136">
        <f t="shared" si="176"/>
        <v>106.98387003526624</v>
      </c>
      <c r="D158" s="136">
        <f t="shared" si="176"/>
        <v>107.22418308095183</v>
      </c>
      <c r="E158" s="136">
        <f t="shared" si="176"/>
        <v>105.14478820718989</v>
      </c>
      <c r="F158" s="136">
        <f t="shared" si="176"/>
        <v>107.11970295279072</v>
      </c>
      <c r="G158" s="136">
        <f t="shared" si="176"/>
        <v>106.48213034337772</v>
      </c>
      <c r="H158" s="136">
        <f t="shared" si="176"/>
        <v>110.34361233480176</v>
      </c>
      <c r="I158" s="136">
        <f t="shared" si="176"/>
        <v>119.45815635403514</v>
      </c>
      <c r="J158" s="136">
        <f t="shared" si="176"/>
        <v>119.18951132300357</v>
      </c>
      <c r="K158" s="136">
        <f t="shared" si="176"/>
        <v>119.94163424124513</v>
      </c>
      <c r="L158" s="136">
        <f t="shared" si="176"/>
        <v>110.44060234244284</v>
      </c>
      <c r="M158" s="136">
        <f t="shared" si="176"/>
        <v>128.16651427956756</v>
      </c>
      <c r="N158" s="136">
        <f t="shared" si="176"/>
        <v>122.29072031148604</v>
      </c>
      <c r="O158" s="136">
        <f t="shared" si="176"/>
        <v>120.27200685371599</v>
      </c>
      <c r="P158" s="136">
        <f t="shared" si="176"/>
        <v>126.56765676567656</v>
      </c>
      <c r="Q158" s="136">
        <f t="shared" si="176"/>
        <v>123.45729050562366</v>
      </c>
      <c r="R158" s="136">
        <f t="shared" si="176"/>
        <v>105.60649855476927</v>
      </c>
      <c r="S158" s="136">
        <f t="shared" ref="S158" si="186">S109/S$125*100</f>
        <v>111.45420823098901</v>
      </c>
      <c r="T158" s="136">
        <f t="shared" ref="T158:U158" si="187">T109/T$125*100</f>
        <v>108.41471116941166</v>
      </c>
      <c r="U158" s="136">
        <f t="shared" si="187"/>
        <v>110.54495000239224</v>
      </c>
      <c r="V158" s="136">
        <f t="shared" ref="V158" si="188">V109/V$125*100</f>
        <v>111.37305329332763</v>
      </c>
    </row>
    <row r="159" spans="1:22" ht="12" customHeight="1">
      <c r="A159" s="108"/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V159" s="136"/>
    </row>
    <row r="160" spans="1:22" ht="12" customHeight="1">
      <c r="A160" s="108" t="s">
        <v>22</v>
      </c>
      <c r="B160" s="136">
        <f t="shared" si="179"/>
        <v>108.07167137178084</v>
      </c>
      <c r="C160" s="136">
        <f t="shared" si="176"/>
        <v>108.67780539978031</v>
      </c>
      <c r="D160" s="136">
        <f t="shared" si="176"/>
        <v>108.57907320960946</v>
      </c>
      <c r="E160" s="136">
        <f t="shared" si="176"/>
        <v>109.00192274077958</v>
      </c>
      <c r="F160" s="136">
        <f t="shared" si="176"/>
        <v>111.36912830789178</v>
      </c>
      <c r="G160" s="136">
        <f t="shared" si="176"/>
        <v>110.44148563419762</v>
      </c>
      <c r="H160" s="136">
        <f t="shared" si="176"/>
        <v>109.28046989720998</v>
      </c>
      <c r="I160" s="136">
        <f t="shared" si="176"/>
        <v>110.4982206405694</v>
      </c>
      <c r="J160" s="136">
        <f t="shared" si="176"/>
        <v>108.19569782621035</v>
      </c>
      <c r="K160" s="136">
        <f t="shared" si="176"/>
        <v>107.83932249942778</v>
      </c>
      <c r="L160" s="136">
        <f t="shared" si="176"/>
        <v>104.4952593418851</v>
      </c>
      <c r="M160" s="136">
        <f t="shared" si="176"/>
        <v>105.87855644597428</v>
      </c>
      <c r="N160" s="136">
        <f t="shared" si="176"/>
        <v>108.51178888167856</v>
      </c>
      <c r="O160" s="136">
        <f t="shared" si="176"/>
        <v>108.61533518954809</v>
      </c>
      <c r="P160" s="136">
        <f t="shared" si="176"/>
        <v>101.85643564356435</v>
      </c>
      <c r="Q160" s="136">
        <f t="shared" si="176"/>
        <v>105.74019657513425</v>
      </c>
      <c r="R160" s="136">
        <f t="shared" si="176"/>
        <v>100.68773048938502</v>
      </c>
      <c r="S160" s="136">
        <f t="shared" ref="S160" si="189">S111/S$125*100</f>
        <v>103.29339816532158</v>
      </c>
      <c r="T160" s="136">
        <f t="shared" ref="T160:U160" si="190">T111/T$125*100</f>
        <v>102.2834377884662</v>
      </c>
      <c r="U160" s="136">
        <f t="shared" si="190"/>
        <v>99.62202765417922</v>
      </c>
      <c r="V160" s="136">
        <f t="shared" ref="V160" si="191">V111/V$125*100</f>
        <v>101.38591227318187</v>
      </c>
    </row>
    <row r="161" spans="1:22" ht="12" customHeight="1">
      <c r="A161" s="108" t="s">
        <v>23</v>
      </c>
      <c r="B161" s="136">
        <f t="shared" si="179"/>
        <v>87.376850838278514</v>
      </c>
      <c r="C161" s="136">
        <f t="shared" si="176"/>
        <v>86.668208359831183</v>
      </c>
      <c r="D161" s="136">
        <f t="shared" si="176"/>
        <v>86.274621427758163</v>
      </c>
      <c r="E161" s="136">
        <f t="shared" si="176"/>
        <v>85.08419274019694</v>
      </c>
      <c r="F161" s="136">
        <f t="shared" si="176"/>
        <v>82.312724700889959</v>
      </c>
      <c r="G161" s="136">
        <f t="shared" si="176"/>
        <v>82.49240831581406</v>
      </c>
      <c r="H161" s="136">
        <f t="shared" si="176"/>
        <v>87.136563876651991</v>
      </c>
      <c r="I161" s="136">
        <f t="shared" si="176"/>
        <v>86.448168981747216</v>
      </c>
      <c r="J161" s="136">
        <f t="shared" si="176"/>
        <v>84.811850842840116</v>
      </c>
      <c r="K161" s="136">
        <f t="shared" si="176"/>
        <v>84.842069123369185</v>
      </c>
      <c r="L161" s="136">
        <f t="shared" si="176"/>
        <v>88.878973786949246</v>
      </c>
      <c r="M161" s="136">
        <f t="shared" si="176"/>
        <v>84.553326520733606</v>
      </c>
      <c r="N161" s="136">
        <f t="shared" si="176"/>
        <v>83.911961929483013</v>
      </c>
      <c r="O161" s="136">
        <f t="shared" si="176"/>
        <v>85.318055258085252</v>
      </c>
      <c r="P161" s="136">
        <f t="shared" si="176"/>
        <v>99.329620462046208</v>
      </c>
      <c r="Q161" s="136">
        <f t="shared" si="176"/>
        <v>99.625088661465185</v>
      </c>
      <c r="R161" s="136">
        <f t="shared" si="176"/>
        <v>99.55148011561846</v>
      </c>
      <c r="S161" s="136">
        <f t="shared" ref="S161" si="192">S112/S$125*100</f>
        <v>106.51160459170885</v>
      </c>
      <c r="T161" s="136">
        <f t="shared" ref="T161:U161" si="193">T112/T$125*100</f>
        <v>101.67128212602634</v>
      </c>
      <c r="U161" s="136">
        <f t="shared" si="193"/>
        <v>100.66025549016793</v>
      </c>
      <c r="V161" s="136">
        <f t="shared" ref="V161" si="194">V112/V$125*100</f>
        <v>104.32442729913798</v>
      </c>
    </row>
    <row r="162" spans="1:22" ht="12" customHeight="1">
      <c r="A162" s="108" t="s">
        <v>24</v>
      </c>
      <c r="B162" s="136">
        <f t="shared" si="179"/>
        <v>100.66831825776343</v>
      </c>
      <c r="C162" s="136">
        <f t="shared" si="176"/>
        <v>100.86720240504134</v>
      </c>
      <c r="D162" s="136">
        <f t="shared" si="176"/>
        <v>100.80837982466129</v>
      </c>
      <c r="E162" s="136">
        <f t="shared" si="176"/>
        <v>101.29930664802191</v>
      </c>
      <c r="F162" s="136">
        <f t="shared" si="176"/>
        <v>103.35946248600223</v>
      </c>
      <c r="G162" s="136">
        <f t="shared" si="176"/>
        <v>104.30974071478627</v>
      </c>
      <c r="H162" s="136">
        <f t="shared" si="176"/>
        <v>103.30690161527166</v>
      </c>
      <c r="I162" s="136">
        <f t="shared" si="176"/>
        <v>103.09378946160028</v>
      </c>
      <c r="J162" s="136">
        <f t="shared" si="176"/>
        <v>104.34190362676657</v>
      </c>
      <c r="K162" s="136">
        <f t="shared" si="176"/>
        <v>105.92813000686657</v>
      </c>
      <c r="L162" s="136">
        <f t="shared" si="176"/>
        <v>105.58839933073061</v>
      </c>
      <c r="M162" s="136">
        <f t="shared" si="176"/>
        <v>106.168988328941</v>
      </c>
      <c r="N162" s="136">
        <f t="shared" si="176"/>
        <v>108.2522171749946</v>
      </c>
      <c r="O162" s="136">
        <f t="shared" si="176"/>
        <v>110.46262582994217</v>
      </c>
      <c r="P162" s="136">
        <f t="shared" si="176"/>
        <v>108.48287953795379</v>
      </c>
      <c r="Q162" s="136">
        <f t="shared" si="176"/>
        <v>105.9580504610396</v>
      </c>
      <c r="R162" s="136">
        <f t="shared" si="176"/>
        <v>107.5401176118808</v>
      </c>
      <c r="S162" s="136">
        <f t="shared" ref="S162" si="195">S113/S$125*100</f>
        <v>111.94546092535967</v>
      </c>
      <c r="T162" s="136">
        <f t="shared" ref="T162:U162" si="196">T113/T$125*100</f>
        <v>109.4884127678181</v>
      </c>
      <c r="U162" s="136">
        <f t="shared" si="196"/>
        <v>108.06181522415194</v>
      </c>
      <c r="V162" s="136">
        <f t="shared" ref="V162" si="197">V113/V$125*100</f>
        <v>107.00576272800876</v>
      </c>
    </row>
    <row r="163" spans="1:22" ht="12" customHeight="1">
      <c r="A163" s="108" t="s">
        <v>25</v>
      </c>
      <c r="B163" s="136">
        <f t="shared" si="179"/>
        <v>101.18107967966814</v>
      </c>
      <c r="C163" s="136">
        <f t="shared" si="176"/>
        <v>102.20269410880501</v>
      </c>
      <c r="D163" s="136">
        <f t="shared" si="176"/>
        <v>101.41751110099055</v>
      </c>
      <c r="E163" s="136">
        <f t="shared" si="176"/>
        <v>102.66853114257415</v>
      </c>
      <c r="F163" s="136">
        <f t="shared" si="176"/>
        <v>103.72487770377792</v>
      </c>
      <c r="G163" s="136">
        <f t="shared" si="176"/>
        <v>102.62205092268162</v>
      </c>
      <c r="H163" s="136">
        <f t="shared" si="176"/>
        <v>102.91336270190897</v>
      </c>
      <c r="I163" s="136">
        <f t="shared" si="176"/>
        <v>102.76087705200321</v>
      </c>
      <c r="J163" s="136">
        <f t="shared" si="176"/>
        <v>99.256484476985079</v>
      </c>
      <c r="K163" s="136">
        <f t="shared" si="176"/>
        <v>99.76539253833829</v>
      </c>
      <c r="L163" s="136">
        <f t="shared" si="176"/>
        <v>98.78973786949247</v>
      </c>
      <c r="M163" s="136">
        <f t="shared" si="176"/>
        <v>98.574732426181896</v>
      </c>
      <c r="N163" s="136">
        <f t="shared" si="176"/>
        <v>102.00627298291154</v>
      </c>
      <c r="O163" s="136">
        <f t="shared" si="176"/>
        <v>101.92225315913473</v>
      </c>
      <c r="P163" s="136">
        <f t="shared" si="176"/>
        <v>99.443069306930695</v>
      </c>
      <c r="Q163" s="136">
        <f t="shared" si="176"/>
        <v>101.29699057655284</v>
      </c>
      <c r="R163" s="136">
        <f t="shared" si="176"/>
        <v>101.69440845210804</v>
      </c>
      <c r="S163" s="136">
        <f t="shared" ref="S163" si="198">S114/S$125*100</f>
        <v>103.43876886059451</v>
      </c>
      <c r="T163" s="136">
        <f t="shared" ref="T163:U163" si="199">T114/T$125*100</f>
        <v>100.16032648301996</v>
      </c>
      <c r="U163" s="136">
        <f t="shared" si="199"/>
        <v>98.224965312664466</v>
      </c>
      <c r="V163" s="136">
        <f t="shared" ref="V163" si="200">V114/V$125*100</f>
        <v>97.418678858884604</v>
      </c>
    </row>
    <row r="164" spans="1:22" ht="12" customHeight="1">
      <c r="A164" s="108" t="s">
        <v>26</v>
      </c>
      <c r="B164" s="136">
        <f t="shared" si="179"/>
        <v>95.275681281327422</v>
      </c>
      <c r="C164" s="136">
        <f t="shared" si="176"/>
        <v>96.138058622882582</v>
      </c>
      <c r="D164" s="136">
        <f t="shared" si="176"/>
        <v>95.929636798360477</v>
      </c>
      <c r="E164" s="136">
        <f t="shared" si="176"/>
        <v>95.997203286138785</v>
      </c>
      <c r="F164" s="136">
        <f t="shared" si="176"/>
        <v>96.811457535215411</v>
      </c>
      <c r="G164" s="136">
        <f t="shared" si="176"/>
        <v>97.488904461574393</v>
      </c>
      <c r="H164" s="136">
        <f t="shared" si="176"/>
        <v>96.346549192364179</v>
      </c>
      <c r="I164" s="136">
        <f t="shared" si="176"/>
        <v>95.758236712202958</v>
      </c>
      <c r="J164" s="136">
        <f t="shared" si="176"/>
        <v>95.028094670526144</v>
      </c>
      <c r="K164" s="136">
        <f t="shared" si="176"/>
        <v>96.320668345159078</v>
      </c>
      <c r="L164" s="136">
        <f t="shared" si="176"/>
        <v>94.51199107640825</v>
      </c>
      <c r="M164" s="136">
        <f t="shared" si="176"/>
        <v>96.590114559242721</v>
      </c>
      <c r="N164" s="136">
        <f t="shared" si="176"/>
        <v>98.794073112697376</v>
      </c>
      <c r="O164" s="136">
        <f t="shared" si="176"/>
        <v>100.59434568430071</v>
      </c>
      <c r="P164" s="136">
        <f t="shared" si="176"/>
        <v>100.20111386138615</v>
      </c>
      <c r="Q164" s="136">
        <f t="shared" si="176"/>
        <v>97.917722160299931</v>
      </c>
      <c r="R164" s="136">
        <f t="shared" si="176"/>
        <v>98.200936908202934</v>
      </c>
      <c r="S164" s="136">
        <f t="shared" ref="S164" si="201">S115/S$125*100</f>
        <v>99.749360870219064</v>
      </c>
      <c r="T164" s="136">
        <f t="shared" ref="T164:U164" si="202">T115/T$125*100</f>
        <v>95.836369819754168</v>
      </c>
      <c r="U164" s="136">
        <f t="shared" si="202"/>
        <v>95.899717716855648</v>
      </c>
      <c r="V164" s="136">
        <f t="shared" ref="V164" si="203">V115/V$125*100</f>
        <v>95.851788350716774</v>
      </c>
    </row>
    <row r="165" spans="1:22" ht="12" customHeight="1">
      <c r="A165" s="108" t="s">
        <v>27</v>
      </c>
      <c r="B165" s="136">
        <f t="shared" si="179"/>
        <v>101.06009102955579</v>
      </c>
      <c r="C165" s="136">
        <f t="shared" si="176"/>
        <v>101.86737584552235</v>
      </c>
      <c r="D165" s="136">
        <f t="shared" si="176"/>
        <v>100.52943185699648</v>
      </c>
      <c r="E165" s="136">
        <f t="shared" si="176"/>
        <v>100.52438384897746</v>
      </c>
      <c r="F165" s="136">
        <f t="shared" si="176"/>
        <v>100.93121942594448</v>
      </c>
      <c r="G165" s="136">
        <f t="shared" si="176"/>
        <v>101.30810558280776</v>
      </c>
      <c r="H165" s="136">
        <f t="shared" si="176"/>
        <v>101.76211453744493</v>
      </c>
      <c r="I165" s="136">
        <f t="shared" si="176"/>
        <v>101.17667317185169</v>
      </c>
      <c r="J165" s="136">
        <f t="shared" si="176"/>
        <v>103.34298200805949</v>
      </c>
      <c r="K165" s="136">
        <f t="shared" si="176"/>
        <v>100.70382238498512</v>
      </c>
      <c r="L165" s="136">
        <f t="shared" si="176"/>
        <v>98.884551031790295</v>
      </c>
      <c r="M165" s="136">
        <f t="shared" si="176"/>
        <v>104.84053138277847</v>
      </c>
      <c r="N165" s="136">
        <f t="shared" si="176"/>
        <v>101.61691542288558</v>
      </c>
      <c r="O165" s="136">
        <f t="shared" si="176"/>
        <v>100.69608053116299</v>
      </c>
      <c r="P165" s="136">
        <f t="shared" si="176"/>
        <v>94.559612211221122</v>
      </c>
      <c r="Q165" s="136">
        <f t="shared" si="176"/>
        <v>96.235687506332951</v>
      </c>
      <c r="R165" s="136">
        <f t="shared" si="176"/>
        <v>94.78720223263231</v>
      </c>
      <c r="S165" s="136">
        <f t="shared" ref="S165" si="204">S116/S$125*100</f>
        <v>93.207679582936493</v>
      </c>
      <c r="T165" s="136">
        <f t="shared" ref="T165:U165" si="205">T116/T$125*100</f>
        <v>102.02108536170627</v>
      </c>
      <c r="U165" s="136">
        <f t="shared" si="205"/>
        <v>98.727333620400941</v>
      </c>
      <c r="V165" s="136">
        <f t="shared" ref="V165" si="206">V116/V$125*100</f>
        <v>101.35733676239462</v>
      </c>
    </row>
    <row r="166" spans="1:22" ht="12" customHeight="1">
      <c r="A166" s="108" t="s">
        <v>28</v>
      </c>
      <c r="B166" s="136">
        <f t="shared" si="179"/>
        <v>87.659157688540645</v>
      </c>
      <c r="C166" s="136">
        <f t="shared" si="176"/>
        <v>86.627738914262579</v>
      </c>
      <c r="D166" s="136">
        <f t="shared" si="176"/>
        <v>88.608675851075944</v>
      </c>
      <c r="E166" s="136">
        <f t="shared" si="176"/>
        <v>87.857600652566575</v>
      </c>
      <c r="F166" s="136">
        <f t="shared" si="176"/>
        <v>87.499263275770616</v>
      </c>
      <c r="G166" s="136">
        <f t="shared" si="176"/>
        <v>88.308806353655683</v>
      </c>
      <c r="H166" s="136">
        <f t="shared" si="176"/>
        <v>86.872246696035234</v>
      </c>
      <c r="I166" s="136">
        <f t="shared" si="176"/>
        <v>89.427161060727812</v>
      </c>
      <c r="J166" s="136">
        <f t="shared" si="176"/>
        <v>89.715647880129396</v>
      </c>
      <c r="K166" s="136">
        <f t="shared" si="176"/>
        <v>90.930418860151065</v>
      </c>
      <c r="L166" s="136">
        <f t="shared" si="176"/>
        <v>91.868377021751257</v>
      </c>
      <c r="M166" s="136">
        <f t="shared" si="176"/>
        <v>90.641639326628294</v>
      </c>
      <c r="N166" s="136">
        <f t="shared" si="176"/>
        <v>89.233181916504435</v>
      </c>
      <c r="O166" s="136">
        <f t="shared" si="176"/>
        <v>92.064681944741906</v>
      </c>
      <c r="P166" s="136">
        <f t="shared" si="176"/>
        <v>92.110148514851488</v>
      </c>
      <c r="Q166" s="136">
        <f t="shared" si="176"/>
        <v>96.828452730773122</v>
      </c>
      <c r="R166" s="136">
        <f t="shared" si="176"/>
        <v>98.494966610186381</v>
      </c>
      <c r="S166" s="136">
        <f t="shared" ref="S166" si="207">S117/S$125*100</f>
        <v>102.28582886360218</v>
      </c>
      <c r="T166" s="136">
        <f t="shared" ref="T166:U166" si="208">T117/T$125*100</f>
        <v>101.95306806587961</v>
      </c>
      <c r="U166" s="136">
        <f t="shared" si="208"/>
        <v>103.83713697909191</v>
      </c>
      <c r="V166" s="136">
        <f t="shared" ref="V166" si="209">V117/V$125*100</f>
        <v>102.7861123017574</v>
      </c>
    </row>
    <row r="167" spans="1:22" ht="12" customHeight="1">
      <c r="A167" s="108" t="s">
        <v>29</v>
      </c>
      <c r="B167" s="136">
        <f t="shared" si="179"/>
        <v>101.80906838739415</v>
      </c>
      <c r="C167" s="136">
        <f t="shared" si="176"/>
        <v>101.8211250505868</v>
      </c>
      <c r="D167" s="136">
        <f t="shared" si="176"/>
        <v>101.95832858932027</v>
      </c>
      <c r="E167" s="136">
        <f t="shared" si="176"/>
        <v>102.79671386121308</v>
      </c>
      <c r="F167" s="136">
        <f t="shared" si="176"/>
        <v>103.80739081746921</v>
      </c>
      <c r="G167" s="136">
        <f t="shared" si="176"/>
        <v>103.43961691193645</v>
      </c>
      <c r="H167" s="136">
        <f t="shared" si="176"/>
        <v>102.93098384728341</v>
      </c>
      <c r="I167" s="136">
        <f t="shared" si="176"/>
        <v>101.56698427275859</v>
      </c>
      <c r="J167" s="136">
        <f t="shared" si="176"/>
        <v>102.66189908621375</v>
      </c>
      <c r="K167" s="136">
        <f t="shared" si="176"/>
        <v>103.0041199359121</v>
      </c>
      <c r="L167" s="136">
        <f t="shared" si="176"/>
        <v>100.33463469046291</v>
      </c>
      <c r="M167" s="136">
        <f t="shared" si="176"/>
        <v>101.29080836874091</v>
      </c>
      <c r="N167" s="136">
        <f t="shared" si="176"/>
        <v>102.56867834739347</v>
      </c>
      <c r="O167" s="136">
        <f t="shared" si="176"/>
        <v>106.1415720711073</v>
      </c>
      <c r="P167" s="136">
        <f t="shared" si="176"/>
        <v>103.58910891089108</v>
      </c>
      <c r="Q167" s="136">
        <f t="shared" si="176"/>
        <v>102.11267605633803</v>
      </c>
      <c r="R167" s="136">
        <f t="shared" si="176"/>
        <v>103.73268214890861</v>
      </c>
      <c r="S167" s="136">
        <f t="shared" ref="S167" si="210">S118/S$125*100</f>
        <v>106.14567146222869</v>
      </c>
      <c r="T167" s="136">
        <f t="shared" ref="T167:U167" si="211">T118/T$125*100</f>
        <v>102.9296020988194</v>
      </c>
      <c r="U167" s="136">
        <f t="shared" si="211"/>
        <v>103.75580115783933</v>
      </c>
      <c r="V167" s="136">
        <f t="shared" ref="V167" si="212">V118/V$125*100</f>
        <v>105.23884364433013</v>
      </c>
    </row>
    <row r="168" spans="1:22" ht="12" customHeight="1">
      <c r="A168" s="108" t="s">
        <v>30</v>
      </c>
      <c r="B168" s="136">
        <f t="shared" si="179"/>
        <v>112.49639914731809</v>
      </c>
      <c r="C168" s="136">
        <f t="shared" si="176"/>
        <v>112.75943805284155</v>
      </c>
      <c r="D168" s="136">
        <f t="shared" si="176"/>
        <v>113.29841739724466</v>
      </c>
      <c r="E168" s="136">
        <f t="shared" si="176"/>
        <v>114.36229097477131</v>
      </c>
      <c r="F168" s="136">
        <f t="shared" si="176"/>
        <v>114.08616726586904</v>
      </c>
      <c r="G168" s="136">
        <f t="shared" si="176"/>
        <v>113.32048586778789</v>
      </c>
      <c r="H168" s="136">
        <f t="shared" si="176"/>
        <v>112.58149779735682</v>
      </c>
      <c r="I168" s="136">
        <f t="shared" si="176"/>
        <v>111.40511996326484</v>
      </c>
      <c r="J168" s="136">
        <f t="shared" si="176"/>
        <v>111.65219365457743</v>
      </c>
      <c r="K168" s="136">
        <f t="shared" si="176"/>
        <v>108.12542915999084</v>
      </c>
      <c r="L168" s="136">
        <f t="shared" si="176"/>
        <v>109.28611266034578</v>
      </c>
      <c r="M168" s="136">
        <f t="shared" si="176"/>
        <v>116.50083364707149</v>
      </c>
      <c r="N168" s="136">
        <f t="shared" si="176"/>
        <v>116.42331819165044</v>
      </c>
      <c r="O168" s="136">
        <f t="shared" si="176"/>
        <v>113.13450417648319</v>
      </c>
      <c r="P168" s="136">
        <f t="shared" si="176"/>
        <v>111.85024752475248</v>
      </c>
      <c r="Q168" s="136">
        <f t="shared" si="176"/>
        <v>110.05167696828453</v>
      </c>
      <c r="R168" s="136">
        <f t="shared" si="176"/>
        <v>111.72630319944183</v>
      </c>
      <c r="S168" s="136">
        <f t="shared" ref="S168" si="213">S119/S$125*100</f>
        <v>112.50689257606898</v>
      </c>
      <c r="T168" s="136">
        <f t="shared" ref="T168:U168" si="214">T119/T$125*100</f>
        <v>111.17427002866442</v>
      </c>
      <c r="U168" s="136">
        <f t="shared" si="214"/>
        <v>113.88450313382134</v>
      </c>
      <c r="V168" s="136">
        <f t="shared" ref="V168" si="215">V119/V$125*100</f>
        <v>111.77311044434919</v>
      </c>
    </row>
    <row r="169" spans="1:22" ht="12" customHeight="1">
      <c r="A169" s="108" t="s">
        <v>31</v>
      </c>
      <c r="B169" s="136">
        <f t="shared" si="179"/>
        <v>91.882237713890646</v>
      </c>
      <c r="C169" s="136">
        <f t="shared" si="176"/>
        <v>89.703416777475866</v>
      </c>
      <c r="D169" s="136">
        <f t="shared" si="176"/>
        <v>88.5802117727428</v>
      </c>
      <c r="E169" s="136">
        <f t="shared" si="176"/>
        <v>85.899900949717406</v>
      </c>
      <c r="F169" s="136">
        <f t="shared" si="176"/>
        <v>81.375611481110383</v>
      </c>
      <c r="G169" s="136">
        <f t="shared" si="176"/>
        <v>83.736276570894645</v>
      </c>
      <c r="H169" s="136">
        <f t="shared" si="176"/>
        <v>84.740088105726869</v>
      </c>
      <c r="I169" s="136">
        <f t="shared" si="176"/>
        <v>87.848697049707269</v>
      </c>
      <c r="J169" s="136">
        <f t="shared" si="176"/>
        <v>89.42618763834497</v>
      </c>
      <c r="K169" s="136">
        <f t="shared" si="176"/>
        <v>90.163653009842065</v>
      </c>
      <c r="L169" s="136">
        <f t="shared" si="176"/>
        <v>92.353597322922482</v>
      </c>
      <c r="M169" s="136">
        <f t="shared" si="176"/>
        <v>89.264777066637976</v>
      </c>
      <c r="N169" s="136">
        <f t="shared" si="176"/>
        <v>86.231884057971016</v>
      </c>
      <c r="O169" s="136">
        <f t="shared" si="176"/>
        <v>85.339473120582568</v>
      </c>
      <c r="P169" s="136">
        <f t="shared" si="176"/>
        <v>86.453176567656769</v>
      </c>
      <c r="Q169" s="136">
        <f t="shared" si="176"/>
        <v>89.461951565508159</v>
      </c>
      <c r="R169" s="136">
        <f t="shared" si="176"/>
        <v>88.747134456294233</v>
      </c>
      <c r="S169" s="136">
        <f t="shared" ref="S169" si="216">S120/S$125*100</f>
        <v>85.788761341420624</v>
      </c>
      <c r="T169" s="136">
        <f t="shared" ref="T169:U169" si="217">T120/T$125*100</f>
        <v>83.957634941456533</v>
      </c>
      <c r="U169" s="136">
        <f t="shared" si="217"/>
        <v>86.019807664705041</v>
      </c>
      <c r="V169" s="136">
        <f t="shared" ref="V169" si="218">V120/V$125*100</f>
        <v>84.77877792065533</v>
      </c>
    </row>
    <row r="170" spans="1:22" ht="12" customHeight="1">
      <c r="A170" s="108" t="s">
        <v>32</v>
      </c>
      <c r="B170" s="136">
        <f t="shared" si="179"/>
        <v>108.97044420118685</v>
      </c>
      <c r="C170" s="136">
        <f t="shared" si="176"/>
        <v>109.53922645545471</v>
      </c>
      <c r="D170" s="136">
        <f t="shared" si="176"/>
        <v>110.44062393259706</v>
      </c>
      <c r="E170" s="136">
        <f t="shared" si="176"/>
        <v>111.25677329138261</v>
      </c>
      <c r="F170" s="136">
        <f t="shared" si="176"/>
        <v>111.36912830789178</v>
      </c>
      <c r="G170" s="136">
        <f t="shared" si="176"/>
        <v>111.98902125671573</v>
      </c>
      <c r="H170" s="136">
        <f t="shared" si="176"/>
        <v>111.92364170337738</v>
      </c>
      <c r="I170" s="136">
        <f t="shared" si="176"/>
        <v>111.03202846975088</v>
      </c>
      <c r="J170" s="136">
        <f t="shared" si="176"/>
        <v>112.54895283500765</v>
      </c>
      <c r="K170" s="136">
        <f t="shared" si="176"/>
        <v>114.01350423437857</v>
      </c>
      <c r="L170" s="136">
        <f t="shared" si="176"/>
        <v>112.8165086447295</v>
      </c>
      <c r="M170" s="136">
        <f t="shared" si="176"/>
        <v>114.60764803958479</v>
      </c>
      <c r="N170" s="136">
        <f t="shared" si="176"/>
        <v>116.93705386112913</v>
      </c>
      <c r="O170" s="136">
        <f t="shared" si="176"/>
        <v>118.29085457271364</v>
      </c>
      <c r="P170" s="136">
        <f t="shared" si="176"/>
        <v>116.06332508250826</v>
      </c>
      <c r="Q170" s="136">
        <f t="shared" si="176"/>
        <v>115.56388691863411</v>
      </c>
      <c r="R170" s="136">
        <f t="shared" si="176"/>
        <v>115.70317950762484</v>
      </c>
      <c r="S170" s="136">
        <f t="shared" ref="S170" si="219">S121/S$125*100</f>
        <v>119.6450949922302</v>
      </c>
      <c r="T170" s="136">
        <f t="shared" ref="T170:U170" si="220">T121/T$125*100</f>
        <v>115.54681047466356</v>
      </c>
      <c r="U170" s="136">
        <f t="shared" si="220"/>
        <v>114.23855317927372</v>
      </c>
      <c r="V170" s="136">
        <f t="shared" ref="V170" si="221">V121/V$125*100</f>
        <v>114.38776968138305</v>
      </c>
    </row>
    <row r="171" spans="1:22" ht="12" customHeight="1">
      <c r="A171" s="108" t="s">
        <v>33</v>
      </c>
      <c r="B171" s="136">
        <f t="shared" si="179"/>
        <v>88.782623725298151</v>
      </c>
      <c r="C171" s="136">
        <f t="shared" ref="C171:R176" si="222">C122/C$125*100</f>
        <v>89.02121755217668</v>
      </c>
      <c r="D171" s="136">
        <f t="shared" si="222"/>
        <v>90.606854150062617</v>
      </c>
      <c r="E171" s="136">
        <f t="shared" si="222"/>
        <v>90.164889588067354</v>
      </c>
      <c r="F171" s="136">
        <f t="shared" si="222"/>
        <v>90.764425060411398</v>
      </c>
      <c r="G171" s="136">
        <f t="shared" si="222"/>
        <v>89.371642139686998</v>
      </c>
      <c r="H171" s="136">
        <f t="shared" si="222"/>
        <v>88.405286343612332</v>
      </c>
      <c r="I171" s="136">
        <f t="shared" si="222"/>
        <v>89.547698312478474</v>
      </c>
      <c r="J171" s="136">
        <f t="shared" si="222"/>
        <v>90.186730234406042</v>
      </c>
      <c r="K171" s="136">
        <f t="shared" si="222"/>
        <v>90.312428473334862</v>
      </c>
      <c r="L171" s="136">
        <f t="shared" si="222"/>
        <v>92.002230897936414</v>
      </c>
      <c r="M171" s="136">
        <f t="shared" si="222"/>
        <v>79.110417899209381</v>
      </c>
      <c r="N171" s="136">
        <f t="shared" si="222"/>
        <v>75.876054510058395</v>
      </c>
      <c r="O171" s="136">
        <f t="shared" si="222"/>
        <v>72.0175626472478</v>
      </c>
      <c r="P171" s="136">
        <f t="shared" si="222"/>
        <v>73.262169966996709</v>
      </c>
      <c r="Q171" s="136">
        <f t="shared" si="222"/>
        <v>72.190698145708794</v>
      </c>
      <c r="R171" s="136">
        <f t="shared" si="222"/>
        <v>77.892953254260945</v>
      </c>
      <c r="S171" s="136">
        <f t="shared" ref="S171" si="223">S122/S$125*100</f>
        <v>78.104165622336964</v>
      </c>
      <c r="T171" s="136">
        <f t="shared" ref="T171:U171" si="224">T122/T$125*100</f>
        <v>76.480590778798046</v>
      </c>
      <c r="U171" s="136">
        <f t="shared" si="224"/>
        <v>77.19247882876418</v>
      </c>
      <c r="V171" s="136">
        <f t="shared" ref="V171" si="225">V122/V$125*100</f>
        <v>77.082440348621233</v>
      </c>
    </row>
    <row r="172" spans="1:22" ht="12" customHeight="1">
      <c r="A172" s="108" t="s">
        <v>34</v>
      </c>
      <c r="B172" s="136">
        <f t="shared" si="179"/>
        <v>102.27573889497033</v>
      </c>
      <c r="C172" s="136">
        <f t="shared" si="222"/>
        <v>103.60178065560501</v>
      </c>
      <c r="D172" s="136">
        <f t="shared" si="222"/>
        <v>104.41762495730389</v>
      </c>
      <c r="E172" s="136">
        <f t="shared" si="222"/>
        <v>105.76822233875195</v>
      </c>
      <c r="F172" s="136">
        <f t="shared" si="222"/>
        <v>107.11970295279072</v>
      </c>
      <c r="G172" s="136">
        <f t="shared" si="222"/>
        <v>106.32445690259284</v>
      </c>
      <c r="H172" s="136">
        <f t="shared" si="222"/>
        <v>106.44346549192365</v>
      </c>
      <c r="I172" s="136">
        <f t="shared" si="222"/>
        <v>105.44713580530365</v>
      </c>
      <c r="J172" s="136">
        <f t="shared" si="222"/>
        <v>106.4986662126114</v>
      </c>
      <c r="K172" s="136">
        <f t="shared" si="222"/>
        <v>108.17120622568093</v>
      </c>
      <c r="L172" s="136">
        <f t="shared" si="222"/>
        <v>105.11433351924148</v>
      </c>
      <c r="M172" s="136">
        <f t="shared" si="222"/>
        <v>107.62114774377454</v>
      </c>
      <c r="N172" s="136">
        <f t="shared" si="222"/>
        <v>109.56089119619294</v>
      </c>
      <c r="O172" s="136">
        <f t="shared" si="222"/>
        <v>112.57763975155279</v>
      </c>
      <c r="P172" s="136">
        <f t="shared" si="222"/>
        <v>111.53568481848184</v>
      </c>
      <c r="Q172" s="136">
        <f t="shared" si="222"/>
        <v>112.14408754686391</v>
      </c>
      <c r="R172" s="136">
        <f t="shared" si="222"/>
        <v>110.07674673577195</v>
      </c>
      <c r="S172" s="136">
        <f t="shared" ref="S172" si="226">S123/S$125*100</f>
        <v>115.22382074289439</v>
      </c>
      <c r="T172" s="136">
        <f t="shared" ref="T172:U172" si="227">T123/T$125*100</f>
        <v>113.52086673468395</v>
      </c>
      <c r="U172" s="136">
        <f t="shared" si="227"/>
        <v>113.24816994402183</v>
      </c>
      <c r="V172" s="136">
        <f t="shared" ref="V172" si="228">V123/V$125*100</f>
        <v>110.93489546125636</v>
      </c>
    </row>
    <row r="173" spans="1:22" ht="12" customHeight="1">
      <c r="A173" s="108" t="s">
        <v>35</v>
      </c>
      <c r="B173" s="136">
        <f t="shared" si="179"/>
        <v>110.12847842369074</v>
      </c>
      <c r="C173" s="136">
        <f t="shared" si="222"/>
        <v>110.56830664277042</v>
      </c>
      <c r="D173" s="136">
        <f t="shared" si="222"/>
        <v>110.97005578959353</v>
      </c>
      <c r="E173" s="136">
        <f t="shared" si="222"/>
        <v>111.11693759832197</v>
      </c>
      <c r="F173" s="136">
        <f t="shared" si="222"/>
        <v>112.14710909412389</v>
      </c>
      <c r="G173" s="136">
        <f t="shared" si="222"/>
        <v>112.19341275402942</v>
      </c>
      <c r="H173" s="136">
        <f t="shared" si="222"/>
        <v>110.1791483113069</v>
      </c>
      <c r="I173" s="136">
        <f t="shared" si="222"/>
        <v>109.06325335782343</v>
      </c>
      <c r="J173" s="136">
        <f t="shared" si="222"/>
        <v>108.17299506214881</v>
      </c>
      <c r="K173" s="136">
        <f t="shared" si="222"/>
        <v>109.67612726024262</v>
      </c>
      <c r="L173" s="136">
        <f t="shared" si="222"/>
        <v>110.49079754601227</v>
      </c>
      <c r="M173" s="136">
        <f t="shared" si="222"/>
        <v>109.12709084063894</v>
      </c>
      <c r="N173" s="136">
        <f t="shared" si="222"/>
        <v>111.55094094743674</v>
      </c>
      <c r="O173" s="136">
        <f t="shared" si="222"/>
        <v>111.65131719854358</v>
      </c>
      <c r="P173" s="136">
        <f t="shared" si="222"/>
        <v>109.58127062706271</v>
      </c>
      <c r="Q173" s="136">
        <f t="shared" si="222"/>
        <v>110.89776066470766</v>
      </c>
      <c r="R173" s="136">
        <f t="shared" si="222"/>
        <v>108.15807834147313</v>
      </c>
      <c r="S173" s="136">
        <f t="shared" ref="S173" si="229">S124/S$125*100</f>
        <v>108.77236954233295</v>
      </c>
      <c r="T173" s="136">
        <f t="shared" ref="T173:U173" si="230">T124/T$125*100</f>
        <v>107.01549822669195</v>
      </c>
      <c r="U173" s="136">
        <f t="shared" si="230"/>
        <v>106.90876034639491</v>
      </c>
      <c r="V173" s="136">
        <f t="shared" ref="V173" si="231">V124/V$125*100</f>
        <v>106.91051102538458</v>
      </c>
    </row>
    <row r="174" spans="1:22" ht="12" customHeight="1">
      <c r="A174" s="72" t="s">
        <v>5</v>
      </c>
      <c r="B174" s="137">
        <f t="shared" si="179"/>
        <v>100</v>
      </c>
      <c r="C174" s="137">
        <f t="shared" si="179"/>
        <v>100</v>
      </c>
      <c r="D174" s="137">
        <f t="shared" si="179"/>
        <v>100</v>
      </c>
      <c r="E174" s="137">
        <f t="shared" si="179"/>
        <v>100</v>
      </c>
      <c r="F174" s="137">
        <f t="shared" si="179"/>
        <v>100</v>
      </c>
      <c r="G174" s="137">
        <f t="shared" si="179"/>
        <v>100</v>
      </c>
      <c r="H174" s="137">
        <f t="shared" si="179"/>
        <v>100</v>
      </c>
      <c r="I174" s="137">
        <f t="shared" si="179"/>
        <v>100</v>
      </c>
      <c r="J174" s="137">
        <f t="shared" si="179"/>
        <v>100</v>
      </c>
      <c r="K174" s="137">
        <f t="shared" si="179"/>
        <v>100</v>
      </c>
      <c r="L174" s="137">
        <f t="shared" si="179"/>
        <v>100</v>
      </c>
      <c r="M174" s="137">
        <f t="shared" si="179"/>
        <v>100</v>
      </c>
      <c r="N174" s="137">
        <f t="shared" si="179"/>
        <v>100</v>
      </c>
      <c r="O174" s="137">
        <f t="shared" si="179"/>
        <v>100</v>
      </c>
      <c r="P174" s="137">
        <f t="shared" si="179"/>
        <v>100</v>
      </c>
      <c r="Q174" s="137">
        <f t="shared" si="179"/>
        <v>100</v>
      </c>
      <c r="R174" s="137">
        <f t="shared" si="222"/>
        <v>100</v>
      </c>
      <c r="S174" s="137">
        <f t="shared" ref="S174" si="232">S125/S$125*100</f>
        <v>100</v>
      </c>
      <c r="T174" s="137">
        <f t="shared" ref="T174:U174" si="233">T125/T$125*100</f>
        <v>100</v>
      </c>
      <c r="U174" s="137">
        <f t="shared" si="233"/>
        <v>100</v>
      </c>
      <c r="V174" s="137">
        <f t="shared" ref="V174" si="234">V125/V$125*100</f>
        <v>100</v>
      </c>
    </row>
    <row r="175" spans="1:22" ht="12" customHeight="1">
      <c r="A175" s="110" t="s">
        <v>3</v>
      </c>
      <c r="B175" s="136">
        <f t="shared" si="179"/>
        <v>82.301088897851017</v>
      </c>
      <c r="C175" s="136">
        <f t="shared" si="222"/>
        <v>82.65595189917326</v>
      </c>
      <c r="D175" s="136">
        <f t="shared" si="222"/>
        <v>83.194808152112032</v>
      </c>
      <c r="E175" s="136">
        <f t="shared" si="222"/>
        <v>85.165763561148992</v>
      </c>
      <c r="F175" s="136">
        <f t="shared" si="222"/>
        <v>86.70360110803324</v>
      </c>
      <c r="G175" s="136">
        <f t="shared" si="222"/>
        <v>83.888110254613409</v>
      </c>
      <c r="H175" s="136">
        <f t="shared" si="222"/>
        <v>88.041116005873704</v>
      </c>
      <c r="I175" s="136">
        <f t="shared" si="222"/>
        <v>90.035587188612098</v>
      </c>
      <c r="J175" s="136">
        <f t="shared" si="222"/>
        <v>89.874567228560082</v>
      </c>
      <c r="K175" s="136">
        <f t="shared" si="222"/>
        <v>79.097047379262989</v>
      </c>
      <c r="L175" s="136">
        <f t="shared" si="222"/>
        <v>77.044060234244284</v>
      </c>
      <c r="M175" s="136">
        <f t="shared" si="222"/>
        <v>84.0531382778465</v>
      </c>
      <c r="N175" s="136">
        <f t="shared" si="222"/>
        <v>80.72680077871513</v>
      </c>
      <c r="O175" s="136">
        <f t="shared" si="222"/>
        <v>80.41336474619834</v>
      </c>
      <c r="P175" s="136">
        <f t="shared" si="222"/>
        <v>78.723184818481855</v>
      </c>
      <c r="Q175" s="136">
        <f t="shared" si="222"/>
        <v>74.455365285236596</v>
      </c>
      <c r="R175" s="136">
        <f t="shared" si="222"/>
        <v>66.919166749725903</v>
      </c>
      <c r="S175" s="136">
        <f t="shared" ref="S175" si="235">S126/S$125*100</f>
        <v>50.238107173291894</v>
      </c>
      <c r="T175" s="136">
        <f t="shared" ref="T175:U175" si="236">T126/T$125*100</f>
        <v>72.797940047612116</v>
      </c>
      <c r="U175" s="136">
        <f t="shared" si="236"/>
        <v>72.154442371178419</v>
      </c>
      <c r="V175" s="136">
        <f t="shared" ref="V175" si="237">V126/V$125*100</f>
        <v>71.029194646854307</v>
      </c>
    </row>
    <row r="176" spans="1:22" ht="12" customHeight="1">
      <c r="A176" s="110" t="s">
        <v>4</v>
      </c>
      <c r="B176" s="136">
        <f t="shared" si="179"/>
        <v>100.49547732903153</v>
      </c>
      <c r="C176" s="136">
        <f t="shared" si="222"/>
        <v>100.48563334682315</v>
      </c>
      <c r="D176" s="136">
        <f t="shared" si="222"/>
        <v>100.4952749629967</v>
      </c>
      <c r="E176" s="136">
        <f t="shared" si="222"/>
        <v>100.4428130280254</v>
      </c>
      <c r="F176" s="136">
        <f t="shared" si="222"/>
        <v>100.38309659928095</v>
      </c>
      <c r="G176" s="136">
        <f t="shared" si="222"/>
        <v>100.50221910768514</v>
      </c>
      <c r="H176" s="136">
        <f t="shared" si="222"/>
        <v>100.35242290748899</v>
      </c>
      <c r="I176" s="136">
        <f t="shared" si="222"/>
        <v>100.26977384915622</v>
      </c>
      <c r="J176" s="136">
        <f t="shared" si="222"/>
        <v>100.28378455076906</v>
      </c>
      <c r="K176" s="136">
        <f t="shared" si="222"/>
        <v>100.64087891966125</v>
      </c>
      <c r="L176" s="136">
        <f t="shared" si="222"/>
        <v>100.7473508087005</v>
      </c>
      <c r="M176" s="136">
        <f t="shared" si="222"/>
        <v>100.4679180336686</v>
      </c>
      <c r="N176" s="136">
        <f t="shared" si="222"/>
        <v>100.53536664503568</v>
      </c>
      <c r="O176" s="136">
        <f t="shared" si="222"/>
        <v>100.56221889055472</v>
      </c>
      <c r="P176" s="136">
        <f t="shared" si="222"/>
        <v>100.56724422442245</v>
      </c>
      <c r="Q176" s="136">
        <f t="shared" si="222"/>
        <v>100.85621643530247</v>
      </c>
      <c r="R176" s="136">
        <f t="shared" si="222"/>
        <v>101.19106947074654</v>
      </c>
      <c r="S176" s="136">
        <f t="shared" ref="S176" si="238">S127/S$125*100</f>
        <v>102.80715825354653</v>
      </c>
      <c r="T176" s="136">
        <f t="shared" ref="T176:U176" si="239">T127/T$125*100</f>
        <v>100.95224214157315</v>
      </c>
      <c r="U176" s="136">
        <f t="shared" si="239"/>
        <v>100.96167647480982</v>
      </c>
      <c r="V176" s="136">
        <f t="shared" ref="V176" si="240">V127/V$125*100</f>
        <v>100.89536600466732</v>
      </c>
    </row>
    <row r="177" spans="1:22" ht="12" customHeight="1">
      <c r="A177" s="14"/>
      <c r="B177" s="138"/>
      <c r="C177" s="138"/>
      <c r="D177" s="138"/>
      <c r="E177" s="138"/>
      <c r="F177" s="138"/>
      <c r="G177" s="138"/>
      <c r="H177" s="138"/>
      <c r="I177" s="124"/>
      <c r="J177" s="124"/>
      <c r="K177" s="124"/>
      <c r="L177" s="124"/>
      <c r="M177" s="124"/>
    </row>
    <row r="178" spans="1:22" ht="12" customHeight="1">
      <c r="A178" s="154"/>
      <c r="B178" s="184" t="s">
        <v>96</v>
      </c>
      <c r="C178" s="184"/>
      <c r="D178" s="184"/>
      <c r="E178" s="184"/>
      <c r="F178" s="184"/>
      <c r="G178" s="184"/>
      <c r="H178" s="184"/>
      <c r="I178" s="184"/>
      <c r="J178" s="184"/>
      <c r="K178" s="184"/>
      <c r="L178" s="184"/>
      <c r="M178" s="184"/>
      <c r="N178" s="184"/>
      <c r="O178" s="184"/>
      <c r="P178" s="184"/>
      <c r="Q178" s="184"/>
      <c r="R178" s="184"/>
      <c r="S178" s="184"/>
      <c r="T178" s="184"/>
      <c r="U178" s="184"/>
      <c r="V178" s="184"/>
    </row>
    <row r="179" spans="1:22" ht="12" customHeight="1">
      <c r="A179" s="108" t="s">
        <v>18</v>
      </c>
      <c r="B179" s="136">
        <f t="shared" ref="B179:T179" si="241">B106/$Q106*100</f>
        <v>175.6637168141593</v>
      </c>
      <c r="C179" s="136">
        <f t="shared" si="241"/>
        <v>176.47827835880935</v>
      </c>
      <c r="D179" s="136">
        <f t="shared" si="241"/>
        <v>178.7510056315366</v>
      </c>
      <c r="E179" s="136">
        <f t="shared" si="241"/>
        <v>181.13435237329043</v>
      </c>
      <c r="F179" s="136">
        <f t="shared" si="241"/>
        <v>177.09171359613839</v>
      </c>
      <c r="G179" s="136">
        <f t="shared" si="241"/>
        <v>172.4155269509252</v>
      </c>
      <c r="H179" s="136">
        <f t="shared" si="241"/>
        <v>169.73049074818988</v>
      </c>
      <c r="I179" s="136">
        <f t="shared" si="241"/>
        <v>175.60337892196299</v>
      </c>
      <c r="J179" s="136">
        <f t="shared" si="241"/>
        <v>174.8390989541432</v>
      </c>
      <c r="K179" s="136">
        <f t="shared" si="241"/>
        <v>181.14440868865645</v>
      </c>
      <c r="L179" s="136">
        <f t="shared" si="241"/>
        <v>176.05591311343525</v>
      </c>
      <c r="M179" s="136">
        <f t="shared" si="241"/>
        <v>184.16130329847144</v>
      </c>
      <c r="N179" s="136">
        <f t="shared" si="241"/>
        <v>181.51649235720032</v>
      </c>
      <c r="O179" s="136">
        <f t="shared" si="241"/>
        <v>182.48189863234109</v>
      </c>
      <c r="P179" s="136">
        <f t="shared" si="241"/>
        <v>167.6991150442478</v>
      </c>
      <c r="Q179" s="139">
        <f t="shared" si="241"/>
        <v>100</v>
      </c>
      <c r="R179" s="136">
        <f t="shared" si="241"/>
        <v>103.46942880128719</v>
      </c>
      <c r="S179" s="136">
        <f t="shared" si="241"/>
        <v>59.875301689460983</v>
      </c>
      <c r="T179" s="136">
        <f t="shared" si="241"/>
        <v>145.4243765084473</v>
      </c>
      <c r="U179" s="136">
        <f t="shared" ref="U179:V179" si="242">U106/$Q106*100</f>
        <v>110.8306516492357</v>
      </c>
      <c r="V179" s="136">
        <f t="shared" si="242"/>
        <v>134.4529364440869</v>
      </c>
    </row>
    <row r="180" spans="1:22" ht="12" customHeight="1">
      <c r="A180" s="108" t="s">
        <v>19</v>
      </c>
      <c r="B180" s="136">
        <f t="shared" ref="B180:T180" si="243">B107/$Q107*100</f>
        <v>87.886672448684592</v>
      </c>
      <c r="C180" s="136">
        <f t="shared" si="243"/>
        <v>89.118242266551022</v>
      </c>
      <c r="D180" s="136">
        <f t="shared" si="243"/>
        <v>92.379300375831164</v>
      </c>
      <c r="E180" s="136">
        <f t="shared" si="243"/>
        <v>92.246313963573286</v>
      </c>
      <c r="F180" s="136">
        <f t="shared" si="243"/>
        <v>90.546400693842159</v>
      </c>
      <c r="G180" s="136">
        <f t="shared" si="243"/>
        <v>90.442324371205558</v>
      </c>
      <c r="H180" s="136">
        <f t="shared" si="243"/>
        <v>86.932639491182414</v>
      </c>
      <c r="I180" s="136">
        <f t="shared" si="243"/>
        <v>87.614917606244575</v>
      </c>
      <c r="J180" s="136">
        <f t="shared" si="243"/>
        <v>91.44839549002603</v>
      </c>
      <c r="K180" s="136">
        <f t="shared" si="243"/>
        <v>95.941023417172588</v>
      </c>
      <c r="L180" s="136">
        <f t="shared" si="243"/>
        <v>96.3688927435675</v>
      </c>
      <c r="M180" s="136">
        <f t="shared" si="243"/>
        <v>92.703093379589475</v>
      </c>
      <c r="N180" s="136">
        <f t="shared" si="243"/>
        <v>89.557675628794456</v>
      </c>
      <c r="O180" s="136">
        <f t="shared" si="243"/>
        <v>88.094825093957795</v>
      </c>
      <c r="P180" s="136">
        <f t="shared" si="243"/>
        <v>88.568950563746753</v>
      </c>
      <c r="Q180" s="139">
        <f t="shared" si="243"/>
        <v>100</v>
      </c>
      <c r="R180" s="136">
        <f t="shared" si="243"/>
        <v>99.826539462272336</v>
      </c>
      <c r="S180" s="136">
        <f t="shared" si="243"/>
        <v>97.178375252963292</v>
      </c>
      <c r="T180" s="136">
        <f t="shared" si="243"/>
        <v>100.57241977450131</v>
      </c>
      <c r="U180" s="136">
        <f t="shared" ref="U180:V180" si="244">U107/$Q107*100</f>
        <v>102.67707429893034</v>
      </c>
      <c r="V180" s="136">
        <f t="shared" si="244"/>
        <v>95.218271176640641</v>
      </c>
    </row>
    <row r="181" spans="1:22" ht="12" customHeight="1">
      <c r="A181" s="108" t="s">
        <v>20</v>
      </c>
      <c r="B181" s="136">
        <f t="shared" ref="B181:T181" si="245">B108/$Q108*100</f>
        <v>94.631101991963746</v>
      </c>
      <c r="C181" s="136">
        <f t="shared" si="245"/>
        <v>93.100795075660429</v>
      </c>
      <c r="D181" s="136">
        <f t="shared" si="245"/>
        <v>90.450542874241251</v>
      </c>
      <c r="E181" s="136">
        <f t="shared" si="245"/>
        <v>88.937334359237411</v>
      </c>
      <c r="F181" s="136">
        <f t="shared" si="245"/>
        <v>89.84354962810977</v>
      </c>
      <c r="G181" s="136">
        <f t="shared" si="245"/>
        <v>81.55937419851243</v>
      </c>
      <c r="H181" s="136">
        <f t="shared" si="245"/>
        <v>88.834743951440544</v>
      </c>
      <c r="I181" s="136">
        <f t="shared" si="245"/>
        <v>89.980336838505607</v>
      </c>
      <c r="J181" s="136">
        <f t="shared" si="245"/>
        <v>94.836282807557495</v>
      </c>
      <c r="K181" s="136">
        <f t="shared" si="245"/>
        <v>74.779858083269218</v>
      </c>
      <c r="L181" s="136">
        <f t="shared" si="245"/>
        <v>74.583226468325208</v>
      </c>
      <c r="M181" s="136">
        <f t="shared" si="245"/>
        <v>81.704710609558006</v>
      </c>
      <c r="N181" s="136">
        <f t="shared" si="245"/>
        <v>83.508591946652984</v>
      </c>
      <c r="O181" s="136">
        <f t="shared" si="245"/>
        <v>85.714285714285708</v>
      </c>
      <c r="P181" s="136">
        <f t="shared" si="245"/>
        <v>90.031632042404027</v>
      </c>
      <c r="Q181" s="139">
        <f t="shared" si="245"/>
        <v>100</v>
      </c>
      <c r="R181" s="136">
        <f t="shared" si="245"/>
        <v>97.563477814824324</v>
      </c>
      <c r="S181" s="136">
        <f t="shared" si="245"/>
        <v>106.86500812174063</v>
      </c>
      <c r="T181" s="136">
        <f t="shared" si="245"/>
        <v>98.324356672651106</v>
      </c>
      <c r="U181" s="136">
        <f t="shared" ref="U181:V181" si="246">U108/$Q108*100</f>
        <v>116.97016328973243</v>
      </c>
      <c r="V181" s="136">
        <f t="shared" si="246"/>
        <v>105.82200564247243</v>
      </c>
    </row>
    <row r="182" spans="1:22" ht="12" customHeight="1">
      <c r="A182" s="108" t="s">
        <v>21</v>
      </c>
      <c r="B182" s="136">
        <f t="shared" ref="B182:T182" si="247">B109/$Q109*100</f>
        <v>75.705843729481288</v>
      </c>
      <c r="C182" s="136">
        <f t="shared" si="247"/>
        <v>75.939757058437294</v>
      </c>
      <c r="D182" s="136">
        <f t="shared" si="247"/>
        <v>77.293992120814181</v>
      </c>
      <c r="E182" s="136">
        <f t="shared" si="247"/>
        <v>74.056139198949438</v>
      </c>
      <c r="F182" s="136">
        <f t="shared" si="247"/>
        <v>74.585521996060407</v>
      </c>
      <c r="G182" s="136">
        <f t="shared" si="247"/>
        <v>74.827642810242949</v>
      </c>
      <c r="H182" s="136">
        <f t="shared" si="247"/>
        <v>77.092908732764272</v>
      </c>
      <c r="I182" s="136">
        <f t="shared" si="247"/>
        <v>85.407091267235728</v>
      </c>
      <c r="J182" s="136">
        <f t="shared" si="247"/>
        <v>86.178594878529211</v>
      </c>
      <c r="K182" s="136">
        <f t="shared" si="247"/>
        <v>86.018548916611948</v>
      </c>
      <c r="L182" s="136">
        <f t="shared" si="247"/>
        <v>81.262311227839788</v>
      </c>
      <c r="M182" s="136">
        <f t="shared" si="247"/>
        <v>97.792186474064351</v>
      </c>
      <c r="N182" s="136">
        <f t="shared" si="247"/>
        <v>92.802035456336171</v>
      </c>
      <c r="O182" s="136">
        <f t="shared" si="247"/>
        <v>92.178266579120162</v>
      </c>
      <c r="P182" s="136">
        <f t="shared" si="247"/>
        <v>100.72225869993434</v>
      </c>
      <c r="Q182" s="139">
        <f t="shared" si="247"/>
        <v>100</v>
      </c>
      <c r="R182" s="136">
        <f t="shared" si="247"/>
        <v>86.96240971766251</v>
      </c>
      <c r="S182" s="136">
        <f t="shared" si="247"/>
        <v>91.242613263296121</v>
      </c>
      <c r="T182" s="136">
        <f t="shared" si="247"/>
        <v>91.575016414970463</v>
      </c>
      <c r="U182" s="136">
        <f t="shared" ref="U182:V182" si="248">U109/$Q109*100</f>
        <v>94.816973079448445</v>
      </c>
      <c r="V182" s="136">
        <f t="shared" si="248"/>
        <v>95.966021011162184</v>
      </c>
    </row>
    <row r="183" spans="1:22" ht="12" customHeight="1">
      <c r="A183" s="108"/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9"/>
      <c r="M183" s="136"/>
      <c r="N183" s="136"/>
      <c r="O183" s="136"/>
      <c r="P183" s="136"/>
      <c r="Q183" s="139"/>
      <c r="R183" s="136"/>
      <c r="S183" s="136"/>
      <c r="T183" s="136"/>
      <c r="U183" s="136"/>
      <c r="V183" s="136"/>
    </row>
    <row r="184" spans="1:22" ht="12" customHeight="1">
      <c r="A184" s="108" t="s">
        <v>22</v>
      </c>
      <c r="B184" s="136">
        <f t="shared" ref="B184:T184" si="249">B111/$Q111*100</f>
        <v>89.875904364908237</v>
      </c>
      <c r="C184" s="136">
        <f t="shared" si="249"/>
        <v>90.067557855397439</v>
      </c>
      <c r="D184" s="136">
        <f t="shared" si="249"/>
        <v>91.385175602510657</v>
      </c>
      <c r="E184" s="136">
        <f t="shared" si="249"/>
        <v>89.636337501796746</v>
      </c>
      <c r="F184" s="136">
        <f t="shared" si="249"/>
        <v>90.53710890709597</v>
      </c>
      <c r="G184" s="136">
        <f t="shared" si="249"/>
        <v>90.613770303291659</v>
      </c>
      <c r="H184" s="136">
        <f t="shared" si="249"/>
        <v>89.142829763787063</v>
      </c>
      <c r="I184" s="136">
        <f t="shared" si="249"/>
        <v>92.238033635187577</v>
      </c>
      <c r="J184" s="136">
        <f t="shared" si="249"/>
        <v>91.337262229888367</v>
      </c>
      <c r="K184" s="136">
        <f t="shared" si="249"/>
        <v>90.297542043984478</v>
      </c>
      <c r="L184" s="136">
        <f t="shared" si="249"/>
        <v>89.770494945139191</v>
      </c>
      <c r="M184" s="136">
        <f t="shared" si="249"/>
        <v>94.322265344257588</v>
      </c>
      <c r="N184" s="136">
        <f t="shared" si="249"/>
        <v>96.14297350390494</v>
      </c>
      <c r="O184" s="136">
        <f t="shared" si="249"/>
        <v>97.192276364333281</v>
      </c>
      <c r="P184" s="136">
        <f t="shared" si="249"/>
        <v>94.638493603564754</v>
      </c>
      <c r="Q184" s="139">
        <f t="shared" si="249"/>
        <v>100</v>
      </c>
      <c r="R184" s="136">
        <f t="shared" si="249"/>
        <v>96.804178046092659</v>
      </c>
      <c r="S184" s="136">
        <f t="shared" si="249"/>
        <v>98.730295625509086</v>
      </c>
      <c r="T184" s="136">
        <f t="shared" si="249"/>
        <v>100.87202338172585</v>
      </c>
      <c r="U184" s="136">
        <f t="shared" ref="U184:V184" si="250">U111/$Q111*100</f>
        <v>99.765224474150742</v>
      </c>
      <c r="V184" s="136">
        <f t="shared" si="250"/>
        <v>101.99798763834987</v>
      </c>
    </row>
    <row r="185" spans="1:22" ht="12" customHeight="1">
      <c r="A185" s="108" t="s">
        <v>23</v>
      </c>
      <c r="B185" s="136">
        <f t="shared" ref="B185:T185" si="251">B112/$Q112*100</f>
        <v>77.12571196094386</v>
      </c>
      <c r="C185" s="136">
        <f t="shared" si="251"/>
        <v>76.235760781122863</v>
      </c>
      <c r="D185" s="136">
        <f t="shared" si="251"/>
        <v>77.069772172497963</v>
      </c>
      <c r="E185" s="136">
        <f t="shared" si="251"/>
        <v>74.262611879576895</v>
      </c>
      <c r="F185" s="136">
        <f t="shared" si="251"/>
        <v>71.023189585028476</v>
      </c>
      <c r="G185" s="136">
        <f t="shared" si="251"/>
        <v>71.836859235150527</v>
      </c>
      <c r="H185" s="136">
        <f t="shared" si="251"/>
        <v>75.44243287225386</v>
      </c>
      <c r="I185" s="136">
        <f t="shared" si="251"/>
        <v>76.591741253051254</v>
      </c>
      <c r="J185" s="136">
        <f t="shared" si="251"/>
        <v>75.991659886086254</v>
      </c>
      <c r="K185" s="136">
        <f t="shared" si="251"/>
        <v>75.401749389747764</v>
      </c>
      <c r="L185" s="136">
        <f t="shared" si="251"/>
        <v>81.041497152156225</v>
      </c>
      <c r="M185" s="136">
        <f t="shared" si="251"/>
        <v>79.948128559804715</v>
      </c>
      <c r="N185" s="136">
        <f t="shared" si="251"/>
        <v>78.910699755899103</v>
      </c>
      <c r="O185" s="136">
        <f t="shared" si="251"/>
        <v>81.031326281529701</v>
      </c>
      <c r="P185" s="136">
        <f t="shared" si="251"/>
        <v>97.955655004068348</v>
      </c>
      <c r="Q185" s="139">
        <f t="shared" si="251"/>
        <v>100</v>
      </c>
      <c r="R185" s="136">
        <f t="shared" si="251"/>
        <v>101.58665581773801</v>
      </c>
      <c r="S185" s="136">
        <f t="shared" si="251"/>
        <v>108.05532953620829</v>
      </c>
      <c r="T185" s="136">
        <f t="shared" si="251"/>
        <v>106.42290480065093</v>
      </c>
      <c r="U185" s="136">
        <f t="shared" ref="U185:V185" si="252">U112/$Q112*100</f>
        <v>106.99247355573638</v>
      </c>
      <c r="V185" s="136">
        <f t="shared" si="252"/>
        <v>111.39646053702197</v>
      </c>
    </row>
    <row r="186" spans="1:22" ht="12" customHeight="1">
      <c r="A186" s="108" t="s">
        <v>24</v>
      </c>
      <c r="B186" s="136">
        <f t="shared" ref="B186:T186" si="253">B113/$Q113*100</f>
        <v>83.546906378502442</v>
      </c>
      <c r="C186" s="136">
        <f t="shared" si="253"/>
        <v>83.422587740269677</v>
      </c>
      <c r="D186" s="136">
        <f t="shared" si="253"/>
        <v>84.670555608683173</v>
      </c>
      <c r="E186" s="136">
        <f t="shared" si="253"/>
        <v>83.130917089031271</v>
      </c>
      <c r="F186" s="136">
        <f t="shared" si="253"/>
        <v>83.852921487998472</v>
      </c>
      <c r="G186" s="136">
        <f t="shared" si="253"/>
        <v>85.406904465908013</v>
      </c>
      <c r="H186" s="136">
        <f t="shared" si="253"/>
        <v>84.096777278378127</v>
      </c>
      <c r="I186" s="136">
        <f t="shared" si="253"/>
        <v>85.88027158840967</v>
      </c>
      <c r="J186" s="136">
        <f t="shared" si="253"/>
        <v>87.902840202735007</v>
      </c>
      <c r="K186" s="136">
        <f t="shared" si="253"/>
        <v>88.514870421727082</v>
      </c>
      <c r="L186" s="136">
        <f t="shared" si="253"/>
        <v>90.52309457779478</v>
      </c>
      <c r="M186" s="136">
        <f t="shared" si="253"/>
        <v>94.386535335182174</v>
      </c>
      <c r="N186" s="136">
        <f t="shared" si="253"/>
        <v>95.71578846705556</v>
      </c>
      <c r="O186" s="136">
        <f t="shared" si="253"/>
        <v>98.642057951611363</v>
      </c>
      <c r="P186" s="136">
        <f t="shared" si="253"/>
        <v>100.58812278856269</v>
      </c>
      <c r="Q186" s="139">
        <f t="shared" si="253"/>
        <v>100</v>
      </c>
      <c r="R186" s="136">
        <f t="shared" si="253"/>
        <v>103.17968824710719</v>
      </c>
      <c r="S186" s="136">
        <f t="shared" si="253"/>
        <v>106.78014726977145</v>
      </c>
      <c r="T186" s="136">
        <f t="shared" si="253"/>
        <v>107.75557043129005</v>
      </c>
      <c r="U186" s="136">
        <f t="shared" ref="U186:V186" si="254">U113/$Q113*100</f>
        <v>107.99464473558382</v>
      </c>
      <c r="V186" s="136">
        <f t="shared" si="254"/>
        <v>107.43042937745051</v>
      </c>
    </row>
    <row r="187" spans="1:22" ht="12" customHeight="1">
      <c r="A187" s="108" t="s">
        <v>25</v>
      </c>
      <c r="B187" s="136">
        <f t="shared" ref="B187:T187" si="255">B114/$Q114*100</f>
        <v>87.836350905271573</v>
      </c>
      <c r="C187" s="136">
        <f t="shared" si="255"/>
        <v>88.41652495748724</v>
      </c>
      <c r="D187" s="136">
        <f t="shared" si="255"/>
        <v>89.101730519155737</v>
      </c>
      <c r="E187" s="136">
        <f t="shared" si="255"/>
        <v>88.131439431829548</v>
      </c>
      <c r="F187" s="136">
        <f t="shared" si="255"/>
        <v>88.021406421926571</v>
      </c>
      <c r="G187" s="136">
        <f t="shared" si="255"/>
        <v>87.891367410223069</v>
      </c>
      <c r="H187" s="136">
        <f t="shared" si="255"/>
        <v>87.63128938681605</v>
      </c>
      <c r="I187" s="136">
        <f t="shared" si="255"/>
        <v>89.541862558767633</v>
      </c>
      <c r="J187" s="136">
        <f t="shared" si="255"/>
        <v>87.466239871961591</v>
      </c>
      <c r="K187" s="136">
        <f t="shared" si="255"/>
        <v>87.201160348104438</v>
      </c>
      <c r="L187" s="136">
        <f t="shared" si="255"/>
        <v>88.591577473241983</v>
      </c>
      <c r="M187" s="136">
        <f t="shared" si="255"/>
        <v>91.667500250075022</v>
      </c>
      <c r="N187" s="136">
        <f t="shared" si="255"/>
        <v>94.343302990897271</v>
      </c>
      <c r="O187" s="136">
        <f t="shared" si="255"/>
        <v>95.203561068320496</v>
      </c>
      <c r="P187" s="136">
        <f t="shared" si="255"/>
        <v>96.448934680404122</v>
      </c>
      <c r="Q187" s="139">
        <f t="shared" si="255"/>
        <v>100</v>
      </c>
      <c r="R187" s="136">
        <f t="shared" si="255"/>
        <v>102.06061818545564</v>
      </c>
      <c r="S187" s="136">
        <f t="shared" si="255"/>
        <v>103.20596178853656</v>
      </c>
      <c r="T187" s="136">
        <f t="shared" si="255"/>
        <v>103.110933279984</v>
      </c>
      <c r="U187" s="136">
        <f t="shared" ref="U187:V187" si="256">U114/$Q114*100</f>
        <v>102.68080424127237</v>
      </c>
      <c r="V187" s="136">
        <f t="shared" si="256"/>
        <v>102.30569170751225</v>
      </c>
    </row>
    <row r="188" spans="1:22" ht="12" customHeight="1">
      <c r="A188" s="108" t="s">
        <v>26</v>
      </c>
      <c r="B188" s="136">
        <f t="shared" ref="B188:T188" si="257">B115/$Q115*100</f>
        <v>85.564236560252496</v>
      </c>
      <c r="C188" s="136">
        <f t="shared" si="257"/>
        <v>86.040254566150978</v>
      </c>
      <c r="D188" s="136">
        <f t="shared" si="257"/>
        <v>87.188906710819055</v>
      </c>
      <c r="E188" s="136">
        <f t="shared" si="257"/>
        <v>85.248615925906762</v>
      </c>
      <c r="F188" s="136">
        <f t="shared" si="257"/>
        <v>84.989910487918451</v>
      </c>
      <c r="G188" s="136">
        <f t="shared" si="257"/>
        <v>86.376571635535782</v>
      </c>
      <c r="H188" s="136">
        <f t="shared" si="257"/>
        <v>84.87090598644383</v>
      </c>
      <c r="I188" s="136">
        <f t="shared" si="257"/>
        <v>86.319656439178345</v>
      </c>
      <c r="J188" s="136">
        <f t="shared" si="257"/>
        <v>86.630102964764319</v>
      </c>
      <c r="K188" s="136">
        <f t="shared" si="257"/>
        <v>87.095772753143279</v>
      </c>
      <c r="L188" s="136">
        <f t="shared" si="257"/>
        <v>87.680447042996846</v>
      </c>
      <c r="M188" s="136">
        <f t="shared" si="257"/>
        <v>92.921819216639932</v>
      </c>
      <c r="N188" s="136">
        <f t="shared" si="257"/>
        <v>94.525792932167434</v>
      </c>
      <c r="O188" s="136">
        <f t="shared" si="257"/>
        <v>97.205981269726294</v>
      </c>
      <c r="P188" s="136">
        <f t="shared" si="257"/>
        <v>100.53810731101566</v>
      </c>
      <c r="Q188" s="139">
        <f t="shared" si="257"/>
        <v>100</v>
      </c>
      <c r="R188" s="136">
        <f t="shared" si="257"/>
        <v>101.95581311119159</v>
      </c>
      <c r="S188" s="136">
        <f t="shared" si="257"/>
        <v>102.95959021058623</v>
      </c>
      <c r="T188" s="136">
        <f t="shared" si="257"/>
        <v>102.06446939514669</v>
      </c>
      <c r="U188" s="136">
        <f t="shared" ref="U188:V188" si="258">U115/$Q115*100</f>
        <v>103.70983598075232</v>
      </c>
      <c r="V188" s="136">
        <f t="shared" si="258"/>
        <v>104.13411289905315</v>
      </c>
    </row>
    <row r="189" spans="1:22" ht="12" customHeight="1">
      <c r="A189" s="108" t="s">
        <v>27</v>
      </c>
      <c r="B189" s="136">
        <f t="shared" ref="B189:T189" si="259">B116/$Q116*100</f>
        <v>92.345354040536989</v>
      </c>
      <c r="C189" s="136">
        <f t="shared" si="259"/>
        <v>92.761252961305601</v>
      </c>
      <c r="D189" s="136">
        <f t="shared" si="259"/>
        <v>92.966570150039487</v>
      </c>
      <c r="E189" s="136">
        <f t="shared" si="259"/>
        <v>90.829165569886811</v>
      </c>
      <c r="F189" s="136">
        <f t="shared" si="259"/>
        <v>90.155304027375621</v>
      </c>
      <c r="G189" s="136">
        <f t="shared" si="259"/>
        <v>91.329297183469336</v>
      </c>
      <c r="H189" s="136">
        <f t="shared" si="259"/>
        <v>91.208212687549349</v>
      </c>
      <c r="I189" s="136">
        <f t="shared" si="259"/>
        <v>92.798104764411676</v>
      </c>
      <c r="J189" s="136">
        <f t="shared" si="259"/>
        <v>95.856804422216371</v>
      </c>
      <c r="K189" s="136">
        <f t="shared" si="259"/>
        <v>92.650697551987363</v>
      </c>
      <c r="L189" s="136">
        <f t="shared" si="259"/>
        <v>93.340352724401157</v>
      </c>
      <c r="M189" s="136">
        <f t="shared" si="259"/>
        <v>102.62174256383258</v>
      </c>
      <c r="N189" s="136">
        <f t="shared" si="259"/>
        <v>98.926033166622801</v>
      </c>
      <c r="O189" s="136">
        <f t="shared" si="259"/>
        <v>99.005001316135818</v>
      </c>
      <c r="P189" s="136">
        <f t="shared" si="259"/>
        <v>96.535930508028429</v>
      </c>
      <c r="Q189" s="139">
        <f t="shared" si="259"/>
        <v>100</v>
      </c>
      <c r="R189" s="136">
        <f t="shared" si="259"/>
        <v>100.13161358252172</v>
      </c>
      <c r="S189" s="136">
        <f t="shared" si="259"/>
        <v>97.888918136351677</v>
      </c>
      <c r="T189" s="136">
        <f t="shared" si="259"/>
        <v>110.55014477494079</v>
      </c>
      <c r="U189" s="136">
        <f t="shared" ref="U189:V189" si="260">U116/$Q116*100</f>
        <v>108.63385101342458</v>
      </c>
      <c r="V189" s="136">
        <f t="shared" si="260"/>
        <v>112.04001052908662</v>
      </c>
    </row>
    <row r="190" spans="1:22" ht="12" customHeight="1">
      <c r="A190" s="108" t="s">
        <v>28</v>
      </c>
      <c r="B190" s="136">
        <f t="shared" ref="B190:T190" si="261">B117/$Q117*100</f>
        <v>79.60966931770615</v>
      </c>
      <c r="C190" s="136">
        <f t="shared" si="261"/>
        <v>78.401004604437006</v>
      </c>
      <c r="D190" s="136">
        <f t="shared" si="261"/>
        <v>81.440979489326082</v>
      </c>
      <c r="E190" s="136">
        <f t="shared" si="261"/>
        <v>78.898074508162409</v>
      </c>
      <c r="F190" s="136">
        <f t="shared" si="261"/>
        <v>77.678945165341148</v>
      </c>
      <c r="G190" s="136">
        <f t="shared" si="261"/>
        <v>79.12306404353285</v>
      </c>
      <c r="H190" s="136">
        <f t="shared" si="261"/>
        <v>77.385935537881949</v>
      </c>
      <c r="I190" s="136">
        <f t="shared" si="261"/>
        <v>81.51946421096693</v>
      </c>
      <c r="J190" s="136">
        <f t="shared" si="261"/>
        <v>82.707199665131853</v>
      </c>
      <c r="K190" s="136">
        <f t="shared" si="261"/>
        <v>83.146714106320644</v>
      </c>
      <c r="L190" s="136">
        <f t="shared" si="261"/>
        <v>86.186688991209721</v>
      </c>
      <c r="M190" s="136">
        <f t="shared" si="261"/>
        <v>88.180200920887401</v>
      </c>
      <c r="N190" s="136">
        <f t="shared" si="261"/>
        <v>86.338426119715365</v>
      </c>
      <c r="O190" s="136">
        <f t="shared" si="261"/>
        <v>89.964420259522811</v>
      </c>
      <c r="P190" s="136">
        <f t="shared" si="261"/>
        <v>93.459606529928834</v>
      </c>
      <c r="Q190" s="139">
        <f t="shared" si="261"/>
        <v>100</v>
      </c>
      <c r="R190" s="136">
        <f t="shared" si="261"/>
        <v>103.41146923398912</v>
      </c>
      <c r="S190" s="136">
        <f t="shared" si="261"/>
        <v>106.76538300544161</v>
      </c>
      <c r="T190" s="136">
        <f t="shared" si="261"/>
        <v>109.80012557555463</v>
      </c>
      <c r="U190" s="136">
        <f t="shared" ref="U190:V190" si="262">U117/$Q117*100</f>
        <v>113.5569275847635</v>
      </c>
      <c r="V190" s="136">
        <f t="shared" si="262"/>
        <v>112.92381749686061</v>
      </c>
    </row>
    <row r="191" spans="1:22" ht="12" customHeight="1">
      <c r="A191" s="108" t="s">
        <v>29</v>
      </c>
      <c r="B191" s="136">
        <f t="shared" ref="B191:T191" si="263">B118/$Q118*100</f>
        <v>87.67551476060531</v>
      </c>
      <c r="C191" s="136">
        <f t="shared" si="263"/>
        <v>87.382783428429661</v>
      </c>
      <c r="D191" s="136">
        <f t="shared" si="263"/>
        <v>88.861324733316792</v>
      </c>
      <c r="E191" s="136">
        <f t="shared" si="263"/>
        <v>87.536591416521958</v>
      </c>
      <c r="F191" s="136">
        <f t="shared" si="263"/>
        <v>87.387744976432643</v>
      </c>
      <c r="G191" s="136">
        <f t="shared" si="263"/>
        <v>87.883899776730345</v>
      </c>
      <c r="H191" s="136">
        <f t="shared" si="263"/>
        <v>86.946167204167708</v>
      </c>
      <c r="I191" s="136">
        <f t="shared" si="263"/>
        <v>87.794591912676751</v>
      </c>
      <c r="J191" s="136">
        <f t="shared" si="263"/>
        <v>89.744480277846677</v>
      </c>
      <c r="K191" s="136">
        <f t="shared" si="263"/>
        <v>89.312825601587704</v>
      </c>
      <c r="L191" s="136">
        <f t="shared" si="263"/>
        <v>89.258248573554951</v>
      </c>
      <c r="M191" s="136">
        <f t="shared" si="263"/>
        <v>93.440833540064503</v>
      </c>
      <c r="N191" s="136">
        <f t="shared" si="263"/>
        <v>94.105680972463418</v>
      </c>
      <c r="O191" s="136">
        <f t="shared" si="263"/>
        <v>98.352766063011671</v>
      </c>
      <c r="P191" s="136">
        <f t="shared" si="263"/>
        <v>99.667576283800543</v>
      </c>
      <c r="Q191" s="139">
        <f t="shared" si="263"/>
        <v>100</v>
      </c>
      <c r="R191" s="136">
        <f t="shared" si="263"/>
        <v>103.27462168196477</v>
      </c>
      <c r="S191" s="136">
        <f t="shared" si="263"/>
        <v>105.06077896303647</v>
      </c>
      <c r="T191" s="136">
        <f t="shared" si="263"/>
        <v>105.11535599106921</v>
      </c>
      <c r="U191" s="136">
        <f t="shared" ref="U191:V191" si="264">U118/$Q118*100</f>
        <v>107.59612999255768</v>
      </c>
      <c r="V191" s="136">
        <f t="shared" si="264"/>
        <v>109.6353262217812</v>
      </c>
    </row>
    <row r="192" spans="1:22" ht="12" customHeight="1">
      <c r="A192" s="108" t="s">
        <v>30</v>
      </c>
      <c r="B192" s="136">
        <f t="shared" ref="B192:T192" si="265">B119/$Q119*100</f>
        <v>89.890433661725439</v>
      </c>
      <c r="C192" s="136">
        <f t="shared" si="265"/>
        <v>89.789153853236343</v>
      </c>
      <c r="D192" s="136">
        <f t="shared" si="265"/>
        <v>91.62139766135715</v>
      </c>
      <c r="E192" s="136">
        <f t="shared" si="265"/>
        <v>90.360003682902118</v>
      </c>
      <c r="F192" s="136">
        <f t="shared" si="265"/>
        <v>89.112420587422889</v>
      </c>
      <c r="G192" s="136">
        <f t="shared" si="265"/>
        <v>89.333394715035453</v>
      </c>
      <c r="H192" s="136">
        <f t="shared" si="265"/>
        <v>88.237731332289854</v>
      </c>
      <c r="I192" s="136">
        <f t="shared" si="265"/>
        <v>89.351809225669825</v>
      </c>
      <c r="J192" s="136">
        <f t="shared" si="265"/>
        <v>90.56256329988031</v>
      </c>
      <c r="K192" s="136">
        <f t="shared" si="265"/>
        <v>86.990148236810612</v>
      </c>
      <c r="L192" s="136">
        <f t="shared" si="265"/>
        <v>90.208083970168502</v>
      </c>
      <c r="M192" s="136">
        <f t="shared" si="265"/>
        <v>99.719178712825709</v>
      </c>
      <c r="N192" s="136">
        <f t="shared" si="265"/>
        <v>99.111499861891176</v>
      </c>
      <c r="O192" s="136">
        <f t="shared" si="265"/>
        <v>97.270048798453175</v>
      </c>
      <c r="P192" s="136">
        <f t="shared" si="265"/>
        <v>99.852683914924953</v>
      </c>
      <c r="Q192" s="139">
        <f t="shared" si="265"/>
        <v>100</v>
      </c>
      <c r="R192" s="136">
        <f t="shared" si="265"/>
        <v>103.2087284780407</v>
      </c>
      <c r="S192" s="136">
        <f t="shared" si="265"/>
        <v>103.32381916950557</v>
      </c>
      <c r="T192" s="136">
        <f t="shared" si="265"/>
        <v>105.34481171162878</v>
      </c>
      <c r="U192" s="136">
        <f t="shared" ref="U192:V192" si="266">U119/$Q119*100</f>
        <v>109.58014915753613</v>
      </c>
      <c r="V192" s="136">
        <f t="shared" si="266"/>
        <v>108.0425375195654</v>
      </c>
    </row>
    <row r="193" spans="1:22" ht="12" customHeight="1">
      <c r="A193" s="108" t="s">
        <v>31</v>
      </c>
      <c r="B193" s="136">
        <f t="shared" ref="B193:T193" si="267">B120/$Q120*100</f>
        <v>90.316004077471973</v>
      </c>
      <c r="C193" s="136">
        <f t="shared" si="267"/>
        <v>87.869520897043827</v>
      </c>
      <c r="D193" s="136">
        <f t="shared" si="267"/>
        <v>88.118699739494843</v>
      </c>
      <c r="E193" s="136">
        <f t="shared" si="267"/>
        <v>83.491901687620341</v>
      </c>
      <c r="F193" s="136">
        <f t="shared" si="267"/>
        <v>78.191188130026049</v>
      </c>
      <c r="G193" s="136">
        <f t="shared" si="267"/>
        <v>81.203986861479223</v>
      </c>
      <c r="H193" s="136">
        <f t="shared" si="267"/>
        <v>81.702344546381241</v>
      </c>
      <c r="I193" s="136">
        <f t="shared" si="267"/>
        <v>86.674595084381011</v>
      </c>
      <c r="J193" s="136">
        <f t="shared" si="267"/>
        <v>89.228678219503905</v>
      </c>
      <c r="K193" s="136">
        <f t="shared" si="267"/>
        <v>89.234341375014154</v>
      </c>
      <c r="L193" s="136">
        <f t="shared" si="267"/>
        <v>93.776192094234915</v>
      </c>
      <c r="M193" s="136">
        <f t="shared" si="267"/>
        <v>93.991392003624412</v>
      </c>
      <c r="N193" s="136">
        <f t="shared" si="267"/>
        <v>90.304677766451462</v>
      </c>
      <c r="O193" s="136">
        <f t="shared" si="267"/>
        <v>90.259372522369461</v>
      </c>
      <c r="P193" s="136">
        <f t="shared" si="267"/>
        <v>94.942802129346475</v>
      </c>
      <c r="Q193" s="139">
        <f t="shared" si="267"/>
        <v>100</v>
      </c>
      <c r="R193" s="136">
        <f t="shared" si="267"/>
        <v>100.84947332653755</v>
      </c>
      <c r="S193" s="136">
        <f t="shared" si="267"/>
        <v>96.919243402423831</v>
      </c>
      <c r="T193" s="136">
        <f t="shared" si="267"/>
        <v>97.864990372635631</v>
      </c>
      <c r="U193" s="136">
        <f t="shared" ref="U193:V193" si="268">U120/$Q120*100</f>
        <v>101.81787291879034</v>
      </c>
      <c r="V193" s="136">
        <f t="shared" si="268"/>
        <v>100.80983123796578</v>
      </c>
    </row>
    <row r="194" spans="1:22" ht="12" customHeight="1">
      <c r="A194" s="108" t="s">
        <v>32</v>
      </c>
      <c r="B194" s="136">
        <f t="shared" ref="B194:T194" si="269">B121/$Q121*100</f>
        <v>82.919772029811483</v>
      </c>
      <c r="C194" s="136">
        <f t="shared" si="269"/>
        <v>83.064445418676016</v>
      </c>
      <c r="D194" s="136">
        <f t="shared" si="269"/>
        <v>85.050416483998248</v>
      </c>
      <c r="E194" s="136">
        <f t="shared" si="269"/>
        <v>83.713283647523014</v>
      </c>
      <c r="F194" s="136">
        <f t="shared" si="269"/>
        <v>82.840859272249006</v>
      </c>
      <c r="G194" s="136">
        <f t="shared" si="269"/>
        <v>84.072775098640946</v>
      </c>
      <c r="H194" s="136">
        <f t="shared" si="269"/>
        <v>83.537921964050852</v>
      </c>
      <c r="I194" s="136">
        <f t="shared" si="269"/>
        <v>84.804910127137219</v>
      </c>
      <c r="J194" s="136">
        <f t="shared" si="269"/>
        <v>86.935554581323984</v>
      </c>
      <c r="K194" s="136">
        <f t="shared" si="269"/>
        <v>87.352038579570362</v>
      </c>
      <c r="L194" s="136">
        <f t="shared" si="269"/>
        <v>88.680403331871986</v>
      </c>
      <c r="M194" s="136">
        <f t="shared" si="269"/>
        <v>93.419552827707136</v>
      </c>
      <c r="N194" s="136">
        <f t="shared" si="269"/>
        <v>94.800526085050421</v>
      </c>
      <c r="O194" s="136">
        <f t="shared" si="269"/>
        <v>96.852257781674695</v>
      </c>
      <c r="P194" s="136">
        <f t="shared" si="269"/>
        <v>98.671635247698376</v>
      </c>
      <c r="Q194" s="139">
        <f t="shared" si="269"/>
        <v>100</v>
      </c>
      <c r="R194" s="136">
        <f t="shared" si="269"/>
        <v>101.78430512932923</v>
      </c>
      <c r="S194" s="136">
        <f t="shared" si="269"/>
        <v>104.63831652783865</v>
      </c>
      <c r="T194" s="136">
        <f t="shared" si="269"/>
        <v>104.26567295046031</v>
      </c>
      <c r="U194" s="136">
        <f t="shared" ref="U194:V194" si="270">U121/$Q121*100</f>
        <v>104.67777290661991</v>
      </c>
      <c r="V194" s="136">
        <f t="shared" si="270"/>
        <v>105.29592284085926</v>
      </c>
    </row>
    <row r="195" spans="1:22" ht="12" customHeight="1">
      <c r="A195" s="108" t="s">
        <v>33</v>
      </c>
      <c r="B195" s="136">
        <f t="shared" ref="B195:T195" si="271">B122/$Q122*100</f>
        <v>108.14794020633028</v>
      </c>
      <c r="C195" s="136">
        <f t="shared" si="271"/>
        <v>108.06372377008913</v>
      </c>
      <c r="D195" s="136">
        <f t="shared" si="271"/>
        <v>111.699066601165</v>
      </c>
      <c r="E195" s="136">
        <f t="shared" si="271"/>
        <v>108.60411256930311</v>
      </c>
      <c r="F195" s="136">
        <f t="shared" si="271"/>
        <v>108.077759842796</v>
      </c>
      <c r="G195" s="136">
        <f t="shared" si="271"/>
        <v>107.40402835286686</v>
      </c>
      <c r="H195" s="136">
        <f t="shared" si="271"/>
        <v>105.6284651554495</v>
      </c>
      <c r="I195" s="136">
        <f t="shared" si="271"/>
        <v>109.48838514983508</v>
      </c>
      <c r="J195" s="136">
        <f t="shared" si="271"/>
        <v>111.51659765597586</v>
      </c>
      <c r="K195" s="136">
        <f t="shared" si="271"/>
        <v>110.76566776615904</v>
      </c>
      <c r="L195" s="136">
        <f t="shared" si="271"/>
        <v>115.76952768615341</v>
      </c>
      <c r="M195" s="136">
        <f t="shared" si="271"/>
        <v>103.22829672257703</v>
      </c>
      <c r="N195" s="136">
        <f t="shared" si="271"/>
        <v>98.470068074952636</v>
      </c>
      <c r="O195" s="136">
        <f t="shared" si="271"/>
        <v>94.392588953610783</v>
      </c>
      <c r="P195" s="136">
        <f t="shared" si="271"/>
        <v>99.705242473156005</v>
      </c>
      <c r="Q195" s="139">
        <f t="shared" si="271"/>
        <v>100</v>
      </c>
      <c r="R195" s="136">
        <f t="shared" si="271"/>
        <v>109.6919082040845</v>
      </c>
      <c r="S195" s="136">
        <f t="shared" si="271"/>
        <v>109.34802442276651</v>
      </c>
      <c r="T195" s="136">
        <f t="shared" si="271"/>
        <v>110.47792827566848</v>
      </c>
      <c r="U195" s="136">
        <f t="shared" ref="U195:V195" si="272">U122/$Q122*100</f>
        <v>113.22899852621238</v>
      </c>
      <c r="V195" s="136">
        <f t="shared" si="272"/>
        <v>113.58691838023719</v>
      </c>
    </row>
    <row r="196" spans="1:22" ht="12" customHeight="1">
      <c r="A196" s="108" t="s">
        <v>34</v>
      </c>
      <c r="B196" s="136">
        <f t="shared" ref="B196:T196" si="273">B123/$Q123*100</f>
        <v>80.198780212333403</v>
      </c>
      <c r="C196" s="136">
        <f t="shared" si="273"/>
        <v>80.957759204879153</v>
      </c>
      <c r="D196" s="136">
        <f t="shared" si="273"/>
        <v>82.864242150440475</v>
      </c>
      <c r="E196" s="136">
        <f t="shared" si="273"/>
        <v>82.010390783826509</v>
      </c>
      <c r="F196" s="136">
        <f t="shared" si="273"/>
        <v>82.109780889993218</v>
      </c>
      <c r="G196" s="136">
        <f t="shared" si="273"/>
        <v>82.254348317144803</v>
      </c>
      <c r="H196" s="136">
        <f t="shared" si="273"/>
        <v>81.870341088773429</v>
      </c>
      <c r="I196" s="136">
        <f t="shared" si="273"/>
        <v>82.995256381296585</v>
      </c>
      <c r="J196" s="136">
        <f t="shared" si="273"/>
        <v>84.770725096001811</v>
      </c>
      <c r="K196" s="136">
        <f t="shared" si="273"/>
        <v>85.403207589789915</v>
      </c>
      <c r="L196" s="136">
        <f t="shared" si="273"/>
        <v>85.145696860176187</v>
      </c>
      <c r="M196" s="136">
        <f t="shared" si="273"/>
        <v>90.399819290716067</v>
      </c>
      <c r="N196" s="136">
        <f t="shared" si="273"/>
        <v>91.5292523153377</v>
      </c>
      <c r="O196" s="136">
        <f t="shared" si="273"/>
        <v>94.985317370679923</v>
      </c>
      <c r="P196" s="136">
        <f t="shared" si="273"/>
        <v>97.71402755816581</v>
      </c>
      <c r="Q196" s="139">
        <f t="shared" si="273"/>
        <v>100</v>
      </c>
      <c r="R196" s="136">
        <f t="shared" si="273"/>
        <v>99.787666591371121</v>
      </c>
      <c r="S196" s="136">
        <f t="shared" si="273"/>
        <v>103.84459001581206</v>
      </c>
      <c r="T196" s="136">
        <f t="shared" si="273"/>
        <v>105.56132821323696</v>
      </c>
      <c r="U196" s="136">
        <f t="shared" ref="U196:V196" si="274">U123/$Q123*100</f>
        <v>106.93471877117686</v>
      </c>
      <c r="V196" s="136">
        <f t="shared" si="274"/>
        <v>105.23153377004743</v>
      </c>
    </row>
    <row r="197" spans="1:22" ht="12" customHeight="1">
      <c r="A197" s="108" t="s">
        <v>35</v>
      </c>
      <c r="B197" s="136">
        <f t="shared" ref="B197:T197" si="275">B124/$Q124*100</f>
        <v>87.326967883411754</v>
      </c>
      <c r="C197" s="136">
        <f t="shared" si="275"/>
        <v>87.372652930695779</v>
      </c>
      <c r="D197" s="136">
        <f t="shared" si="275"/>
        <v>89.053862670747861</v>
      </c>
      <c r="E197" s="136">
        <f t="shared" si="275"/>
        <v>87.125953675362055</v>
      </c>
      <c r="F197" s="136">
        <f t="shared" si="275"/>
        <v>86.929507972040753</v>
      </c>
      <c r="G197" s="136">
        <f t="shared" si="275"/>
        <v>87.770112842066794</v>
      </c>
      <c r="H197" s="136">
        <f t="shared" si="275"/>
        <v>85.696011695372107</v>
      </c>
      <c r="I197" s="136">
        <f t="shared" si="275"/>
        <v>86.806158344373884</v>
      </c>
      <c r="J197" s="136">
        <f t="shared" si="275"/>
        <v>87.071131618621223</v>
      </c>
      <c r="K197" s="136">
        <f t="shared" si="275"/>
        <v>87.564530129288684</v>
      </c>
      <c r="L197" s="136">
        <f t="shared" si="275"/>
        <v>90.506647174379822</v>
      </c>
      <c r="M197" s="136">
        <f t="shared" si="275"/>
        <v>92.69496093928457</v>
      </c>
      <c r="N197" s="136">
        <f t="shared" si="275"/>
        <v>94.239115537484579</v>
      </c>
      <c r="O197" s="136">
        <f t="shared" si="275"/>
        <v>95.262460596646719</v>
      </c>
      <c r="P197" s="136">
        <f t="shared" si="275"/>
        <v>97.08072547855086</v>
      </c>
      <c r="Q197" s="139">
        <f t="shared" si="275"/>
        <v>100</v>
      </c>
      <c r="R197" s="136">
        <f t="shared" si="275"/>
        <v>99.150258120517151</v>
      </c>
      <c r="S197" s="136">
        <f t="shared" si="275"/>
        <v>99.13198410160355</v>
      </c>
      <c r="T197" s="136">
        <f t="shared" si="275"/>
        <v>100.63045365251952</v>
      </c>
      <c r="U197" s="136">
        <f t="shared" ref="U197:V197" si="276">U124/$Q124*100</f>
        <v>102.08323815615149</v>
      </c>
      <c r="V197" s="136">
        <f t="shared" si="276"/>
        <v>102.55379414317693</v>
      </c>
    </row>
    <row r="198" spans="1:22" ht="12" customHeight="1">
      <c r="A198" s="72" t="s">
        <v>5</v>
      </c>
      <c r="B198" s="140">
        <f t="shared" ref="B198:T198" si="277">B125/$Q125*100</f>
        <v>87.936974364170638</v>
      </c>
      <c r="C198" s="140">
        <f t="shared" si="277"/>
        <v>87.632992197791054</v>
      </c>
      <c r="D198" s="140">
        <f t="shared" si="277"/>
        <v>88.99584557705947</v>
      </c>
      <c r="E198" s="140">
        <f t="shared" si="277"/>
        <v>86.954098692876684</v>
      </c>
      <c r="F198" s="140">
        <f t="shared" si="277"/>
        <v>85.96109028270341</v>
      </c>
      <c r="G198" s="140">
        <f t="shared" si="277"/>
        <v>86.756510284729956</v>
      </c>
      <c r="H198" s="140">
        <f t="shared" si="277"/>
        <v>86.254939710203672</v>
      </c>
      <c r="I198" s="140">
        <f t="shared" si="277"/>
        <v>88.266288377748509</v>
      </c>
      <c r="J198" s="140">
        <f t="shared" si="277"/>
        <v>89.26436315736143</v>
      </c>
      <c r="K198" s="140">
        <f t="shared" si="277"/>
        <v>88.539872327490116</v>
      </c>
      <c r="L198" s="140">
        <f t="shared" si="277"/>
        <v>90.840004053095541</v>
      </c>
      <c r="M198" s="140">
        <f t="shared" si="277"/>
        <v>94.199006991589826</v>
      </c>
      <c r="N198" s="140">
        <f t="shared" si="277"/>
        <v>93.687303678184207</v>
      </c>
      <c r="O198" s="140">
        <f t="shared" si="277"/>
        <v>94.619515655081571</v>
      </c>
      <c r="P198" s="140">
        <f t="shared" si="277"/>
        <v>98.247036173877802</v>
      </c>
      <c r="Q198" s="137">
        <f t="shared" si="277"/>
        <v>100</v>
      </c>
      <c r="R198" s="140">
        <f t="shared" si="277"/>
        <v>101.66176917620832</v>
      </c>
      <c r="S198" s="140">
        <f t="shared" si="277"/>
        <v>101.06900395176817</v>
      </c>
      <c r="T198" s="140">
        <f t="shared" si="277"/>
        <v>104.28108217651231</v>
      </c>
      <c r="U198" s="140">
        <f t="shared" ref="U198:V198" si="278">U125/$Q125*100</f>
        <v>105.89218765832405</v>
      </c>
      <c r="V198" s="140">
        <f t="shared" si="278"/>
        <v>106.37855912453136</v>
      </c>
    </row>
    <row r="199" spans="1:22" ht="12" customHeight="1">
      <c r="A199" s="110" t="s">
        <v>3</v>
      </c>
      <c r="B199" s="136">
        <f t="shared" ref="B199:T199" si="279">B126/$Q126*100</f>
        <v>97.203320631464337</v>
      </c>
      <c r="C199" s="136">
        <f t="shared" si="279"/>
        <v>97.284975503538377</v>
      </c>
      <c r="D199" s="136">
        <f t="shared" si="279"/>
        <v>99.442025040827431</v>
      </c>
      <c r="E199" s="136">
        <f t="shared" si="279"/>
        <v>99.462438758845934</v>
      </c>
      <c r="F199" s="136">
        <f t="shared" si="279"/>
        <v>100.10206859009254</v>
      </c>
      <c r="G199" s="136">
        <f t="shared" si="279"/>
        <v>97.747686445291237</v>
      </c>
      <c r="H199" s="136">
        <f t="shared" si="279"/>
        <v>101.99373979314099</v>
      </c>
      <c r="I199" s="136">
        <f t="shared" si="279"/>
        <v>106.73652694610777</v>
      </c>
      <c r="J199" s="136">
        <f t="shared" si="279"/>
        <v>107.75040827436038</v>
      </c>
      <c r="K199" s="136">
        <f t="shared" si="279"/>
        <v>94.059608056614039</v>
      </c>
      <c r="L199" s="136">
        <f t="shared" si="279"/>
        <v>93.998366902558516</v>
      </c>
      <c r="M199" s="136">
        <f t="shared" si="279"/>
        <v>106.34186173108328</v>
      </c>
      <c r="N199" s="136">
        <f t="shared" si="279"/>
        <v>101.578660860098</v>
      </c>
      <c r="O199" s="136">
        <f t="shared" si="279"/>
        <v>102.19107240065324</v>
      </c>
      <c r="P199" s="136">
        <f t="shared" si="279"/>
        <v>103.8786064235166</v>
      </c>
      <c r="Q199" s="139">
        <f t="shared" si="279"/>
        <v>100</v>
      </c>
      <c r="R199" s="136">
        <f t="shared" si="279"/>
        <v>91.371801850843767</v>
      </c>
      <c r="S199" s="136">
        <f t="shared" si="279"/>
        <v>68.195427327163856</v>
      </c>
      <c r="T199" s="136">
        <f t="shared" si="279"/>
        <v>101.95971692977682</v>
      </c>
      <c r="U199" s="136">
        <f t="shared" ref="U199:V199" si="280">U126/$Q126*100</f>
        <v>102.61976047904191</v>
      </c>
      <c r="V199" s="136">
        <f t="shared" si="280"/>
        <v>101.48339684267829</v>
      </c>
    </row>
    <row r="200" spans="1:22" ht="12" customHeight="1">
      <c r="A200" s="110" t="s">
        <v>4</v>
      </c>
      <c r="B200" s="136">
        <f t="shared" ref="B200:T200" si="281">B127/$Q127*100</f>
        <v>87.622444366303313</v>
      </c>
      <c r="C200" s="136">
        <f t="shared" si="281"/>
        <v>87.310996132013869</v>
      </c>
      <c r="D200" s="136">
        <f t="shared" si="281"/>
        <v>88.677349675993369</v>
      </c>
      <c r="E200" s="136">
        <f t="shared" si="281"/>
        <v>86.597679208318681</v>
      </c>
      <c r="F200" s="136">
        <f t="shared" si="281"/>
        <v>85.557843974481344</v>
      </c>
      <c r="G200" s="136">
        <f t="shared" si="281"/>
        <v>86.452001808409108</v>
      </c>
      <c r="H200" s="136">
        <f t="shared" si="281"/>
        <v>85.824081981212643</v>
      </c>
      <c r="I200" s="136">
        <f t="shared" si="281"/>
        <v>87.753051690360167</v>
      </c>
      <c r="J200" s="136">
        <f t="shared" si="281"/>
        <v>88.757723413874515</v>
      </c>
      <c r="K200" s="136">
        <f t="shared" si="281"/>
        <v>88.350831365851207</v>
      </c>
      <c r="L200" s="136">
        <f t="shared" si="281"/>
        <v>90.741950067815353</v>
      </c>
      <c r="M200" s="136">
        <f t="shared" si="281"/>
        <v>93.836338976239503</v>
      </c>
      <c r="N200" s="136">
        <f t="shared" si="281"/>
        <v>93.389260059275642</v>
      </c>
      <c r="O200" s="136">
        <f t="shared" si="281"/>
        <v>94.343698196614255</v>
      </c>
      <c r="P200" s="136">
        <f t="shared" si="281"/>
        <v>97.965539759883455</v>
      </c>
      <c r="Q200" s="139">
        <f t="shared" si="281"/>
        <v>100</v>
      </c>
      <c r="R200" s="136">
        <f t="shared" si="281"/>
        <v>101.99929672979353</v>
      </c>
      <c r="S200" s="136">
        <f t="shared" si="281"/>
        <v>103.02406188777817</v>
      </c>
      <c r="T200" s="136">
        <f t="shared" si="281"/>
        <v>104.38036871452252</v>
      </c>
      <c r="U200" s="136">
        <f t="shared" ref="U200:V200" si="282">U127/$Q127*100</f>
        <v>106.0029135479982</v>
      </c>
      <c r="V200" s="136">
        <f t="shared" si="282"/>
        <v>106.41985231325664</v>
      </c>
    </row>
    <row r="201" spans="1:22" ht="12" customHeight="1">
      <c r="A201" s="14"/>
      <c r="B201" s="158"/>
      <c r="C201" s="158"/>
      <c r="D201" s="158"/>
      <c r="E201" s="124"/>
      <c r="F201" s="124"/>
      <c r="G201" s="124"/>
      <c r="H201" s="124"/>
      <c r="I201" s="124"/>
      <c r="J201" s="124"/>
      <c r="K201" s="124"/>
      <c r="L201" s="124"/>
      <c r="M201" s="124"/>
    </row>
    <row r="202" spans="1:22" ht="12" customHeight="1">
      <c r="A202" s="154"/>
      <c r="B202" s="185" t="s">
        <v>71</v>
      </c>
      <c r="C202" s="185"/>
      <c r="D202" s="185"/>
      <c r="E202" s="185"/>
      <c r="F202" s="185"/>
      <c r="G202" s="185"/>
      <c r="H202" s="185"/>
      <c r="I202" s="185"/>
      <c r="J202" s="185"/>
      <c r="K202" s="185"/>
      <c r="L202" s="185"/>
      <c r="M202" s="185"/>
      <c r="N202" s="185"/>
      <c r="O202" s="185"/>
      <c r="P202" s="185"/>
      <c r="Q202" s="185"/>
      <c r="R202" s="185"/>
      <c r="S202" s="185"/>
      <c r="T202" s="185"/>
      <c r="U202" s="185"/>
      <c r="V202" s="185"/>
    </row>
    <row r="203" spans="1:22" ht="12" customHeight="1">
      <c r="A203" s="154"/>
      <c r="B203" s="184" t="s">
        <v>78</v>
      </c>
      <c r="C203" s="184"/>
      <c r="D203" s="184"/>
      <c r="E203" s="184"/>
      <c r="F203" s="184"/>
      <c r="G203" s="184"/>
      <c r="H203" s="184"/>
      <c r="I203" s="184"/>
      <c r="J203" s="184"/>
      <c r="K203" s="184"/>
      <c r="L203" s="184"/>
      <c r="M203" s="184"/>
      <c r="N203" s="184"/>
      <c r="O203" s="184"/>
      <c r="P203" s="184"/>
      <c r="Q203" s="184"/>
      <c r="R203" s="184"/>
      <c r="S203" s="184"/>
      <c r="T203" s="184"/>
      <c r="U203" s="184"/>
      <c r="V203" s="184"/>
    </row>
    <row r="204" spans="1:22" ht="12" customHeight="1">
      <c r="A204" s="108" t="s">
        <v>18</v>
      </c>
      <c r="B204" s="155">
        <v>25130</v>
      </c>
      <c r="C204" s="155">
        <v>25842</v>
      </c>
      <c r="D204" s="155">
        <v>26358</v>
      </c>
      <c r="E204" s="155">
        <v>26546</v>
      </c>
      <c r="F204" s="155">
        <v>27490</v>
      </c>
      <c r="G204" s="155">
        <v>28531</v>
      </c>
      <c r="H204" s="155">
        <v>28960</v>
      </c>
      <c r="I204" s="155">
        <v>30276</v>
      </c>
      <c r="J204" s="155">
        <v>31592</v>
      </c>
      <c r="K204" s="155">
        <v>30116</v>
      </c>
      <c r="L204" s="155">
        <v>31210</v>
      </c>
      <c r="M204" s="155">
        <v>33390</v>
      </c>
      <c r="N204" s="155">
        <v>33321</v>
      </c>
      <c r="O204" s="155">
        <v>34229</v>
      </c>
      <c r="P204" s="155">
        <v>35518</v>
      </c>
      <c r="Q204" s="155">
        <v>36697</v>
      </c>
      <c r="R204" s="155">
        <v>37474</v>
      </c>
      <c r="S204" s="155">
        <v>38918</v>
      </c>
      <c r="T204" s="155">
        <v>40179</v>
      </c>
      <c r="U204" s="155">
        <v>40725</v>
      </c>
      <c r="V204" s="155">
        <v>39816</v>
      </c>
    </row>
    <row r="205" spans="1:22" ht="12" customHeight="1">
      <c r="A205" s="108" t="s">
        <v>19</v>
      </c>
      <c r="B205" s="155">
        <v>24609</v>
      </c>
      <c r="C205" s="155">
        <v>25341</v>
      </c>
      <c r="D205" s="155">
        <v>25355</v>
      </c>
      <c r="E205" s="155">
        <v>26426</v>
      </c>
      <c r="F205" s="155">
        <v>28428</v>
      </c>
      <c r="G205" s="155">
        <v>27154</v>
      </c>
      <c r="H205" s="155">
        <v>27521</v>
      </c>
      <c r="I205" s="155">
        <v>27337</v>
      </c>
      <c r="J205" s="155">
        <v>28318</v>
      </c>
      <c r="K205" s="155">
        <v>29142</v>
      </c>
      <c r="L205" s="155">
        <v>29739</v>
      </c>
      <c r="M205" s="155">
        <v>30504</v>
      </c>
      <c r="N205" s="155">
        <v>31092</v>
      </c>
      <c r="O205" s="155">
        <v>32310</v>
      </c>
      <c r="P205" s="155">
        <v>33305</v>
      </c>
      <c r="Q205" s="155">
        <v>34519</v>
      </c>
      <c r="R205" s="155">
        <v>35050</v>
      </c>
      <c r="S205" s="155">
        <v>36797</v>
      </c>
      <c r="T205" s="155">
        <v>36719</v>
      </c>
      <c r="U205" s="155">
        <v>37185</v>
      </c>
      <c r="V205" s="155">
        <v>37492</v>
      </c>
    </row>
    <row r="206" spans="1:22" ht="12" customHeight="1">
      <c r="A206" s="108" t="s">
        <v>20</v>
      </c>
      <c r="B206" s="155">
        <v>21697</v>
      </c>
      <c r="C206" s="155">
        <v>22046</v>
      </c>
      <c r="D206" s="155">
        <v>22471</v>
      </c>
      <c r="E206" s="155">
        <v>22797</v>
      </c>
      <c r="F206" s="155">
        <v>22737</v>
      </c>
      <c r="G206" s="155">
        <v>22767</v>
      </c>
      <c r="H206" s="155">
        <v>23289</v>
      </c>
      <c r="I206" s="155">
        <v>23982</v>
      </c>
      <c r="J206" s="155">
        <v>24819</v>
      </c>
      <c r="K206" s="155">
        <v>27425</v>
      </c>
      <c r="L206" s="155">
        <v>27986</v>
      </c>
      <c r="M206" s="155">
        <v>28460</v>
      </c>
      <c r="N206" s="155">
        <v>28707</v>
      </c>
      <c r="O206" s="155">
        <v>28590</v>
      </c>
      <c r="P206" s="155">
        <v>29131</v>
      </c>
      <c r="Q206" s="155">
        <v>30240</v>
      </c>
      <c r="R206" s="155">
        <v>30741</v>
      </c>
      <c r="S206" s="155">
        <v>31133</v>
      </c>
      <c r="T206" s="155">
        <v>31977</v>
      </c>
      <c r="U206" s="155">
        <v>33181</v>
      </c>
      <c r="V206" s="155">
        <v>34364</v>
      </c>
    </row>
    <row r="207" spans="1:22" ht="12" customHeight="1">
      <c r="A207" s="108" t="s">
        <v>21</v>
      </c>
      <c r="B207" s="155">
        <v>24801</v>
      </c>
      <c r="C207" s="155">
        <v>25244</v>
      </c>
      <c r="D207" s="155">
        <v>26126</v>
      </c>
      <c r="E207" s="155">
        <v>27033</v>
      </c>
      <c r="F207" s="155">
        <v>26343</v>
      </c>
      <c r="G207" s="155">
        <v>26762</v>
      </c>
      <c r="H207" s="155">
        <v>27111</v>
      </c>
      <c r="I207" s="155">
        <v>28942</v>
      </c>
      <c r="J207" s="155">
        <v>29353</v>
      </c>
      <c r="K207" s="155">
        <v>29921</v>
      </c>
      <c r="L207" s="155">
        <v>31470</v>
      </c>
      <c r="M207" s="155">
        <v>32514</v>
      </c>
      <c r="N207" s="155">
        <v>33200</v>
      </c>
      <c r="O207" s="155">
        <v>32510</v>
      </c>
      <c r="P207" s="155">
        <v>33647</v>
      </c>
      <c r="Q207" s="155">
        <v>33879</v>
      </c>
      <c r="R207" s="155">
        <v>34837</v>
      </c>
      <c r="S207" s="155">
        <v>35581</v>
      </c>
      <c r="T207" s="155">
        <v>36762</v>
      </c>
      <c r="U207" s="155">
        <v>38531</v>
      </c>
      <c r="V207" s="155">
        <v>38624</v>
      </c>
    </row>
    <row r="208" spans="1:22" ht="12" customHeight="1">
      <c r="A208" s="108"/>
      <c r="B208" s="155"/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  <c r="M208" s="155"/>
      <c r="N208" s="155"/>
      <c r="O208" s="155"/>
      <c r="P208" s="155"/>
      <c r="Q208" s="155"/>
      <c r="R208" s="155"/>
      <c r="S208" s="155"/>
      <c r="T208" s="155"/>
      <c r="U208" s="155"/>
      <c r="V208" s="155"/>
    </row>
    <row r="209" spans="1:22" ht="12" customHeight="1">
      <c r="A209" s="108" t="s">
        <v>22</v>
      </c>
      <c r="B209" s="155">
        <v>20265</v>
      </c>
      <c r="C209" s="155">
        <v>20973</v>
      </c>
      <c r="D209" s="155">
        <v>21248</v>
      </c>
      <c r="E209" s="155">
        <v>21263</v>
      </c>
      <c r="F209" s="155">
        <v>21251</v>
      </c>
      <c r="G209" s="155">
        <v>21920</v>
      </c>
      <c r="H209" s="155">
        <v>22546</v>
      </c>
      <c r="I209" s="155">
        <v>22856</v>
      </c>
      <c r="J209" s="155">
        <v>23119</v>
      </c>
      <c r="K209" s="155">
        <v>23948</v>
      </c>
      <c r="L209" s="155">
        <v>25220</v>
      </c>
      <c r="M209" s="155">
        <v>26042</v>
      </c>
      <c r="N209" s="155">
        <v>25923</v>
      </c>
      <c r="O209" s="155">
        <v>26328</v>
      </c>
      <c r="P209" s="155">
        <v>27284</v>
      </c>
      <c r="Q209" s="155">
        <v>28428</v>
      </c>
      <c r="R209" s="155">
        <v>29090</v>
      </c>
      <c r="S209" s="155">
        <v>29529</v>
      </c>
      <c r="T209" s="155">
        <v>30330</v>
      </c>
      <c r="U209" s="155">
        <v>31720</v>
      </c>
      <c r="V209" s="155">
        <v>31500</v>
      </c>
    </row>
    <row r="210" spans="1:22" ht="12" customHeight="1">
      <c r="A210" s="108" t="s">
        <v>23</v>
      </c>
      <c r="B210" s="155">
        <v>21473</v>
      </c>
      <c r="C210" s="155">
        <v>22010</v>
      </c>
      <c r="D210" s="155">
        <v>22246</v>
      </c>
      <c r="E210" s="155">
        <v>22815</v>
      </c>
      <c r="F210" s="155">
        <v>23176</v>
      </c>
      <c r="G210" s="155">
        <v>23165</v>
      </c>
      <c r="H210" s="155">
        <v>23437</v>
      </c>
      <c r="I210" s="155">
        <v>24260</v>
      </c>
      <c r="J210" s="155">
        <v>24758</v>
      </c>
      <c r="K210" s="155">
        <v>25022</v>
      </c>
      <c r="L210" s="155">
        <v>26461</v>
      </c>
      <c r="M210" s="155">
        <v>26962</v>
      </c>
      <c r="N210" s="155">
        <v>26884</v>
      </c>
      <c r="O210" s="155">
        <v>26732</v>
      </c>
      <c r="P210" s="155">
        <v>28349</v>
      </c>
      <c r="Q210" s="155">
        <v>29458</v>
      </c>
      <c r="R210" s="155">
        <v>30223</v>
      </c>
      <c r="S210" s="155">
        <v>30346</v>
      </c>
      <c r="T210" s="155">
        <v>31678</v>
      </c>
      <c r="U210" s="155">
        <v>32743</v>
      </c>
      <c r="V210" s="155">
        <v>32643</v>
      </c>
    </row>
    <row r="211" spans="1:22" ht="12" customHeight="1">
      <c r="A211" s="108" t="s">
        <v>24</v>
      </c>
      <c r="B211" s="155">
        <v>19329</v>
      </c>
      <c r="C211" s="155">
        <v>19647</v>
      </c>
      <c r="D211" s="155">
        <v>19949</v>
      </c>
      <c r="E211" s="155">
        <v>19918</v>
      </c>
      <c r="F211" s="155">
        <v>20421</v>
      </c>
      <c r="G211" s="155">
        <v>21774</v>
      </c>
      <c r="H211" s="155">
        <v>21090</v>
      </c>
      <c r="I211" s="155">
        <v>22338</v>
      </c>
      <c r="J211" s="155">
        <v>21748</v>
      </c>
      <c r="K211" s="155">
        <v>21968</v>
      </c>
      <c r="L211" s="155">
        <v>23026</v>
      </c>
      <c r="M211" s="155">
        <v>24144</v>
      </c>
      <c r="N211" s="155">
        <v>24298</v>
      </c>
      <c r="O211" s="155">
        <v>24594</v>
      </c>
      <c r="P211" s="155">
        <v>25533</v>
      </c>
      <c r="Q211" s="155">
        <v>26366</v>
      </c>
      <c r="R211" s="155">
        <v>27155</v>
      </c>
      <c r="S211" s="155">
        <v>27941</v>
      </c>
      <c r="T211" s="155">
        <v>28658</v>
      </c>
      <c r="U211" s="155">
        <v>29169</v>
      </c>
      <c r="V211" s="155">
        <v>29793</v>
      </c>
    </row>
    <row r="212" spans="1:22" ht="12" customHeight="1">
      <c r="A212" s="108" t="s">
        <v>25</v>
      </c>
      <c r="B212" s="155">
        <v>20885</v>
      </c>
      <c r="C212" s="155">
        <v>21226</v>
      </c>
      <c r="D212" s="155">
        <v>21659</v>
      </c>
      <c r="E212" s="155">
        <v>22663</v>
      </c>
      <c r="F212" s="155">
        <v>22967</v>
      </c>
      <c r="G212" s="155">
        <v>23310</v>
      </c>
      <c r="H212" s="155">
        <v>23830</v>
      </c>
      <c r="I212" s="155">
        <v>24041</v>
      </c>
      <c r="J212" s="155">
        <v>23485</v>
      </c>
      <c r="K212" s="155">
        <v>24192</v>
      </c>
      <c r="L212" s="155">
        <v>24977</v>
      </c>
      <c r="M212" s="155">
        <v>26009</v>
      </c>
      <c r="N212" s="155">
        <v>25815</v>
      </c>
      <c r="O212" s="155">
        <v>26545</v>
      </c>
      <c r="P212" s="155">
        <v>26804</v>
      </c>
      <c r="Q212" s="155">
        <v>27391</v>
      </c>
      <c r="R212" s="155">
        <v>28317</v>
      </c>
      <c r="S212" s="155">
        <v>29115</v>
      </c>
      <c r="T212" s="155">
        <v>29654</v>
      </c>
      <c r="U212" s="155">
        <v>30596</v>
      </c>
      <c r="V212" s="155">
        <v>30392</v>
      </c>
    </row>
    <row r="213" spans="1:22" ht="12" customHeight="1">
      <c r="A213" s="108" t="s">
        <v>26</v>
      </c>
      <c r="B213" s="155">
        <v>21139</v>
      </c>
      <c r="C213" s="155">
        <v>20949</v>
      </c>
      <c r="D213" s="155">
        <v>21611</v>
      </c>
      <c r="E213" s="155">
        <v>21783</v>
      </c>
      <c r="F213" s="155">
        <v>21923</v>
      </c>
      <c r="G213" s="155">
        <v>22642</v>
      </c>
      <c r="H213" s="155">
        <v>22576</v>
      </c>
      <c r="I213" s="155">
        <v>23430</v>
      </c>
      <c r="J213" s="155">
        <v>24225</v>
      </c>
      <c r="K213" s="155">
        <v>25032</v>
      </c>
      <c r="L213" s="155">
        <v>25986</v>
      </c>
      <c r="M213" s="155">
        <v>26630</v>
      </c>
      <c r="N213" s="155">
        <v>26958</v>
      </c>
      <c r="O213" s="155">
        <v>27416</v>
      </c>
      <c r="P213" s="155">
        <v>28623</v>
      </c>
      <c r="Q213" s="155">
        <v>29242</v>
      </c>
      <c r="R213" s="155">
        <v>30415</v>
      </c>
      <c r="S213" s="155">
        <v>31229</v>
      </c>
      <c r="T213" s="155">
        <v>32728</v>
      </c>
      <c r="U213" s="155">
        <v>33496</v>
      </c>
      <c r="V213" s="155">
        <v>34574</v>
      </c>
    </row>
    <row r="214" spans="1:22" ht="12" customHeight="1">
      <c r="A214" s="108" t="s">
        <v>27</v>
      </c>
      <c r="B214" s="155">
        <v>24971</v>
      </c>
      <c r="C214" s="155">
        <v>25616</v>
      </c>
      <c r="D214" s="155">
        <v>25922</v>
      </c>
      <c r="E214" s="155">
        <v>25982</v>
      </c>
      <c r="F214" s="155">
        <v>26270</v>
      </c>
      <c r="G214" s="155">
        <v>27662</v>
      </c>
      <c r="H214" s="155">
        <v>28096</v>
      </c>
      <c r="I214" s="155">
        <v>28673</v>
      </c>
      <c r="J214" s="155">
        <v>29549</v>
      </c>
      <c r="K214" s="155">
        <v>30219</v>
      </c>
      <c r="L214" s="155">
        <v>32571</v>
      </c>
      <c r="M214" s="155">
        <v>32805</v>
      </c>
      <c r="N214" s="155">
        <v>33772</v>
      </c>
      <c r="O214" s="155">
        <v>34918</v>
      </c>
      <c r="P214" s="155">
        <v>36759</v>
      </c>
      <c r="Q214" s="155">
        <v>38482</v>
      </c>
      <c r="R214" s="155">
        <v>39445</v>
      </c>
      <c r="S214" s="155">
        <v>39739</v>
      </c>
      <c r="T214" s="155">
        <v>40631</v>
      </c>
      <c r="U214" s="155">
        <v>42214</v>
      </c>
      <c r="V214" s="155">
        <v>40801</v>
      </c>
    </row>
    <row r="215" spans="1:22" ht="12" customHeight="1">
      <c r="A215" s="108" t="s">
        <v>28</v>
      </c>
      <c r="B215" s="155">
        <v>23009</v>
      </c>
      <c r="C215" s="155">
        <v>23504</v>
      </c>
      <c r="D215" s="155">
        <v>24343</v>
      </c>
      <c r="E215" s="155">
        <v>25077</v>
      </c>
      <c r="F215" s="155">
        <v>25009</v>
      </c>
      <c r="G215" s="155">
        <v>26229</v>
      </c>
      <c r="H215" s="155">
        <v>27448</v>
      </c>
      <c r="I215" s="155">
        <v>27880</v>
      </c>
      <c r="J215" s="155">
        <v>28168</v>
      </c>
      <c r="K215" s="155">
        <v>28916</v>
      </c>
      <c r="L215" s="155">
        <v>29981</v>
      </c>
      <c r="M215" s="155">
        <v>30363</v>
      </c>
      <c r="N215" s="155">
        <v>30472</v>
      </c>
      <c r="O215" s="155">
        <v>31534</v>
      </c>
      <c r="P215" s="155">
        <v>32478</v>
      </c>
      <c r="Q215" s="155">
        <v>33706</v>
      </c>
      <c r="R215" s="155">
        <v>34847</v>
      </c>
      <c r="S215" s="155">
        <v>35740</v>
      </c>
      <c r="T215" s="155">
        <v>36559</v>
      </c>
      <c r="U215" s="155">
        <v>37186</v>
      </c>
      <c r="V215" s="155">
        <v>37246</v>
      </c>
    </row>
    <row r="216" spans="1:22" ht="12" customHeight="1">
      <c r="A216" s="108" t="s">
        <v>29</v>
      </c>
      <c r="B216" s="155">
        <v>23255</v>
      </c>
      <c r="C216" s="155">
        <v>23842</v>
      </c>
      <c r="D216" s="155">
        <v>24651</v>
      </c>
      <c r="E216" s="155">
        <v>24933</v>
      </c>
      <c r="F216" s="155">
        <v>25606</v>
      </c>
      <c r="G216" s="155">
        <v>26836</v>
      </c>
      <c r="H216" s="155">
        <v>27846</v>
      </c>
      <c r="I216" s="155">
        <v>28818</v>
      </c>
      <c r="J216" s="155">
        <v>29430</v>
      </c>
      <c r="K216" s="155">
        <v>28785</v>
      </c>
      <c r="L216" s="155">
        <v>29934</v>
      </c>
      <c r="M216" s="155">
        <v>30714</v>
      </c>
      <c r="N216" s="155">
        <v>31011</v>
      </c>
      <c r="O216" s="155">
        <v>31618</v>
      </c>
      <c r="P216" s="155">
        <v>32416</v>
      </c>
      <c r="Q216" s="155">
        <v>33482</v>
      </c>
      <c r="R216" s="155">
        <v>34090</v>
      </c>
      <c r="S216" s="155">
        <v>34755</v>
      </c>
      <c r="T216" s="155">
        <v>35730</v>
      </c>
      <c r="U216" s="155">
        <v>36982</v>
      </c>
      <c r="V216" s="155">
        <v>37289</v>
      </c>
    </row>
    <row r="217" spans="1:22" ht="12" customHeight="1">
      <c r="A217" s="108" t="s">
        <v>30</v>
      </c>
      <c r="B217" s="155">
        <v>20721</v>
      </c>
      <c r="C217" s="155">
        <v>20992</v>
      </c>
      <c r="D217" s="155">
        <v>21349</v>
      </c>
      <c r="E217" s="155">
        <v>21931</v>
      </c>
      <c r="F217" s="155">
        <v>22385</v>
      </c>
      <c r="G217" s="155">
        <v>22839</v>
      </c>
      <c r="H217" s="155">
        <v>23260</v>
      </c>
      <c r="I217" s="155">
        <v>23497</v>
      </c>
      <c r="J217" s="155">
        <v>23826</v>
      </c>
      <c r="K217" s="155">
        <v>24100</v>
      </c>
      <c r="L217" s="155">
        <v>24661</v>
      </c>
      <c r="M217" s="155">
        <v>25232</v>
      </c>
      <c r="N217" s="155">
        <v>24964</v>
      </c>
      <c r="O217" s="155">
        <v>25136</v>
      </c>
      <c r="P217" s="155">
        <v>26237</v>
      </c>
      <c r="Q217" s="155">
        <v>26817</v>
      </c>
      <c r="R217" s="155">
        <v>27306</v>
      </c>
      <c r="S217" s="155">
        <v>28038</v>
      </c>
      <c r="T217" s="155">
        <v>28802</v>
      </c>
      <c r="U217" s="155">
        <v>29593</v>
      </c>
      <c r="V217" s="155">
        <v>30670</v>
      </c>
    </row>
    <row r="218" spans="1:22" ht="12" customHeight="1">
      <c r="A218" s="108" t="s">
        <v>31</v>
      </c>
      <c r="B218" s="155">
        <v>22465</v>
      </c>
      <c r="C218" s="155">
        <v>23117</v>
      </c>
      <c r="D218" s="155">
        <v>23537</v>
      </c>
      <c r="E218" s="155">
        <v>23391</v>
      </c>
      <c r="F218" s="155">
        <v>23587</v>
      </c>
      <c r="G218" s="155">
        <v>24006</v>
      </c>
      <c r="H218" s="155">
        <v>24336</v>
      </c>
      <c r="I218" s="155">
        <v>25111</v>
      </c>
      <c r="J218" s="155">
        <v>25797</v>
      </c>
      <c r="K218" s="155">
        <v>25726</v>
      </c>
      <c r="L218" s="155">
        <v>26992</v>
      </c>
      <c r="M218" s="155">
        <v>27933</v>
      </c>
      <c r="N218" s="155">
        <v>27839</v>
      </c>
      <c r="O218" s="155">
        <v>27411</v>
      </c>
      <c r="P218" s="155">
        <v>28829</v>
      </c>
      <c r="Q218" s="155">
        <v>30310</v>
      </c>
      <c r="R218" s="155">
        <v>31241</v>
      </c>
      <c r="S218" s="155">
        <v>32170</v>
      </c>
      <c r="T218" s="155">
        <v>32821</v>
      </c>
      <c r="U218" s="155">
        <v>33607</v>
      </c>
      <c r="V218" s="155">
        <v>35025</v>
      </c>
    </row>
    <row r="219" spans="1:22" ht="12" customHeight="1">
      <c r="A219" s="108" t="s">
        <v>32</v>
      </c>
      <c r="B219" s="155">
        <v>20479</v>
      </c>
      <c r="C219" s="155">
        <v>21053</v>
      </c>
      <c r="D219" s="155">
        <v>21757</v>
      </c>
      <c r="E219" s="155">
        <v>22092</v>
      </c>
      <c r="F219" s="155">
        <v>22694</v>
      </c>
      <c r="G219" s="155">
        <v>22912</v>
      </c>
      <c r="H219" s="155">
        <v>23167</v>
      </c>
      <c r="I219" s="155">
        <v>24211</v>
      </c>
      <c r="J219" s="155">
        <v>24311</v>
      </c>
      <c r="K219" s="155">
        <v>24596</v>
      </c>
      <c r="L219" s="155">
        <v>25547</v>
      </c>
      <c r="M219" s="155">
        <v>26729</v>
      </c>
      <c r="N219" s="155">
        <v>26760</v>
      </c>
      <c r="O219" s="155">
        <v>26978</v>
      </c>
      <c r="P219" s="155">
        <v>27542</v>
      </c>
      <c r="Q219" s="155">
        <v>28126</v>
      </c>
      <c r="R219" s="155">
        <v>29022</v>
      </c>
      <c r="S219" s="155">
        <v>29953</v>
      </c>
      <c r="T219" s="155">
        <v>30776</v>
      </c>
      <c r="U219" s="155">
        <v>31384</v>
      </c>
      <c r="V219" s="155">
        <v>31794</v>
      </c>
    </row>
    <row r="220" spans="1:22" ht="12" customHeight="1">
      <c r="A220" s="108" t="s">
        <v>33</v>
      </c>
      <c r="B220" s="155">
        <v>23431</v>
      </c>
      <c r="C220" s="155">
        <v>23528</v>
      </c>
      <c r="D220" s="155">
        <v>24239</v>
      </c>
      <c r="E220" s="155">
        <v>24709</v>
      </c>
      <c r="F220" s="155">
        <v>25404</v>
      </c>
      <c r="G220" s="155">
        <v>25884</v>
      </c>
      <c r="H220" s="155">
        <v>25775</v>
      </c>
      <c r="I220" s="155">
        <v>27390</v>
      </c>
      <c r="J220" s="155">
        <v>28304</v>
      </c>
      <c r="K220" s="155">
        <v>29658</v>
      </c>
      <c r="L220" s="155">
        <v>30427</v>
      </c>
      <c r="M220" s="155">
        <v>31476</v>
      </c>
      <c r="N220" s="155">
        <v>31801</v>
      </c>
      <c r="O220" s="155">
        <v>33002</v>
      </c>
      <c r="P220" s="155">
        <v>33722</v>
      </c>
      <c r="Q220" s="155">
        <v>35015</v>
      </c>
      <c r="R220" s="155">
        <v>35735</v>
      </c>
      <c r="S220" s="155">
        <v>35597</v>
      </c>
      <c r="T220" s="155">
        <v>35225</v>
      </c>
      <c r="U220" s="155">
        <v>36460</v>
      </c>
      <c r="V220" s="155">
        <v>36769</v>
      </c>
    </row>
    <row r="221" spans="1:22" ht="12" customHeight="1">
      <c r="A221" s="108" t="s">
        <v>34</v>
      </c>
      <c r="B221" s="155">
        <v>23875</v>
      </c>
      <c r="C221" s="155">
        <v>24986</v>
      </c>
      <c r="D221" s="155">
        <v>26007</v>
      </c>
      <c r="E221" s="155">
        <v>26618</v>
      </c>
      <c r="F221" s="155">
        <v>27584</v>
      </c>
      <c r="G221" s="155">
        <v>28933</v>
      </c>
      <c r="H221" s="155">
        <v>30103</v>
      </c>
      <c r="I221" s="155">
        <v>31297</v>
      </c>
      <c r="J221" s="155">
        <v>32072</v>
      </c>
      <c r="K221" s="155">
        <v>31798</v>
      </c>
      <c r="L221" s="155">
        <v>33599</v>
      </c>
      <c r="M221" s="155">
        <v>34874</v>
      </c>
      <c r="N221" s="155">
        <v>35569</v>
      </c>
      <c r="O221" s="155">
        <v>37192</v>
      </c>
      <c r="P221" s="155">
        <v>37972</v>
      </c>
      <c r="Q221" s="155">
        <v>40152</v>
      </c>
      <c r="R221" s="155">
        <v>40856</v>
      </c>
      <c r="S221" s="155">
        <v>42141</v>
      </c>
      <c r="T221" s="155">
        <v>43914</v>
      </c>
      <c r="U221" s="155">
        <v>44950</v>
      </c>
      <c r="V221" s="155">
        <v>42889</v>
      </c>
    </row>
    <row r="222" spans="1:22" ht="12" customHeight="1">
      <c r="A222" s="108" t="s">
        <v>35</v>
      </c>
      <c r="B222" s="155">
        <v>22519</v>
      </c>
      <c r="C222" s="155">
        <v>23288</v>
      </c>
      <c r="D222" s="155">
        <v>23585</v>
      </c>
      <c r="E222" s="155">
        <v>24035</v>
      </c>
      <c r="F222" s="155">
        <v>24854</v>
      </c>
      <c r="G222" s="155">
        <v>26219</v>
      </c>
      <c r="H222" s="155">
        <v>26767</v>
      </c>
      <c r="I222" s="155">
        <v>27652</v>
      </c>
      <c r="J222" s="155">
        <v>28595</v>
      </c>
      <c r="K222" s="155">
        <v>29532</v>
      </c>
      <c r="L222" s="155">
        <v>29932</v>
      </c>
      <c r="M222" s="155">
        <v>30371</v>
      </c>
      <c r="N222" s="155">
        <v>31642</v>
      </c>
      <c r="O222" s="155">
        <v>32793</v>
      </c>
      <c r="P222" s="155">
        <v>33746</v>
      </c>
      <c r="Q222" s="155">
        <v>36253</v>
      </c>
      <c r="R222" s="155">
        <v>37047</v>
      </c>
      <c r="S222" s="155">
        <v>37584</v>
      </c>
      <c r="T222" s="155">
        <v>37477</v>
      </c>
      <c r="U222" s="155">
        <v>38977</v>
      </c>
      <c r="V222" s="155">
        <v>39329</v>
      </c>
    </row>
    <row r="223" spans="1:22" ht="12" customHeight="1">
      <c r="A223" s="72" t="s">
        <v>5</v>
      </c>
      <c r="B223" s="128">
        <v>22521</v>
      </c>
      <c r="C223" s="128">
        <v>23037</v>
      </c>
      <c r="D223" s="128">
        <v>23580</v>
      </c>
      <c r="E223" s="128">
        <v>23977</v>
      </c>
      <c r="F223" s="128">
        <v>24438</v>
      </c>
      <c r="G223" s="128">
        <v>25205</v>
      </c>
      <c r="H223" s="128">
        <v>25664</v>
      </c>
      <c r="I223" s="128">
        <v>26515</v>
      </c>
      <c r="J223" s="128">
        <v>27045</v>
      </c>
      <c r="K223" s="128">
        <v>27405</v>
      </c>
      <c r="L223" s="128">
        <v>28561</v>
      </c>
      <c r="M223" s="128">
        <v>29407</v>
      </c>
      <c r="N223" s="128">
        <v>29710</v>
      </c>
      <c r="O223" s="128">
        <v>30326</v>
      </c>
      <c r="P223" s="128">
        <v>31389</v>
      </c>
      <c r="Q223" s="128">
        <v>32627</v>
      </c>
      <c r="R223" s="128">
        <v>33460</v>
      </c>
      <c r="S223" s="128">
        <v>34187</v>
      </c>
      <c r="T223" s="128">
        <v>35014</v>
      </c>
      <c r="U223" s="128">
        <v>36057</v>
      </c>
      <c r="V223" s="128">
        <v>36041</v>
      </c>
    </row>
    <row r="224" spans="1:22" ht="12" customHeight="1">
      <c r="A224" s="110" t="s">
        <v>3</v>
      </c>
      <c r="B224" s="155">
        <v>24354</v>
      </c>
      <c r="C224" s="155">
        <v>24941</v>
      </c>
      <c r="D224" s="155">
        <v>25399</v>
      </c>
      <c r="E224" s="155">
        <v>26109</v>
      </c>
      <c r="F224" s="155">
        <v>26845</v>
      </c>
      <c r="G224" s="155">
        <v>26916</v>
      </c>
      <c r="H224" s="155">
        <v>27343</v>
      </c>
      <c r="I224" s="155">
        <v>28249</v>
      </c>
      <c r="J224" s="155">
        <v>29213</v>
      </c>
      <c r="K224" s="155">
        <v>29385</v>
      </c>
      <c r="L224" s="155">
        <v>30356</v>
      </c>
      <c r="M224" s="155">
        <v>31504</v>
      </c>
      <c r="N224" s="155">
        <v>31897</v>
      </c>
      <c r="O224" s="155">
        <v>32467</v>
      </c>
      <c r="P224" s="155">
        <v>33579</v>
      </c>
      <c r="Q224" s="155">
        <v>34421</v>
      </c>
      <c r="R224" s="155">
        <v>35146</v>
      </c>
      <c r="S224" s="155">
        <v>36366</v>
      </c>
      <c r="T224" s="155">
        <v>37173</v>
      </c>
      <c r="U224" s="155">
        <v>38165</v>
      </c>
      <c r="V224" s="155">
        <v>38125</v>
      </c>
    </row>
    <row r="225" spans="1:22" ht="12" customHeight="1">
      <c r="A225" s="110" t="s">
        <v>4</v>
      </c>
      <c r="B225" s="155">
        <v>22242</v>
      </c>
      <c r="C225" s="155">
        <v>22757</v>
      </c>
      <c r="D225" s="155">
        <v>23322</v>
      </c>
      <c r="E225" s="155">
        <v>23675</v>
      </c>
      <c r="F225" s="155">
        <v>24094</v>
      </c>
      <c r="G225" s="155">
        <v>24971</v>
      </c>
      <c r="H225" s="155">
        <v>25444</v>
      </c>
      <c r="I225" s="155">
        <v>26291</v>
      </c>
      <c r="J225" s="155">
        <v>26771</v>
      </c>
      <c r="K225" s="155">
        <v>27167</v>
      </c>
      <c r="L225" s="155">
        <v>28340</v>
      </c>
      <c r="M225" s="155">
        <v>29141</v>
      </c>
      <c r="N225" s="155">
        <v>29441</v>
      </c>
      <c r="O225" s="155">
        <v>30078</v>
      </c>
      <c r="P225" s="155">
        <v>31133</v>
      </c>
      <c r="Q225" s="155">
        <v>32420</v>
      </c>
      <c r="R225" s="155">
        <v>33264</v>
      </c>
      <c r="S225" s="155">
        <v>33930</v>
      </c>
      <c r="T225" s="155">
        <v>34754</v>
      </c>
      <c r="U225" s="155">
        <v>35805</v>
      </c>
      <c r="V225" s="155">
        <v>35789</v>
      </c>
    </row>
    <row r="226" spans="1:22" ht="12" customHeight="1">
      <c r="A226" s="14"/>
      <c r="B226" s="156"/>
      <c r="C226" s="156"/>
      <c r="D226" s="156"/>
      <c r="E226" s="156"/>
      <c r="F226" s="156"/>
      <c r="G226" s="156"/>
      <c r="H226" s="156"/>
      <c r="I226" s="130"/>
      <c r="J226" s="130"/>
      <c r="K226" s="130"/>
      <c r="L226" s="130"/>
      <c r="M226" s="130"/>
    </row>
    <row r="227" spans="1:22" s="142" customFormat="1" ht="12" customHeight="1">
      <c r="A227" s="141"/>
      <c r="B227" s="184" t="s">
        <v>6</v>
      </c>
      <c r="C227" s="184"/>
      <c r="D227" s="184"/>
      <c r="E227" s="184"/>
      <c r="F227" s="184"/>
      <c r="G227" s="184"/>
      <c r="H227" s="184"/>
      <c r="I227" s="184"/>
      <c r="J227" s="184"/>
      <c r="K227" s="184"/>
      <c r="L227" s="184"/>
      <c r="M227" s="184"/>
      <c r="N227" s="184"/>
      <c r="O227" s="184"/>
      <c r="P227" s="184"/>
      <c r="Q227" s="184"/>
      <c r="R227" s="184"/>
      <c r="S227" s="184"/>
      <c r="T227" s="184"/>
      <c r="U227" s="184"/>
      <c r="V227" s="184"/>
    </row>
    <row r="228" spans="1:22" ht="12" customHeight="1">
      <c r="A228" s="108" t="s">
        <v>18</v>
      </c>
      <c r="B228" s="132" t="s">
        <v>50</v>
      </c>
      <c r="C228" s="132">
        <f t="shared" ref="C228:F228" si="283">ROUND(C204/B204*100-100,1)</f>
        <v>2.8</v>
      </c>
      <c r="D228" s="132">
        <f t="shared" si="283"/>
        <v>2</v>
      </c>
      <c r="E228" s="132">
        <f t="shared" si="283"/>
        <v>0.7</v>
      </c>
      <c r="F228" s="132">
        <f t="shared" si="283"/>
        <v>3.6</v>
      </c>
      <c r="G228" s="132">
        <f>G204/F204*100-100</f>
        <v>3.786831575118228</v>
      </c>
      <c r="H228" s="132">
        <f t="shared" ref="H228:V243" si="284">H204/G204*100-100</f>
        <v>1.5036276331008338</v>
      </c>
      <c r="I228" s="132">
        <f t="shared" si="284"/>
        <v>4.5441988950276198</v>
      </c>
      <c r="J228" s="132">
        <f t="shared" si="284"/>
        <v>4.3466772360945924</v>
      </c>
      <c r="K228" s="132">
        <f t="shared" si="284"/>
        <v>-4.6720688781970097</v>
      </c>
      <c r="L228" s="132">
        <f t="shared" si="284"/>
        <v>3.6326205339354516</v>
      </c>
      <c r="M228" s="132">
        <f t="shared" si="284"/>
        <v>6.9849407241268722</v>
      </c>
      <c r="N228" s="132">
        <f t="shared" si="284"/>
        <v>-0.20664869721474588</v>
      </c>
      <c r="O228" s="132">
        <f t="shared" si="284"/>
        <v>2.7250082530536446</v>
      </c>
      <c r="P228" s="132">
        <f t="shared" si="284"/>
        <v>3.7658126150340365</v>
      </c>
      <c r="Q228" s="132">
        <f t="shared" si="284"/>
        <v>3.3194436623683856</v>
      </c>
      <c r="R228" s="132">
        <f t="shared" si="284"/>
        <v>2.1173392920402279</v>
      </c>
      <c r="S228" s="132">
        <f t="shared" si="284"/>
        <v>3.853338314564752</v>
      </c>
      <c r="T228" s="132">
        <f t="shared" si="284"/>
        <v>3.24014594789044</v>
      </c>
      <c r="U228" s="132">
        <f t="shared" si="284"/>
        <v>1.3589188381990596</v>
      </c>
      <c r="V228" s="132">
        <f t="shared" si="284"/>
        <v>-2.232044198895025</v>
      </c>
    </row>
    <row r="229" spans="1:22" ht="12" customHeight="1">
      <c r="A229" s="108" t="s">
        <v>19</v>
      </c>
      <c r="B229" s="132" t="s">
        <v>50</v>
      </c>
      <c r="C229" s="132">
        <f t="shared" ref="C229:F229" si="285">ROUND(C205/B205*100-100,1)</f>
        <v>3</v>
      </c>
      <c r="D229" s="132">
        <f t="shared" si="285"/>
        <v>0.1</v>
      </c>
      <c r="E229" s="132">
        <f t="shared" si="285"/>
        <v>4.2</v>
      </c>
      <c r="F229" s="132">
        <f t="shared" si="285"/>
        <v>7.6</v>
      </c>
      <c r="G229" s="132">
        <f t="shared" ref="G229:S249" si="286">G205/F205*100-100</f>
        <v>-4.4814971155199004</v>
      </c>
      <c r="H229" s="132">
        <f t="shared" si="286"/>
        <v>1.3515504161449456</v>
      </c>
      <c r="I229" s="132">
        <f t="shared" si="286"/>
        <v>-0.66858035681842409</v>
      </c>
      <c r="J229" s="132">
        <f t="shared" si="286"/>
        <v>3.5885430003292242</v>
      </c>
      <c r="K229" s="132">
        <f t="shared" si="286"/>
        <v>2.9098100148315496</v>
      </c>
      <c r="L229" s="132">
        <f t="shared" si="286"/>
        <v>2.0485896644018879</v>
      </c>
      <c r="M229" s="132">
        <f t="shared" si="286"/>
        <v>2.5723797034197418</v>
      </c>
      <c r="N229" s="132">
        <f t="shared" si="286"/>
        <v>1.9276160503540467</v>
      </c>
      <c r="O229" s="132">
        <f t="shared" si="286"/>
        <v>3.9174064067927503</v>
      </c>
      <c r="P229" s="132">
        <f t="shared" si="286"/>
        <v>3.0795419374806556</v>
      </c>
      <c r="Q229" s="132">
        <f t="shared" si="286"/>
        <v>3.6450983335835474</v>
      </c>
      <c r="R229" s="132">
        <f t="shared" si="286"/>
        <v>1.5382832642892481</v>
      </c>
      <c r="S229" s="132">
        <f t="shared" si="286"/>
        <v>4.9843081312410931</v>
      </c>
      <c r="T229" s="132">
        <f t="shared" si="284"/>
        <v>-0.21197380221214246</v>
      </c>
      <c r="U229" s="132">
        <f t="shared" si="284"/>
        <v>1.2690977423132495</v>
      </c>
      <c r="V229" s="132">
        <f t="shared" si="284"/>
        <v>0.82560172112411578</v>
      </c>
    </row>
    <row r="230" spans="1:22" ht="12" customHeight="1">
      <c r="A230" s="108" t="s">
        <v>20</v>
      </c>
      <c r="B230" s="132" t="s">
        <v>50</v>
      </c>
      <c r="C230" s="132">
        <f t="shared" ref="C230:F230" si="287">ROUND(C206/B206*100-100,1)</f>
        <v>1.6</v>
      </c>
      <c r="D230" s="132">
        <f t="shared" si="287"/>
        <v>1.9</v>
      </c>
      <c r="E230" s="132">
        <f t="shared" si="287"/>
        <v>1.5</v>
      </c>
      <c r="F230" s="132">
        <f t="shared" si="287"/>
        <v>-0.3</v>
      </c>
      <c r="G230" s="132">
        <f t="shared" si="286"/>
        <v>0.13194352816994126</v>
      </c>
      <c r="H230" s="132">
        <f t="shared" si="286"/>
        <v>2.2927921992357199</v>
      </c>
      <c r="I230" s="132">
        <f t="shared" si="286"/>
        <v>2.975653742110012</v>
      </c>
      <c r="J230" s="132">
        <f t="shared" si="286"/>
        <v>3.4901175881911399</v>
      </c>
      <c r="K230" s="132">
        <f t="shared" si="286"/>
        <v>10.500020145855999</v>
      </c>
      <c r="L230" s="132">
        <f t="shared" si="286"/>
        <v>2.0455788514129409</v>
      </c>
      <c r="M230" s="132">
        <f t="shared" si="286"/>
        <v>1.6937039948545731</v>
      </c>
      <c r="N230" s="132">
        <f t="shared" si="286"/>
        <v>0.86788475052705394</v>
      </c>
      <c r="O230" s="132">
        <f t="shared" si="286"/>
        <v>-0.40756609886089734</v>
      </c>
      <c r="P230" s="132">
        <f t="shared" si="286"/>
        <v>1.8922700244840911</v>
      </c>
      <c r="Q230" s="132">
        <f t="shared" si="286"/>
        <v>3.8069410593525816</v>
      </c>
      <c r="R230" s="132">
        <f t="shared" si="286"/>
        <v>1.6567460317460387</v>
      </c>
      <c r="S230" s="132">
        <f t="shared" si="286"/>
        <v>1.2751699684460505</v>
      </c>
      <c r="T230" s="132">
        <f t="shared" si="284"/>
        <v>2.7109497960363598</v>
      </c>
      <c r="U230" s="132">
        <f t="shared" si="284"/>
        <v>3.7652062419864194</v>
      </c>
      <c r="V230" s="132">
        <f t="shared" si="284"/>
        <v>3.5652933907959437</v>
      </c>
    </row>
    <row r="231" spans="1:22" ht="12" customHeight="1">
      <c r="A231" s="108" t="s">
        <v>21</v>
      </c>
      <c r="B231" s="132" t="s">
        <v>50</v>
      </c>
      <c r="C231" s="132">
        <f t="shared" ref="C231:F231" si="288">ROUND(C207/B207*100-100,1)</f>
        <v>1.8</v>
      </c>
      <c r="D231" s="132">
        <f t="shared" si="288"/>
        <v>3.5</v>
      </c>
      <c r="E231" s="132">
        <f t="shared" si="288"/>
        <v>3.5</v>
      </c>
      <c r="F231" s="132">
        <f t="shared" si="288"/>
        <v>-2.6</v>
      </c>
      <c r="G231" s="132">
        <f t="shared" si="286"/>
        <v>1.5905553657518112</v>
      </c>
      <c r="H231" s="132">
        <f t="shared" si="286"/>
        <v>1.3040878858082294</v>
      </c>
      <c r="I231" s="132">
        <f t="shared" si="286"/>
        <v>6.7537162037549336</v>
      </c>
      <c r="J231" s="132">
        <f t="shared" si="286"/>
        <v>1.4200815423951241</v>
      </c>
      <c r="K231" s="132">
        <f t="shared" si="286"/>
        <v>1.9350662623922545</v>
      </c>
      <c r="L231" s="132">
        <f t="shared" si="286"/>
        <v>5.1769660104943114</v>
      </c>
      <c r="M231" s="132">
        <f t="shared" si="286"/>
        <v>3.3174451858913159</v>
      </c>
      <c r="N231" s="132">
        <f t="shared" si="286"/>
        <v>2.1098603678415486</v>
      </c>
      <c r="O231" s="132">
        <f t="shared" si="286"/>
        <v>-2.0783132530120412</v>
      </c>
      <c r="P231" s="132">
        <f t="shared" si="286"/>
        <v>3.4973854198708096</v>
      </c>
      <c r="Q231" s="132">
        <f t="shared" si="286"/>
        <v>0.6895116949505109</v>
      </c>
      <c r="R231" s="132">
        <f t="shared" si="286"/>
        <v>2.827710381062019</v>
      </c>
      <c r="S231" s="132">
        <f t="shared" si="286"/>
        <v>2.1356603611102969</v>
      </c>
      <c r="T231" s="132">
        <f t="shared" si="284"/>
        <v>3.3191872066552293</v>
      </c>
      <c r="U231" s="132">
        <f t="shared" si="284"/>
        <v>4.8120341657146071</v>
      </c>
      <c r="V231" s="132">
        <f t="shared" si="284"/>
        <v>0.24136409644182777</v>
      </c>
    </row>
    <row r="232" spans="1:22" ht="12" customHeight="1">
      <c r="A232" s="108"/>
      <c r="B232" s="132"/>
      <c r="C232" s="132"/>
      <c r="D232" s="132"/>
      <c r="E232" s="132"/>
      <c r="F232" s="132"/>
      <c r="G232" s="132"/>
      <c r="H232" s="132"/>
      <c r="I232" s="132"/>
      <c r="J232" s="132"/>
      <c r="K232" s="132"/>
      <c r="L232" s="132"/>
      <c r="M232" s="132"/>
      <c r="N232" s="132"/>
      <c r="O232" s="132"/>
      <c r="P232" s="132"/>
      <c r="Q232" s="132"/>
      <c r="R232" s="132"/>
      <c r="S232" s="132"/>
      <c r="T232" s="132"/>
      <c r="U232" s="132"/>
      <c r="V232" s="132"/>
    </row>
    <row r="233" spans="1:22" ht="12" customHeight="1">
      <c r="A233" s="108" t="s">
        <v>22</v>
      </c>
      <c r="B233" s="132" t="s">
        <v>50</v>
      </c>
      <c r="C233" s="132">
        <f t="shared" ref="C233:F233" si="289">ROUND(C209/B209*100-100,1)</f>
        <v>3.5</v>
      </c>
      <c r="D233" s="132">
        <f t="shared" si="289"/>
        <v>1.3</v>
      </c>
      <c r="E233" s="132">
        <f t="shared" si="289"/>
        <v>0.1</v>
      </c>
      <c r="F233" s="132">
        <f t="shared" si="289"/>
        <v>-0.1</v>
      </c>
      <c r="G233" s="132">
        <f t="shared" si="286"/>
        <v>3.1480871488400481</v>
      </c>
      <c r="H233" s="132">
        <f t="shared" si="286"/>
        <v>2.8558394160584015</v>
      </c>
      <c r="I233" s="132">
        <f t="shared" si="286"/>
        <v>1.3749667346757661</v>
      </c>
      <c r="J233" s="132">
        <f t="shared" si="286"/>
        <v>1.150682534126716</v>
      </c>
      <c r="K233" s="132">
        <f t="shared" si="286"/>
        <v>3.5857952333578424</v>
      </c>
      <c r="L233" s="132">
        <f t="shared" si="286"/>
        <v>5.3115082679138226</v>
      </c>
      <c r="M233" s="132">
        <f t="shared" si="286"/>
        <v>3.2593180015860526</v>
      </c>
      <c r="N233" s="132">
        <f t="shared" si="286"/>
        <v>-0.45695415098685999</v>
      </c>
      <c r="O233" s="132">
        <f t="shared" si="286"/>
        <v>1.5623191760213047</v>
      </c>
      <c r="P233" s="132">
        <f t="shared" si="286"/>
        <v>3.6311151625645834</v>
      </c>
      <c r="Q233" s="132">
        <f t="shared" si="286"/>
        <v>4.1929335874505256</v>
      </c>
      <c r="R233" s="132">
        <f t="shared" si="286"/>
        <v>2.3286900239200889</v>
      </c>
      <c r="S233" s="132">
        <f t="shared" si="286"/>
        <v>1.5091096596768523</v>
      </c>
      <c r="T233" s="132">
        <f t="shared" si="284"/>
        <v>2.7125876257238559</v>
      </c>
      <c r="U233" s="132">
        <f t="shared" si="284"/>
        <v>4.582921200131878</v>
      </c>
      <c r="V233" s="132">
        <f t="shared" si="284"/>
        <v>-0.69356872635560762</v>
      </c>
    </row>
    <row r="234" spans="1:22" ht="12" customHeight="1">
      <c r="A234" s="108" t="s">
        <v>23</v>
      </c>
      <c r="B234" s="132" t="s">
        <v>50</v>
      </c>
      <c r="C234" s="132">
        <f t="shared" ref="C234:F234" si="290">ROUND(C210/B210*100-100,1)</f>
        <v>2.5</v>
      </c>
      <c r="D234" s="132">
        <f t="shared" si="290"/>
        <v>1.1000000000000001</v>
      </c>
      <c r="E234" s="132">
        <f t="shared" si="290"/>
        <v>2.6</v>
      </c>
      <c r="F234" s="132">
        <f t="shared" si="290"/>
        <v>1.6</v>
      </c>
      <c r="G234" s="132">
        <f t="shared" si="286"/>
        <v>-4.7462892647558874E-2</v>
      </c>
      <c r="H234" s="132">
        <f t="shared" si="286"/>
        <v>1.1741851931793548</v>
      </c>
      <c r="I234" s="132">
        <f t="shared" si="286"/>
        <v>3.5115415795536933</v>
      </c>
      <c r="J234" s="132">
        <f t="shared" si="286"/>
        <v>2.0527617477329017</v>
      </c>
      <c r="K234" s="132">
        <f t="shared" si="286"/>
        <v>1.0663219969302844</v>
      </c>
      <c r="L234" s="132">
        <f t="shared" si="286"/>
        <v>5.7509391735272857</v>
      </c>
      <c r="M234" s="132">
        <f t="shared" si="286"/>
        <v>1.893352481009785</v>
      </c>
      <c r="N234" s="132">
        <f t="shared" si="286"/>
        <v>-0.28929604628736172</v>
      </c>
      <c r="O234" s="132">
        <f t="shared" si="286"/>
        <v>-0.56539205475375809</v>
      </c>
      <c r="P234" s="132">
        <f t="shared" si="286"/>
        <v>6.0489301212030426</v>
      </c>
      <c r="Q234" s="132">
        <f t="shared" si="286"/>
        <v>3.9119545662986184</v>
      </c>
      <c r="R234" s="132">
        <f t="shared" si="286"/>
        <v>2.5969176454613319</v>
      </c>
      <c r="S234" s="132">
        <f t="shared" si="286"/>
        <v>0.4069748205009347</v>
      </c>
      <c r="T234" s="132">
        <f t="shared" si="284"/>
        <v>4.3893758650233963</v>
      </c>
      <c r="U234" s="132">
        <f t="shared" si="284"/>
        <v>3.3619546688553612</v>
      </c>
      <c r="V234" s="132">
        <f t="shared" si="284"/>
        <v>-0.30540878966496621</v>
      </c>
    </row>
    <row r="235" spans="1:22" ht="12" customHeight="1">
      <c r="A235" s="108" t="s">
        <v>24</v>
      </c>
      <c r="B235" s="132" t="s">
        <v>50</v>
      </c>
      <c r="C235" s="132">
        <f t="shared" ref="C235:F235" si="291">ROUND(C211/B211*100-100,1)</f>
        <v>1.6</v>
      </c>
      <c r="D235" s="132">
        <f t="shared" si="291"/>
        <v>1.5</v>
      </c>
      <c r="E235" s="132">
        <f t="shared" si="291"/>
        <v>-0.2</v>
      </c>
      <c r="F235" s="132">
        <f t="shared" si="291"/>
        <v>2.5</v>
      </c>
      <c r="G235" s="132">
        <f t="shared" si="286"/>
        <v>6.6255325400323244</v>
      </c>
      <c r="H235" s="132">
        <f t="shared" si="286"/>
        <v>-3.1413612565444993</v>
      </c>
      <c r="I235" s="132">
        <f t="shared" si="286"/>
        <v>5.9174964438122259</v>
      </c>
      <c r="J235" s="132">
        <f t="shared" si="286"/>
        <v>-2.6412391440594547</v>
      </c>
      <c r="K235" s="132">
        <f t="shared" si="286"/>
        <v>1.0115872723928589</v>
      </c>
      <c r="L235" s="132">
        <f t="shared" si="286"/>
        <v>4.8160961398397717</v>
      </c>
      <c r="M235" s="132">
        <f t="shared" si="286"/>
        <v>4.855380873794843</v>
      </c>
      <c r="N235" s="132">
        <f t="shared" si="286"/>
        <v>0.63783962889330326</v>
      </c>
      <c r="O235" s="132">
        <f t="shared" si="286"/>
        <v>1.2182072598567686</v>
      </c>
      <c r="P235" s="132">
        <f t="shared" si="286"/>
        <v>3.8180043913149433</v>
      </c>
      <c r="Q235" s="132">
        <f t="shared" si="286"/>
        <v>3.2624446794344664</v>
      </c>
      <c r="R235" s="132">
        <f t="shared" si="286"/>
        <v>2.9924903284533002</v>
      </c>
      <c r="S235" s="132">
        <f t="shared" si="286"/>
        <v>2.8944945682194856</v>
      </c>
      <c r="T235" s="132">
        <f t="shared" si="284"/>
        <v>2.5661214702408728</v>
      </c>
      <c r="U235" s="132">
        <f t="shared" si="284"/>
        <v>1.7830972154372375</v>
      </c>
      <c r="V235" s="132">
        <f t="shared" si="284"/>
        <v>2.1392574308340926</v>
      </c>
    </row>
    <row r="236" spans="1:22" ht="12" customHeight="1">
      <c r="A236" s="108" t="s">
        <v>25</v>
      </c>
      <c r="B236" s="132" t="s">
        <v>50</v>
      </c>
      <c r="C236" s="132">
        <f t="shared" ref="C236:F236" si="292">ROUND(C212/B212*100-100,1)</f>
        <v>1.6</v>
      </c>
      <c r="D236" s="132">
        <f t="shared" si="292"/>
        <v>2</v>
      </c>
      <c r="E236" s="132">
        <f t="shared" si="292"/>
        <v>4.5999999999999996</v>
      </c>
      <c r="F236" s="132">
        <f t="shared" si="292"/>
        <v>1.3</v>
      </c>
      <c r="G236" s="132">
        <f t="shared" si="286"/>
        <v>1.4934471197805408</v>
      </c>
      <c r="H236" s="132">
        <f t="shared" si="286"/>
        <v>2.2308022308022259</v>
      </c>
      <c r="I236" s="132">
        <f t="shared" si="286"/>
        <v>0.88543852287033076</v>
      </c>
      <c r="J236" s="132">
        <f t="shared" si="286"/>
        <v>-2.3127157772139242</v>
      </c>
      <c r="K236" s="132">
        <f t="shared" si="286"/>
        <v>3.0104321907600706</v>
      </c>
      <c r="L236" s="132">
        <f t="shared" si="286"/>
        <v>3.2448743386243422</v>
      </c>
      <c r="M236" s="132">
        <f t="shared" si="286"/>
        <v>4.1318012571565816</v>
      </c>
      <c r="N236" s="132">
        <f t="shared" si="286"/>
        <v>-0.74589565150525061</v>
      </c>
      <c r="O236" s="132">
        <f t="shared" si="286"/>
        <v>2.8278132868487376</v>
      </c>
      <c r="P236" s="132">
        <f t="shared" si="286"/>
        <v>0.97570163872669013</v>
      </c>
      <c r="Q236" s="132">
        <f t="shared" si="286"/>
        <v>2.1899716460229968</v>
      </c>
      <c r="R236" s="132">
        <f t="shared" si="286"/>
        <v>3.3806724836625222</v>
      </c>
      <c r="S236" s="132">
        <f t="shared" si="286"/>
        <v>2.8180951371967353</v>
      </c>
      <c r="T236" s="132">
        <f t="shared" si="284"/>
        <v>1.8512794092392113</v>
      </c>
      <c r="U236" s="132">
        <f t="shared" si="284"/>
        <v>3.1766372158899259</v>
      </c>
      <c r="V236" s="132">
        <f t="shared" si="284"/>
        <v>-0.66675382402928562</v>
      </c>
    </row>
    <row r="237" spans="1:22" ht="12" customHeight="1">
      <c r="A237" s="108" t="s">
        <v>26</v>
      </c>
      <c r="B237" s="132" t="s">
        <v>50</v>
      </c>
      <c r="C237" s="132">
        <f t="shared" ref="C237:F237" si="293">ROUND(C213/B213*100-100,1)</f>
        <v>-0.9</v>
      </c>
      <c r="D237" s="132">
        <f t="shared" si="293"/>
        <v>3.2</v>
      </c>
      <c r="E237" s="132">
        <f t="shared" si="293"/>
        <v>0.8</v>
      </c>
      <c r="F237" s="132">
        <f t="shared" si="293"/>
        <v>0.6</v>
      </c>
      <c r="G237" s="132">
        <f t="shared" si="286"/>
        <v>3.2796606303881788</v>
      </c>
      <c r="H237" s="132">
        <f t="shared" si="286"/>
        <v>-0.29149368430351785</v>
      </c>
      <c r="I237" s="132">
        <f t="shared" si="286"/>
        <v>3.7827781715095625</v>
      </c>
      <c r="J237" s="132">
        <f t="shared" si="286"/>
        <v>3.3930857874519944</v>
      </c>
      <c r="K237" s="132">
        <f t="shared" si="286"/>
        <v>3.3312693498452006</v>
      </c>
      <c r="L237" s="132">
        <f t="shared" si="286"/>
        <v>3.8111217641418875</v>
      </c>
      <c r="M237" s="132">
        <f t="shared" si="286"/>
        <v>2.4782575232817692</v>
      </c>
      <c r="N237" s="132">
        <f t="shared" si="286"/>
        <v>1.2316935786706722</v>
      </c>
      <c r="O237" s="132">
        <f t="shared" si="286"/>
        <v>1.6989390904369657</v>
      </c>
      <c r="P237" s="132">
        <f t="shared" si="286"/>
        <v>4.4025386635541395</v>
      </c>
      <c r="Q237" s="132">
        <f t="shared" si="286"/>
        <v>2.1625965132935079</v>
      </c>
      <c r="R237" s="132">
        <f t="shared" si="286"/>
        <v>4.0113535325901069</v>
      </c>
      <c r="S237" s="132">
        <f t="shared" si="286"/>
        <v>2.6763110307414166</v>
      </c>
      <c r="T237" s="132">
        <f t="shared" si="284"/>
        <v>4.8000256172147715</v>
      </c>
      <c r="U237" s="132">
        <f t="shared" si="284"/>
        <v>2.3466145196773454</v>
      </c>
      <c r="V237" s="132">
        <f t="shared" si="284"/>
        <v>3.2182947217578288</v>
      </c>
    </row>
    <row r="238" spans="1:22" ht="12" customHeight="1">
      <c r="A238" s="108" t="s">
        <v>27</v>
      </c>
      <c r="B238" s="132" t="s">
        <v>50</v>
      </c>
      <c r="C238" s="132">
        <f t="shared" ref="C238:F238" si="294">ROUND(C214/B214*100-100,1)</f>
        <v>2.6</v>
      </c>
      <c r="D238" s="132">
        <f t="shared" si="294"/>
        <v>1.2</v>
      </c>
      <c r="E238" s="132">
        <f t="shared" si="294"/>
        <v>0.2</v>
      </c>
      <c r="F238" s="132">
        <f t="shared" si="294"/>
        <v>1.1000000000000001</v>
      </c>
      <c r="G238" s="132">
        <f t="shared" si="286"/>
        <v>5.298819946707269</v>
      </c>
      <c r="H238" s="132">
        <f t="shared" si="286"/>
        <v>1.5689393391656381</v>
      </c>
      <c r="I238" s="132">
        <f t="shared" si="286"/>
        <v>2.0536731207289307</v>
      </c>
      <c r="J238" s="132">
        <f t="shared" si="286"/>
        <v>3.0551389809228198</v>
      </c>
      <c r="K238" s="132">
        <f t="shared" si="286"/>
        <v>2.2674202172662206</v>
      </c>
      <c r="L238" s="132">
        <f t="shared" si="286"/>
        <v>7.7831827658095847</v>
      </c>
      <c r="M238" s="132">
        <f t="shared" si="286"/>
        <v>0.71843050566455702</v>
      </c>
      <c r="N238" s="132">
        <f t="shared" si="286"/>
        <v>2.9477213839353738</v>
      </c>
      <c r="O238" s="132">
        <f t="shared" si="286"/>
        <v>3.3933435982470712</v>
      </c>
      <c r="P238" s="132">
        <f t="shared" si="286"/>
        <v>5.2723523684059757</v>
      </c>
      <c r="Q238" s="132">
        <f t="shared" si="286"/>
        <v>4.6872874670148832</v>
      </c>
      <c r="R238" s="132">
        <f t="shared" si="286"/>
        <v>2.5024686866586876</v>
      </c>
      <c r="S238" s="132">
        <f t="shared" si="286"/>
        <v>0.74534161490682038</v>
      </c>
      <c r="T238" s="132">
        <f t="shared" si="284"/>
        <v>2.2446463172198605</v>
      </c>
      <c r="U238" s="132">
        <f t="shared" si="284"/>
        <v>3.8960399694814214</v>
      </c>
      <c r="V238" s="132">
        <f t="shared" si="284"/>
        <v>-3.3472307765196376</v>
      </c>
    </row>
    <row r="239" spans="1:22" ht="12" customHeight="1">
      <c r="A239" s="108" t="s">
        <v>28</v>
      </c>
      <c r="B239" s="132" t="s">
        <v>50</v>
      </c>
      <c r="C239" s="132">
        <f t="shared" ref="C239:F239" si="295">ROUND(C215/B215*100-100,1)</f>
        <v>2.2000000000000002</v>
      </c>
      <c r="D239" s="132">
        <f t="shared" si="295"/>
        <v>3.6</v>
      </c>
      <c r="E239" s="132">
        <f t="shared" si="295"/>
        <v>3</v>
      </c>
      <c r="F239" s="132">
        <f t="shared" si="295"/>
        <v>-0.3</v>
      </c>
      <c r="G239" s="132">
        <f t="shared" si="286"/>
        <v>4.8782438322203916</v>
      </c>
      <c r="H239" s="132">
        <f t="shared" si="286"/>
        <v>4.6475275458462022</v>
      </c>
      <c r="I239" s="132">
        <f t="shared" si="286"/>
        <v>1.5738851646750334</v>
      </c>
      <c r="J239" s="132">
        <f t="shared" si="286"/>
        <v>1.0329985652797689</v>
      </c>
      <c r="K239" s="132">
        <f t="shared" si="286"/>
        <v>2.6554955978415222</v>
      </c>
      <c r="L239" s="132">
        <f t="shared" si="286"/>
        <v>3.6830820307096417</v>
      </c>
      <c r="M239" s="132">
        <f t="shared" si="286"/>
        <v>1.2741402888495941</v>
      </c>
      <c r="N239" s="132">
        <f t="shared" si="286"/>
        <v>0.3589895596614241</v>
      </c>
      <c r="O239" s="132">
        <f t="shared" si="286"/>
        <v>3.4851667104226891</v>
      </c>
      <c r="P239" s="132">
        <f t="shared" si="286"/>
        <v>2.9935942157671036</v>
      </c>
      <c r="Q239" s="132">
        <f t="shared" si="286"/>
        <v>3.7810209988299732</v>
      </c>
      <c r="R239" s="132">
        <f t="shared" si="286"/>
        <v>3.385153978520151</v>
      </c>
      <c r="S239" s="132">
        <f t="shared" si="286"/>
        <v>2.5626309294917888</v>
      </c>
      <c r="T239" s="132">
        <f t="shared" si="284"/>
        <v>2.2915500839395548</v>
      </c>
      <c r="U239" s="132">
        <f t="shared" si="284"/>
        <v>1.7150359692551689</v>
      </c>
      <c r="V239" s="132">
        <f t="shared" si="284"/>
        <v>0.16135104609260509</v>
      </c>
    </row>
    <row r="240" spans="1:22" ht="12" customHeight="1">
      <c r="A240" s="108" t="s">
        <v>29</v>
      </c>
      <c r="B240" s="132" t="s">
        <v>50</v>
      </c>
      <c r="C240" s="132">
        <f t="shared" ref="C240:F240" si="296">ROUND(C216/B216*100-100,1)</f>
        <v>2.5</v>
      </c>
      <c r="D240" s="132">
        <f t="shared" si="296"/>
        <v>3.4</v>
      </c>
      <c r="E240" s="132">
        <f t="shared" si="296"/>
        <v>1.1000000000000001</v>
      </c>
      <c r="F240" s="132">
        <f t="shared" si="296"/>
        <v>2.7</v>
      </c>
      <c r="G240" s="132">
        <f t="shared" si="286"/>
        <v>4.803561665234696</v>
      </c>
      <c r="H240" s="132">
        <f t="shared" si="286"/>
        <v>3.7636011328066701</v>
      </c>
      <c r="I240" s="132">
        <f t="shared" si="286"/>
        <v>3.4906270200388008</v>
      </c>
      <c r="J240" s="132">
        <f t="shared" si="286"/>
        <v>2.1236727045596382</v>
      </c>
      <c r="K240" s="132">
        <f t="shared" si="286"/>
        <v>-2.1916411824668813</v>
      </c>
      <c r="L240" s="132">
        <f t="shared" si="286"/>
        <v>3.9916623241271481</v>
      </c>
      <c r="M240" s="132">
        <f t="shared" si="286"/>
        <v>2.6057326117458359</v>
      </c>
      <c r="N240" s="132">
        <f t="shared" si="286"/>
        <v>0.96698573940223298</v>
      </c>
      <c r="O240" s="132">
        <f t="shared" si="286"/>
        <v>1.9573699654961132</v>
      </c>
      <c r="P240" s="132">
        <f t="shared" si="286"/>
        <v>2.5238788032133641</v>
      </c>
      <c r="Q240" s="132">
        <f t="shared" si="286"/>
        <v>3.2884995064165849</v>
      </c>
      <c r="R240" s="132">
        <f t="shared" si="286"/>
        <v>1.8159010811779552</v>
      </c>
      <c r="S240" s="132">
        <f t="shared" si="286"/>
        <v>1.9507186858316317</v>
      </c>
      <c r="T240" s="132">
        <f t="shared" si="284"/>
        <v>2.8053517479499419</v>
      </c>
      <c r="U240" s="132">
        <f t="shared" si="284"/>
        <v>3.5040582143856653</v>
      </c>
      <c r="V240" s="132">
        <f t="shared" si="284"/>
        <v>0.83013357849763736</v>
      </c>
    </row>
    <row r="241" spans="1:22" ht="12" customHeight="1">
      <c r="A241" s="108" t="s">
        <v>30</v>
      </c>
      <c r="B241" s="132" t="s">
        <v>50</v>
      </c>
      <c r="C241" s="132">
        <f t="shared" ref="C241:F241" si="297">ROUND(C217/B217*100-100,1)</f>
        <v>1.3</v>
      </c>
      <c r="D241" s="132">
        <f t="shared" si="297"/>
        <v>1.7</v>
      </c>
      <c r="E241" s="132">
        <f t="shared" si="297"/>
        <v>2.7</v>
      </c>
      <c r="F241" s="132">
        <f t="shared" si="297"/>
        <v>2.1</v>
      </c>
      <c r="G241" s="132">
        <f t="shared" si="286"/>
        <v>2.028143846325662</v>
      </c>
      <c r="H241" s="132">
        <f t="shared" si="286"/>
        <v>1.8433381496562902</v>
      </c>
      <c r="I241" s="132">
        <f t="shared" si="286"/>
        <v>1.0189165950128967</v>
      </c>
      <c r="J241" s="132">
        <f t="shared" si="286"/>
        <v>1.4001787462229061</v>
      </c>
      <c r="K241" s="132">
        <f t="shared" si="286"/>
        <v>1.1500041970956119</v>
      </c>
      <c r="L241" s="132">
        <f t="shared" si="286"/>
        <v>2.327800829875514</v>
      </c>
      <c r="M241" s="132">
        <f t="shared" si="286"/>
        <v>2.3153967803414304</v>
      </c>
      <c r="N241" s="132">
        <f t="shared" si="286"/>
        <v>-1.0621433100824333</v>
      </c>
      <c r="O241" s="132">
        <f t="shared" si="286"/>
        <v>0.68899214869411196</v>
      </c>
      <c r="P241" s="132">
        <f t="shared" si="286"/>
        <v>4.380171865054109</v>
      </c>
      <c r="Q241" s="132">
        <f t="shared" si="286"/>
        <v>2.210618592064634</v>
      </c>
      <c r="R241" s="132">
        <f t="shared" si="286"/>
        <v>1.8234701868217797</v>
      </c>
      <c r="S241" s="132">
        <f t="shared" si="286"/>
        <v>2.6807295099978035</v>
      </c>
      <c r="T241" s="132">
        <f t="shared" si="284"/>
        <v>2.7248733861188441</v>
      </c>
      <c r="U241" s="132">
        <f t="shared" si="284"/>
        <v>2.7463370599263897</v>
      </c>
      <c r="V241" s="132">
        <f t="shared" si="284"/>
        <v>3.6393741763254752</v>
      </c>
    </row>
    <row r="242" spans="1:22" ht="12" customHeight="1">
      <c r="A242" s="108" t="s">
        <v>31</v>
      </c>
      <c r="B242" s="132" t="s">
        <v>50</v>
      </c>
      <c r="C242" s="132">
        <f t="shared" ref="C242:F242" si="298">ROUND(C218/B218*100-100,1)</f>
        <v>2.9</v>
      </c>
      <c r="D242" s="132">
        <f t="shared" si="298"/>
        <v>1.8</v>
      </c>
      <c r="E242" s="132">
        <f t="shared" si="298"/>
        <v>-0.6</v>
      </c>
      <c r="F242" s="132">
        <f t="shared" si="298"/>
        <v>0.8</v>
      </c>
      <c r="G242" s="132">
        <f t="shared" si="286"/>
        <v>1.7764022554797094</v>
      </c>
      <c r="H242" s="132">
        <f t="shared" si="286"/>
        <v>1.3746563359160291</v>
      </c>
      <c r="I242" s="132">
        <f t="shared" si="286"/>
        <v>3.1845825115055959</v>
      </c>
      <c r="J242" s="132">
        <f t="shared" si="286"/>
        <v>2.7318704950021839</v>
      </c>
      <c r="K242" s="132">
        <f t="shared" si="286"/>
        <v>-0.27522580144977837</v>
      </c>
      <c r="L242" s="132">
        <f t="shared" si="286"/>
        <v>4.9210915027598503</v>
      </c>
      <c r="M242" s="132">
        <f t="shared" si="286"/>
        <v>3.4862181387077698</v>
      </c>
      <c r="N242" s="132">
        <f t="shared" si="286"/>
        <v>-0.33651952887265679</v>
      </c>
      <c r="O242" s="132">
        <f t="shared" si="286"/>
        <v>-1.5374115449549208</v>
      </c>
      <c r="P242" s="132">
        <f t="shared" si="286"/>
        <v>5.1731056874977099</v>
      </c>
      <c r="Q242" s="132">
        <f t="shared" si="286"/>
        <v>5.1371882479447777</v>
      </c>
      <c r="R242" s="132">
        <f t="shared" si="286"/>
        <v>3.0715935334872881</v>
      </c>
      <c r="S242" s="132">
        <f t="shared" si="286"/>
        <v>2.9736564130469674</v>
      </c>
      <c r="T242" s="132">
        <f t="shared" si="284"/>
        <v>2.0236244948709867</v>
      </c>
      <c r="U242" s="132">
        <f t="shared" si="284"/>
        <v>2.3948082020657466</v>
      </c>
      <c r="V242" s="132">
        <f t="shared" si="284"/>
        <v>4.2193590621001533</v>
      </c>
    </row>
    <row r="243" spans="1:22" ht="12" customHeight="1">
      <c r="A243" s="108" t="s">
        <v>32</v>
      </c>
      <c r="B243" s="132" t="s">
        <v>50</v>
      </c>
      <c r="C243" s="132">
        <f t="shared" ref="C243:F243" si="299">ROUND(C219/B219*100-100,1)</f>
        <v>2.8</v>
      </c>
      <c r="D243" s="132">
        <f t="shared" si="299"/>
        <v>3.3</v>
      </c>
      <c r="E243" s="132">
        <f t="shared" si="299"/>
        <v>1.5</v>
      </c>
      <c r="F243" s="132">
        <f t="shared" si="299"/>
        <v>2.7</v>
      </c>
      <c r="G243" s="132">
        <f t="shared" si="286"/>
        <v>0.96060632766369736</v>
      </c>
      <c r="H243" s="132">
        <f t="shared" si="286"/>
        <v>1.1129539106145216</v>
      </c>
      <c r="I243" s="132">
        <f t="shared" si="286"/>
        <v>4.5064099797125152</v>
      </c>
      <c r="J243" s="132">
        <f t="shared" si="286"/>
        <v>0.41303539713352677</v>
      </c>
      <c r="K243" s="132">
        <f t="shared" si="286"/>
        <v>1.1723088313931811</v>
      </c>
      <c r="L243" s="132">
        <f t="shared" si="286"/>
        <v>3.8664823548544547</v>
      </c>
      <c r="M243" s="132">
        <f t="shared" si="286"/>
        <v>4.6267663522135791</v>
      </c>
      <c r="N243" s="132">
        <f t="shared" si="286"/>
        <v>0.11597889932284033</v>
      </c>
      <c r="O243" s="132">
        <f t="shared" si="286"/>
        <v>0.81464872944694378</v>
      </c>
      <c r="P243" s="132">
        <f t="shared" si="286"/>
        <v>2.0905923344947723</v>
      </c>
      <c r="Q243" s="132">
        <f t="shared" si="286"/>
        <v>2.1203979376951594</v>
      </c>
      <c r="R243" s="132">
        <f t="shared" si="286"/>
        <v>3.1856645097063279</v>
      </c>
      <c r="S243" s="132">
        <f t="shared" si="286"/>
        <v>3.2079112397491514</v>
      </c>
      <c r="T243" s="132">
        <f t="shared" si="284"/>
        <v>2.7476379661469679</v>
      </c>
      <c r="U243" s="132">
        <f t="shared" si="284"/>
        <v>1.9755653756173643</v>
      </c>
      <c r="V243" s="132">
        <f t="shared" si="284"/>
        <v>1.3063981646698863</v>
      </c>
    </row>
    <row r="244" spans="1:22" ht="12" customHeight="1">
      <c r="A244" s="108" t="s">
        <v>33</v>
      </c>
      <c r="B244" s="132" t="s">
        <v>50</v>
      </c>
      <c r="C244" s="132">
        <f t="shared" ref="C244:F244" si="300">ROUND(C220/B220*100-100,1)</f>
        <v>0.4</v>
      </c>
      <c r="D244" s="132">
        <f t="shared" si="300"/>
        <v>3</v>
      </c>
      <c r="E244" s="132">
        <f t="shared" si="300"/>
        <v>1.9</v>
      </c>
      <c r="F244" s="132">
        <f t="shared" si="300"/>
        <v>2.8</v>
      </c>
      <c r="G244" s="132">
        <f t="shared" si="286"/>
        <v>1.8894662257912103</v>
      </c>
      <c r="H244" s="132">
        <f t="shared" si="286"/>
        <v>-0.42110956575490377</v>
      </c>
      <c r="I244" s="132">
        <f t="shared" si="286"/>
        <v>6.2657613967022314</v>
      </c>
      <c r="J244" s="132">
        <f t="shared" si="286"/>
        <v>3.3369843008397311</v>
      </c>
      <c r="K244" s="132">
        <f t="shared" si="286"/>
        <v>4.7837761447145226</v>
      </c>
      <c r="L244" s="132">
        <f t="shared" si="286"/>
        <v>2.5928923056173687</v>
      </c>
      <c r="M244" s="132">
        <f t="shared" si="286"/>
        <v>3.4475958852335111</v>
      </c>
      <c r="N244" s="132">
        <f t="shared" si="286"/>
        <v>1.0325327233447865</v>
      </c>
      <c r="O244" s="132">
        <f t="shared" si="286"/>
        <v>3.7766107984025723</v>
      </c>
      <c r="P244" s="132">
        <f t="shared" si="286"/>
        <v>2.1816859584267547</v>
      </c>
      <c r="Q244" s="132">
        <f t="shared" si="286"/>
        <v>3.8342921534902956</v>
      </c>
      <c r="R244" s="132">
        <f t="shared" si="286"/>
        <v>2.056261602170494</v>
      </c>
      <c r="S244" s="132">
        <f t="shared" si="286"/>
        <v>-0.38617601790960521</v>
      </c>
      <c r="T244" s="132">
        <f t="shared" ref="T244:V244" si="301">T220/S220*100-100</f>
        <v>-1.0450318847093882</v>
      </c>
      <c r="U244" s="132">
        <f t="shared" si="301"/>
        <v>3.5060326472675598</v>
      </c>
      <c r="V244" s="132">
        <f t="shared" si="301"/>
        <v>0.84750411409764581</v>
      </c>
    </row>
    <row r="245" spans="1:22" ht="12" customHeight="1">
      <c r="A245" s="108" t="s">
        <v>34</v>
      </c>
      <c r="B245" s="132" t="s">
        <v>50</v>
      </c>
      <c r="C245" s="132">
        <f t="shared" ref="C245:F245" si="302">ROUND(C221/B221*100-100,1)</f>
        <v>4.7</v>
      </c>
      <c r="D245" s="132">
        <f t="shared" si="302"/>
        <v>4.0999999999999996</v>
      </c>
      <c r="E245" s="132">
        <f t="shared" si="302"/>
        <v>2.2999999999999998</v>
      </c>
      <c r="F245" s="132">
        <f t="shared" si="302"/>
        <v>3.6</v>
      </c>
      <c r="G245" s="132">
        <f t="shared" si="286"/>
        <v>4.8905162412993093</v>
      </c>
      <c r="H245" s="132">
        <f t="shared" si="286"/>
        <v>4.0438253896934384</v>
      </c>
      <c r="I245" s="132">
        <f t="shared" si="286"/>
        <v>3.9663820881639822</v>
      </c>
      <c r="J245" s="132">
        <f t="shared" si="286"/>
        <v>2.4762756813751992</v>
      </c>
      <c r="K245" s="132">
        <f t="shared" si="286"/>
        <v>-0.85432776253429665</v>
      </c>
      <c r="L245" s="132">
        <f t="shared" si="286"/>
        <v>5.6638782313352891</v>
      </c>
      <c r="M245" s="132">
        <f t="shared" si="286"/>
        <v>3.7947557963034626</v>
      </c>
      <c r="N245" s="132">
        <f t="shared" si="286"/>
        <v>1.9928886849802154</v>
      </c>
      <c r="O245" s="132">
        <f t="shared" si="286"/>
        <v>4.5629621299446228</v>
      </c>
      <c r="P245" s="132">
        <f t="shared" si="286"/>
        <v>2.0972252097225237</v>
      </c>
      <c r="Q245" s="132">
        <f t="shared" si="286"/>
        <v>5.7410723691140788</v>
      </c>
      <c r="R245" s="132">
        <f t="shared" si="286"/>
        <v>1.7533373181908729</v>
      </c>
      <c r="S245" s="132">
        <f t="shared" ref="S245:V249" si="303">S221/R221*100-100</f>
        <v>3.1451928725279004</v>
      </c>
      <c r="T245" s="132">
        <f t="shared" si="303"/>
        <v>4.2073040506869859</v>
      </c>
      <c r="U245" s="132">
        <f t="shared" si="303"/>
        <v>2.3591565332240236</v>
      </c>
      <c r="V245" s="132">
        <f t="shared" si="303"/>
        <v>-4.5850945494994448</v>
      </c>
    </row>
    <row r="246" spans="1:22" ht="12" customHeight="1">
      <c r="A246" s="108" t="s">
        <v>35</v>
      </c>
      <c r="B246" s="132" t="s">
        <v>50</v>
      </c>
      <c r="C246" s="132">
        <f t="shared" ref="C246:F246" si="304">ROUND(C222/B222*100-100,1)</f>
        <v>3.4</v>
      </c>
      <c r="D246" s="132">
        <f t="shared" si="304"/>
        <v>1.3</v>
      </c>
      <c r="E246" s="132">
        <f t="shared" si="304"/>
        <v>1.9</v>
      </c>
      <c r="F246" s="132">
        <f t="shared" si="304"/>
        <v>3.4</v>
      </c>
      <c r="G246" s="132">
        <f t="shared" si="286"/>
        <v>5.4920737104691426</v>
      </c>
      <c r="H246" s="132">
        <f t="shared" si="286"/>
        <v>2.0900873412410732</v>
      </c>
      <c r="I246" s="132">
        <f t="shared" si="286"/>
        <v>3.3063100085926749</v>
      </c>
      <c r="J246" s="132">
        <f t="shared" si="286"/>
        <v>3.4102415738463776</v>
      </c>
      <c r="K246" s="132">
        <f t="shared" si="286"/>
        <v>3.2767966427697246</v>
      </c>
      <c r="L246" s="132">
        <f t="shared" si="286"/>
        <v>1.35446295543818</v>
      </c>
      <c r="M246" s="132">
        <f t="shared" si="286"/>
        <v>1.4666577575838602</v>
      </c>
      <c r="N246" s="132">
        <f t="shared" si="286"/>
        <v>4.1849132396035742</v>
      </c>
      <c r="O246" s="132">
        <f t="shared" si="286"/>
        <v>3.6375703179318606</v>
      </c>
      <c r="P246" s="132">
        <f t="shared" si="286"/>
        <v>2.9061080108559736</v>
      </c>
      <c r="Q246" s="132">
        <f t="shared" si="286"/>
        <v>7.4290286256149045</v>
      </c>
      <c r="R246" s="132">
        <f t="shared" si="286"/>
        <v>2.1901635726698601</v>
      </c>
      <c r="S246" s="132">
        <f t="shared" si="303"/>
        <v>1.4495100817879916</v>
      </c>
      <c r="T246" s="132">
        <f t="shared" si="303"/>
        <v>-0.28469561515538544</v>
      </c>
      <c r="U246" s="132">
        <f t="shared" si="303"/>
        <v>4.0024548389679069</v>
      </c>
      <c r="V246" s="132">
        <f t="shared" si="303"/>
        <v>0.90309669805270687</v>
      </c>
    </row>
    <row r="247" spans="1:22" ht="12" customHeight="1">
      <c r="A247" s="72" t="s">
        <v>5</v>
      </c>
      <c r="B247" s="132" t="s">
        <v>50</v>
      </c>
      <c r="C247" s="133">
        <f t="shared" ref="C247:F247" si="305">ROUND(C223/B223*100-100,1)</f>
        <v>2.2999999999999998</v>
      </c>
      <c r="D247" s="133">
        <f t="shared" si="305"/>
        <v>2.4</v>
      </c>
      <c r="E247" s="133">
        <f t="shared" si="305"/>
        <v>1.7</v>
      </c>
      <c r="F247" s="133">
        <f t="shared" si="305"/>
        <v>1.9</v>
      </c>
      <c r="G247" s="133">
        <f t="shared" si="286"/>
        <v>3.1385547098780506</v>
      </c>
      <c r="H247" s="133">
        <f t="shared" si="286"/>
        <v>1.8210672485617891</v>
      </c>
      <c r="I247" s="133">
        <f t="shared" si="286"/>
        <v>3.3159289276808011</v>
      </c>
      <c r="J247" s="133">
        <f t="shared" si="286"/>
        <v>1.9988685649632316</v>
      </c>
      <c r="K247" s="133">
        <f t="shared" si="286"/>
        <v>1.3311148086522451</v>
      </c>
      <c r="L247" s="133">
        <f t="shared" si="286"/>
        <v>4.2182083561393995</v>
      </c>
      <c r="M247" s="133">
        <f t="shared" si="286"/>
        <v>2.962081159623267</v>
      </c>
      <c r="N247" s="133">
        <f t="shared" si="286"/>
        <v>1.0303669194409366</v>
      </c>
      <c r="O247" s="133">
        <f t="shared" si="286"/>
        <v>2.0733759676876389</v>
      </c>
      <c r="P247" s="133">
        <f t="shared" si="286"/>
        <v>3.5052430257864557</v>
      </c>
      <c r="Q247" s="133">
        <f t="shared" si="286"/>
        <v>3.9440568351970455</v>
      </c>
      <c r="R247" s="133">
        <f t="shared" si="286"/>
        <v>2.5531001930916091</v>
      </c>
      <c r="S247" s="133">
        <f t="shared" si="303"/>
        <v>2.1727435744172112</v>
      </c>
      <c r="T247" s="133">
        <f t="shared" si="303"/>
        <v>2.4190481762073262</v>
      </c>
      <c r="U247" s="133">
        <f t="shared" si="303"/>
        <v>2.978808476609359</v>
      </c>
      <c r="V247" s="133">
        <f t="shared" si="303"/>
        <v>-4.4374185317678894E-2</v>
      </c>
    </row>
    <row r="248" spans="1:22" ht="12" customHeight="1">
      <c r="A248" s="110" t="s">
        <v>3</v>
      </c>
      <c r="B248" s="132" t="s">
        <v>50</v>
      </c>
      <c r="C248" s="132">
        <f t="shared" ref="C248:F248" si="306">ROUND(C224/B224*100-100,1)</f>
        <v>2.4</v>
      </c>
      <c r="D248" s="132">
        <f t="shared" si="306"/>
        <v>1.8</v>
      </c>
      <c r="E248" s="132">
        <f t="shared" si="306"/>
        <v>2.8</v>
      </c>
      <c r="F248" s="132">
        <f t="shared" si="306"/>
        <v>2.8</v>
      </c>
      <c r="G248" s="132">
        <f t="shared" si="286"/>
        <v>0.26448128143043448</v>
      </c>
      <c r="H248" s="132">
        <f t="shared" si="286"/>
        <v>1.5864170010402745</v>
      </c>
      <c r="I248" s="132">
        <f t="shared" si="286"/>
        <v>3.313462312109138</v>
      </c>
      <c r="J248" s="132">
        <f t="shared" si="286"/>
        <v>3.4125101773514075</v>
      </c>
      <c r="K248" s="132">
        <f t="shared" si="286"/>
        <v>0.5887789682675475</v>
      </c>
      <c r="L248" s="132">
        <f t="shared" si="286"/>
        <v>3.3044070103794354</v>
      </c>
      <c r="M248" s="132">
        <f t="shared" si="286"/>
        <v>3.7817894320727419</v>
      </c>
      <c r="N248" s="132">
        <f t="shared" si="286"/>
        <v>1.2474606399187422</v>
      </c>
      <c r="O248" s="132">
        <f t="shared" si="286"/>
        <v>1.7870019124055432</v>
      </c>
      <c r="P248" s="132">
        <f t="shared" si="286"/>
        <v>3.4250161702651809</v>
      </c>
      <c r="Q248" s="132">
        <f t="shared" si="286"/>
        <v>2.5075195806903139</v>
      </c>
      <c r="R248" s="132">
        <f t="shared" si="286"/>
        <v>2.1062723337497431</v>
      </c>
      <c r="S248" s="132">
        <f t="shared" si="303"/>
        <v>3.4712342798611644</v>
      </c>
      <c r="T248" s="132">
        <f t="shared" si="303"/>
        <v>2.2191057581257212</v>
      </c>
      <c r="U248" s="132">
        <f t="shared" si="303"/>
        <v>2.6686035563446637</v>
      </c>
      <c r="V248" s="132">
        <f t="shared" si="303"/>
        <v>-0.10480807022140937</v>
      </c>
    </row>
    <row r="249" spans="1:22" ht="12" customHeight="1">
      <c r="A249" s="110" t="s">
        <v>4</v>
      </c>
      <c r="B249" s="132" t="s">
        <v>50</v>
      </c>
      <c r="C249" s="132">
        <f t="shared" ref="C249:F249" si="307">ROUND(C225/B225*100-100,1)</f>
        <v>2.2999999999999998</v>
      </c>
      <c r="D249" s="132">
        <f t="shared" si="307"/>
        <v>2.5</v>
      </c>
      <c r="E249" s="132">
        <f t="shared" si="307"/>
        <v>1.5</v>
      </c>
      <c r="F249" s="132">
        <f t="shared" si="307"/>
        <v>1.8</v>
      </c>
      <c r="G249" s="132">
        <f t="shared" si="286"/>
        <v>3.6399103511247688</v>
      </c>
      <c r="H249" s="132">
        <f t="shared" si="286"/>
        <v>1.8941972688318458</v>
      </c>
      <c r="I249" s="132">
        <f t="shared" si="286"/>
        <v>3.3288791070586399</v>
      </c>
      <c r="J249" s="132">
        <f t="shared" si="286"/>
        <v>1.8257198280780358</v>
      </c>
      <c r="K249" s="132">
        <f t="shared" si="286"/>
        <v>1.4792125807776983</v>
      </c>
      <c r="L249" s="132">
        <f t="shared" si="286"/>
        <v>4.317738432657265</v>
      </c>
      <c r="M249" s="132">
        <f t="shared" si="286"/>
        <v>2.8263937896965388</v>
      </c>
      <c r="N249" s="132">
        <f t="shared" si="286"/>
        <v>1.0294773686558472</v>
      </c>
      <c r="O249" s="132">
        <f t="shared" si="286"/>
        <v>2.1636493325634376</v>
      </c>
      <c r="P249" s="132">
        <f t="shared" si="286"/>
        <v>3.507547044351341</v>
      </c>
      <c r="Q249" s="132">
        <f t="shared" si="286"/>
        <v>4.1338772363729674</v>
      </c>
      <c r="R249" s="132">
        <f t="shared" si="286"/>
        <v>2.6033312769895076</v>
      </c>
      <c r="S249" s="132">
        <f t="shared" si="303"/>
        <v>2.0021645021645043</v>
      </c>
      <c r="T249" s="132">
        <f t="shared" si="303"/>
        <v>2.428529325081044</v>
      </c>
      <c r="U249" s="132">
        <f t="shared" si="303"/>
        <v>3.0241123323933863</v>
      </c>
      <c r="V249" s="132">
        <f t="shared" si="303"/>
        <v>-4.4686496299391365E-2</v>
      </c>
    </row>
    <row r="250" spans="1:22" ht="12" customHeight="1">
      <c r="A250" s="14"/>
      <c r="B250" s="158"/>
      <c r="C250" s="158"/>
      <c r="D250" s="158"/>
      <c r="E250" s="124"/>
      <c r="F250" s="124"/>
      <c r="G250" s="124"/>
      <c r="H250" s="124"/>
      <c r="I250" s="124"/>
      <c r="J250" s="124"/>
      <c r="K250" s="124"/>
      <c r="L250" s="124"/>
      <c r="M250" s="124"/>
    </row>
    <row r="251" spans="1:22" ht="12" customHeight="1">
      <c r="A251" s="154"/>
      <c r="B251" s="185" t="s">
        <v>71</v>
      </c>
      <c r="C251" s="185"/>
      <c r="D251" s="185"/>
      <c r="E251" s="185"/>
      <c r="F251" s="185"/>
      <c r="G251" s="185"/>
      <c r="H251" s="185"/>
      <c r="I251" s="185"/>
      <c r="J251" s="185"/>
      <c r="K251" s="185"/>
      <c r="L251" s="185"/>
      <c r="M251" s="185"/>
      <c r="N251" s="185"/>
      <c r="O251" s="185"/>
      <c r="P251" s="185"/>
      <c r="Q251" s="185"/>
      <c r="R251" s="185"/>
      <c r="S251" s="185"/>
      <c r="T251" s="185"/>
      <c r="U251" s="185"/>
      <c r="V251" s="185"/>
    </row>
    <row r="252" spans="1:22" s="151" customFormat="1" ht="12" customHeight="1">
      <c r="A252" s="154"/>
      <c r="B252" s="184" t="s">
        <v>91</v>
      </c>
      <c r="C252" s="184"/>
      <c r="D252" s="184"/>
      <c r="E252" s="184"/>
      <c r="F252" s="184"/>
      <c r="G252" s="184"/>
      <c r="H252" s="184"/>
      <c r="I252" s="184"/>
      <c r="J252" s="184"/>
      <c r="K252" s="184"/>
      <c r="L252" s="184"/>
      <c r="M252" s="184"/>
      <c r="N252" s="184"/>
      <c r="O252" s="184"/>
      <c r="P252" s="184"/>
      <c r="Q252" s="184"/>
      <c r="R252" s="184"/>
      <c r="S252" s="184"/>
      <c r="T252" s="184"/>
      <c r="U252" s="184"/>
      <c r="V252" s="184"/>
    </row>
    <row r="253" spans="1:22" ht="12" customHeight="1">
      <c r="A253" s="108" t="s">
        <v>18</v>
      </c>
      <c r="B253" s="136">
        <f>B204/B$223*100</f>
        <v>111.58474312863549</v>
      </c>
      <c r="C253" s="136">
        <f t="shared" ref="C253:R268" si="308">C204/C$223*100</f>
        <v>112.17606459174372</v>
      </c>
      <c r="D253" s="136">
        <f t="shared" si="308"/>
        <v>111.78117048346057</v>
      </c>
      <c r="E253" s="136">
        <f t="shared" si="308"/>
        <v>110.71443466655543</v>
      </c>
      <c r="F253" s="136">
        <f t="shared" si="308"/>
        <v>112.48874703330878</v>
      </c>
      <c r="G253" s="136">
        <f t="shared" si="308"/>
        <v>113.19579448522119</v>
      </c>
      <c r="H253" s="136">
        <f t="shared" si="308"/>
        <v>112.84289276807979</v>
      </c>
      <c r="I253" s="136">
        <f t="shared" si="308"/>
        <v>114.18442391099377</v>
      </c>
      <c r="J253" s="136">
        <f t="shared" si="308"/>
        <v>116.81271954150489</v>
      </c>
      <c r="K253" s="136">
        <f t="shared" si="308"/>
        <v>109.89235540959679</v>
      </c>
      <c r="L253" s="136">
        <f t="shared" si="308"/>
        <v>109.2748853331466</v>
      </c>
      <c r="M253" s="136">
        <f t="shared" si="308"/>
        <v>113.54439419185908</v>
      </c>
      <c r="N253" s="136">
        <f t="shared" si="308"/>
        <v>112.15415684954561</v>
      </c>
      <c r="O253" s="136">
        <f t="shared" si="308"/>
        <v>112.87014443052166</v>
      </c>
      <c r="P253" s="136">
        <f t="shared" si="308"/>
        <v>113.15428971932843</v>
      </c>
      <c r="Q253" s="136">
        <f t="shared" si="308"/>
        <v>112.47433107548963</v>
      </c>
      <c r="R253" s="136">
        <f t="shared" si="308"/>
        <v>111.99641362821279</v>
      </c>
      <c r="S253" s="136">
        <f t="shared" ref="S253:T253" si="309">S204/S$223*100</f>
        <v>113.83859361745692</v>
      </c>
      <c r="T253" s="136">
        <f t="shared" si="309"/>
        <v>114.75124236019877</v>
      </c>
      <c r="U253" s="136">
        <f t="shared" ref="U253:V253" si="310">U204/U$223*100</f>
        <v>112.94616856643647</v>
      </c>
      <c r="V253" s="136">
        <f t="shared" si="310"/>
        <v>110.4741821814045</v>
      </c>
    </row>
    <row r="254" spans="1:22" ht="12" customHeight="1">
      <c r="A254" s="108" t="s">
        <v>19</v>
      </c>
      <c r="B254" s="136">
        <f t="shared" ref="B254:Q274" si="311">B205/B$223*100</f>
        <v>109.27134674303983</v>
      </c>
      <c r="C254" s="136">
        <f t="shared" si="311"/>
        <v>110.0013022528975</v>
      </c>
      <c r="D254" s="136">
        <f t="shared" si="311"/>
        <v>107.52756573367262</v>
      </c>
      <c r="E254" s="136">
        <f t="shared" si="311"/>
        <v>110.21395504024692</v>
      </c>
      <c r="F254" s="136">
        <f t="shared" si="311"/>
        <v>116.32703167198626</v>
      </c>
      <c r="G254" s="136">
        <f t="shared" si="311"/>
        <v>107.73259273953582</v>
      </c>
      <c r="H254" s="136">
        <f t="shared" si="311"/>
        <v>107.23581670822944</v>
      </c>
      <c r="I254" s="136">
        <f t="shared" si="311"/>
        <v>103.1001320007543</v>
      </c>
      <c r="J254" s="136">
        <f t="shared" si="311"/>
        <v>104.70696986503975</v>
      </c>
      <c r="K254" s="136">
        <f t="shared" si="311"/>
        <v>106.33825944170772</v>
      </c>
      <c r="L254" s="136">
        <f t="shared" si="311"/>
        <v>104.12450544448724</v>
      </c>
      <c r="M254" s="136">
        <f t="shared" si="311"/>
        <v>103.73040432550073</v>
      </c>
      <c r="N254" s="136">
        <f t="shared" si="311"/>
        <v>104.65163244698755</v>
      </c>
      <c r="O254" s="136">
        <f t="shared" si="311"/>
        <v>106.54224098133615</v>
      </c>
      <c r="P254" s="136">
        <f t="shared" si="311"/>
        <v>106.10404918920642</v>
      </c>
      <c r="Q254" s="136">
        <f t="shared" si="311"/>
        <v>105.79887822968708</v>
      </c>
      <c r="R254" s="136">
        <f t="shared" si="308"/>
        <v>104.7519426180514</v>
      </c>
      <c r="S254" s="136">
        <f t="shared" ref="S254" si="312">S205/S$223*100</f>
        <v>107.63448094304853</v>
      </c>
      <c r="T254" s="136">
        <f t="shared" ref="T254:U254" si="313">T205/T$223*100</f>
        <v>104.86948077911693</v>
      </c>
      <c r="U254" s="136">
        <f t="shared" si="313"/>
        <v>103.12838006489724</v>
      </c>
      <c r="V254" s="136">
        <f t="shared" ref="V254" si="314">V205/V$223*100</f>
        <v>104.02597042257429</v>
      </c>
    </row>
    <row r="255" spans="1:22" ht="12" customHeight="1">
      <c r="A255" s="108" t="s">
        <v>20</v>
      </c>
      <c r="B255" s="136">
        <f t="shared" si="311"/>
        <v>96.341192664624131</v>
      </c>
      <c r="C255" s="136">
        <f t="shared" si="308"/>
        <v>95.698224595216388</v>
      </c>
      <c r="D255" s="136">
        <f t="shared" si="308"/>
        <v>95.296861747243426</v>
      </c>
      <c r="E255" s="136">
        <f t="shared" si="308"/>
        <v>95.078617007965974</v>
      </c>
      <c r="F255" s="136">
        <f t="shared" si="308"/>
        <v>93.039528602995333</v>
      </c>
      <c r="G255" s="136">
        <f t="shared" si="308"/>
        <v>90.327316008728431</v>
      </c>
      <c r="H255" s="136">
        <f t="shared" si="308"/>
        <v>90.745791770573575</v>
      </c>
      <c r="I255" s="136">
        <f t="shared" si="308"/>
        <v>90.446916839524789</v>
      </c>
      <c r="J255" s="136">
        <f t="shared" si="308"/>
        <v>91.769273433166944</v>
      </c>
      <c r="K255" s="136">
        <f t="shared" si="308"/>
        <v>100.0729793833242</v>
      </c>
      <c r="L255" s="136">
        <f t="shared" si="308"/>
        <v>97.986765169286798</v>
      </c>
      <c r="M255" s="136">
        <f t="shared" si="308"/>
        <v>96.779678307885874</v>
      </c>
      <c r="N255" s="136">
        <f t="shared" si="308"/>
        <v>96.624032312352753</v>
      </c>
      <c r="O255" s="136">
        <f t="shared" si="308"/>
        <v>94.275539141330867</v>
      </c>
      <c r="P255" s="136">
        <f t="shared" si="308"/>
        <v>92.806397145496831</v>
      </c>
      <c r="Q255" s="136">
        <f t="shared" si="308"/>
        <v>92.683973396266893</v>
      </c>
      <c r="R255" s="136">
        <f t="shared" si="308"/>
        <v>91.873879258816487</v>
      </c>
      <c r="S255" s="136">
        <f t="shared" ref="S255" si="315">S206/S$223*100</f>
        <v>91.066779770088047</v>
      </c>
      <c r="T255" s="136">
        <f t="shared" ref="T255:U255" si="316">T206/T$223*100</f>
        <v>91.326326612212256</v>
      </c>
      <c r="U255" s="136">
        <f t="shared" si="316"/>
        <v>92.023740189144959</v>
      </c>
      <c r="V255" s="136">
        <f t="shared" ref="V255" si="317">V206/V$223*100</f>
        <v>95.346965955439629</v>
      </c>
    </row>
    <row r="256" spans="1:22" ht="12" customHeight="1">
      <c r="A256" s="108" t="s">
        <v>21</v>
      </c>
      <c r="B256" s="136">
        <f t="shared" si="311"/>
        <v>110.12388437458371</v>
      </c>
      <c r="C256" s="136">
        <f t="shared" si="308"/>
        <v>109.58024048270174</v>
      </c>
      <c r="D256" s="136">
        <f t="shared" si="308"/>
        <v>110.79728583545378</v>
      </c>
      <c r="E256" s="136">
        <f t="shared" si="308"/>
        <v>112.74554781665762</v>
      </c>
      <c r="F256" s="136">
        <f t="shared" si="308"/>
        <v>107.7952369260987</v>
      </c>
      <c r="G256" s="136">
        <f t="shared" si="308"/>
        <v>106.17734576472921</v>
      </c>
      <c r="H256" s="136">
        <f t="shared" si="308"/>
        <v>105.63824812967582</v>
      </c>
      <c r="I256" s="136">
        <f t="shared" si="308"/>
        <v>109.15330944748256</v>
      </c>
      <c r="J256" s="136">
        <f t="shared" si="308"/>
        <v>108.53392493991495</v>
      </c>
      <c r="K256" s="136">
        <f t="shared" si="308"/>
        <v>109.18080642218573</v>
      </c>
      <c r="L256" s="136">
        <f t="shared" si="308"/>
        <v>110.18521760442562</v>
      </c>
      <c r="M256" s="136">
        <f t="shared" si="308"/>
        <v>110.56551161288128</v>
      </c>
      <c r="N256" s="136">
        <f t="shared" si="308"/>
        <v>111.74688657017839</v>
      </c>
      <c r="O256" s="136">
        <f t="shared" si="308"/>
        <v>107.20174108026117</v>
      </c>
      <c r="P256" s="136">
        <f t="shared" si="308"/>
        <v>107.19360285450317</v>
      </c>
      <c r="Q256" s="136">
        <f t="shared" si="308"/>
        <v>103.83731265516289</v>
      </c>
      <c r="R256" s="136">
        <f t="shared" si="308"/>
        <v>104.11536162582186</v>
      </c>
      <c r="S256" s="136">
        <f t="shared" ref="S256" si="318">S207/S$223*100</f>
        <v>104.07757334659374</v>
      </c>
      <c r="T256" s="136">
        <f t="shared" ref="T256:U256" si="319">T207/T$223*100</f>
        <v>104.99228879876621</v>
      </c>
      <c r="U256" s="136">
        <f t="shared" si="319"/>
        <v>106.86135840474805</v>
      </c>
      <c r="V256" s="136">
        <f t="shared" ref="V256" si="320">V207/V$223*100</f>
        <v>107.16683776809744</v>
      </c>
    </row>
    <row r="257" spans="1:22" ht="12" customHeight="1">
      <c r="A257" s="108"/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</row>
    <row r="258" spans="1:22" ht="12" customHeight="1">
      <c r="A258" s="108" t="s">
        <v>22</v>
      </c>
      <c r="B258" s="136">
        <f t="shared" si="311"/>
        <v>89.982682829359263</v>
      </c>
      <c r="C258" s="136">
        <f t="shared" si="308"/>
        <v>91.040500065112639</v>
      </c>
      <c r="D258" s="136">
        <f t="shared" si="308"/>
        <v>90.110262934690411</v>
      </c>
      <c r="E258" s="136">
        <f t="shared" si="308"/>
        <v>88.680819118321736</v>
      </c>
      <c r="F258" s="136">
        <f t="shared" si="308"/>
        <v>86.958834601849574</v>
      </c>
      <c r="G258" s="136">
        <f t="shared" si="308"/>
        <v>86.96687165244991</v>
      </c>
      <c r="H258" s="136">
        <f t="shared" si="308"/>
        <v>87.850685785536172</v>
      </c>
      <c r="I258" s="136">
        <f t="shared" si="308"/>
        <v>86.200264001508572</v>
      </c>
      <c r="J258" s="136">
        <f t="shared" si="308"/>
        <v>85.483453503420222</v>
      </c>
      <c r="K258" s="136">
        <f t="shared" si="308"/>
        <v>87.385513592410149</v>
      </c>
      <c r="L258" s="136">
        <f t="shared" si="308"/>
        <v>88.30223031406463</v>
      </c>
      <c r="M258" s="136">
        <f t="shared" si="308"/>
        <v>88.557146257693745</v>
      </c>
      <c r="N258" s="136">
        <f t="shared" si="308"/>
        <v>87.253450016829348</v>
      </c>
      <c r="O258" s="136">
        <f t="shared" si="308"/>
        <v>86.816593022488959</v>
      </c>
      <c r="P258" s="136">
        <f t="shared" si="308"/>
        <v>86.922170187008192</v>
      </c>
      <c r="Q258" s="136">
        <f t="shared" si="308"/>
        <v>87.130290863395345</v>
      </c>
      <c r="R258" s="136">
        <f t="shared" si="308"/>
        <v>86.939629408248649</v>
      </c>
      <c r="S258" s="136">
        <f t="shared" ref="S258" si="321">S209/S$223*100</f>
        <v>86.374937841869709</v>
      </c>
      <c r="T258" s="136">
        <f t="shared" ref="T258:U258" si="322">T209/T$223*100</f>
        <v>86.622493859599018</v>
      </c>
      <c r="U258" s="136">
        <f t="shared" si="322"/>
        <v>87.971822392323261</v>
      </c>
      <c r="V258" s="136">
        <f t="shared" ref="V258" si="323">V209/V$223*100</f>
        <v>87.400460586554203</v>
      </c>
    </row>
    <row r="259" spans="1:22" ht="12" customHeight="1">
      <c r="A259" s="108" t="s">
        <v>23</v>
      </c>
      <c r="B259" s="136">
        <f t="shared" si="311"/>
        <v>95.34656542782291</v>
      </c>
      <c r="C259" s="136">
        <f t="shared" si="308"/>
        <v>95.541954247514866</v>
      </c>
      <c r="D259" s="136">
        <f t="shared" si="308"/>
        <v>94.34266327396098</v>
      </c>
      <c r="E259" s="136">
        <f t="shared" si="308"/>
        <v>95.153688951912258</v>
      </c>
      <c r="F259" s="136">
        <f t="shared" si="308"/>
        <v>94.835911285702593</v>
      </c>
      <c r="G259" s="136">
        <f t="shared" si="308"/>
        <v>91.906367784169802</v>
      </c>
      <c r="H259" s="136">
        <f t="shared" si="308"/>
        <v>91.322475062344139</v>
      </c>
      <c r="I259" s="136">
        <f t="shared" si="308"/>
        <v>91.495379973599839</v>
      </c>
      <c r="J259" s="136">
        <f t="shared" si="308"/>
        <v>91.543723423923097</v>
      </c>
      <c r="K259" s="136">
        <f t="shared" si="308"/>
        <v>91.304506476920267</v>
      </c>
      <c r="L259" s="136">
        <f t="shared" si="308"/>
        <v>92.647316270438708</v>
      </c>
      <c r="M259" s="136">
        <f t="shared" si="308"/>
        <v>91.685653075798285</v>
      </c>
      <c r="N259" s="136">
        <f t="shared" si="308"/>
        <v>90.488051161225187</v>
      </c>
      <c r="O259" s="136">
        <f t="shared" si="308"/>
        <v>88.148783222317491</v>
      </c>
      <c r="P259" s="136">
        <f t="shared" si="308"/>
        <v>90.315078530695473</v>
      </c>
      <c r="Q259" s="136">
        <f t="shared" si="308"/>
        <v>90.287185459895184</v>
      </c>
      <c r="R259" s="136">
        <f t="shared" si="308"/>
        <v>90.325762104004781</v>
      </c>
      <c r="S259" s="136">
        <f t="shared" ref="S259" si="324">S210/S$223*100</f>
        <v>88.764735133237778</v>
      </c>
      <c r="T259" s="136">
        <f t="shared" ref="T259:U259" si="325">T210/T$223*100</f>
        <v>90.472382475581199</v>
      </c>
      <c r="U259" s="136">
        <f t="shared" si="325"/>
        <v>90.808996866073173</v>
      </c>
      <c r="V259" s="136">
        <f t="shared" ref="V259" si="326">V210/V$223*100</f>
        <v>90.571848727837747</v>
      </c>
    </row>
    <row r="260" spans="1:22" ht="12" customHeight="1">
      <c r="A260" s="108" t="s">
        <v>24</v>
      </c>
      <c r="B260" s="136">
        <f t="shared" si="311"/>
        <v>85.826561875582783</v>
      </c>
      <c r="C260" s="136">
        <f t="shared" si="308"/>
        <v>85.284542258106526</v>
      </c>
      <c r="D260" s="136">
        <f t="shared" si="308"/>
        <v>84.601357082273111</v>
      </c>
      <c r="E260" s="136">
        <f t="shared" si="308"/>
        <v>83.071276640113439</v>
      </c>
      <c r="F260" s="136">
        <f t="shared" si="308"/>
        <v>83.562484655045424</v>
      </c>
      <c r="G260" s="136">
        <f t="shared" si="308"/>
        <v>86.387621503669905</v>
      </c>
      <c r="H260" s="136">
        <f t="shared" si="308"/>
        <v>82.177369077306722</v>
      </c>
      <c r="I260" s="136">
        <f t="shared" si="308"/>
        <v>84.246652838016217</v>
      </c>
      <c r="J260" s="136">
        <f t="shared" si="308"/>
        <v>80.414124607136245</v>
      </c>
      <c r="K260" s="136">
        <f t="shared" si="308"/>
        <v>80.160554643313262</v>
      </c>
      <c r="L260" s="136">
        <f t="shared" si="308"/>
        <v>80.620426455656315</v>
      </c>
      <c r="M260" s="136">
        <f t="shared" si="308"/>
        <v>82.102900669908536</v>
      </c>
      <c r="N260" s="136">
        <f t="shared" si="308"/>
        <v>81.783911141029947</v>
      </c>
      <c r="O260" s="136">
        <f t="shared" si="308"/>
        <v>81.098727164809077</v>
      </c>
      <c r="P260" s="136">
        <f t="shared" si="308"/>
        <v>81.343782853866003</v>
      </c>
      <c r="Q260" s="136">
        <f t="shared" si="308"/>
        <v>80.810371777975291</v>
      </c>
      <c r="R260" s="136">
        <f t="shared" si="308"/>
        <v>81.156604901374777</v>
      </c>
      <c r="S260" s="136">
        <f t="shared" ref="S260" si="327">S211/S$223*100</f>
        <v>81.72989732939422</v>
      </c>
      <c r="T260" s="136">
        <f t="shared" ref="T260:U260" si="328">T211/T$223*100</f>
        <v>81.847261095561777</v>
      </c>
      <c r="U260" s="136">
        <f t="shared" si="328"/>
        <v>80.896913220733836</v>
      </c>
      <c r="V260" s="136">
        <f t="shared" ref="V260" si="329">V211/V$223*100</f>
        <v>82.664188008101874</v>
      </c>
    </row>
    <row r="261" spans="1:22" ht="12" customHeight="1">
      <c r="A261" s="108" t="s">
        <v>25</v>
      </c>
      <c r="B261" s="136">
        <f t="shared" si="311"/>
        <v>92.735668931219749</v>
      </c>
      <c r="C261" s="136">
        <f t="shared" si="308"/>
        <v>92.138733342015016</v>
      </c>
      <c r="D261" s="136">
        <f t="shared" si="308"/>
        <v>91.853265479219687</v>
      </c>
      <c r="E261" s="136">
        <f t="shared" si="308"/>
        <v>94.519748091921429</v>
      </c>
      <c r="F261" s="136">
        <f t="shared" si="308"/>
        <v>93.980685817169984</v>
      </c>
      <c r="G261" s="136">
        <f t="shared" si="308"/>
        <v>92.481650466177342</v>
      </c>
      <c r="H261" s="136">
        <f t="shared" si="308"/>
        <v>92.853802992518709</v>
      </c>
      <c r="I261" s="136">
        <f t="shared" si="308"/>
        <v>90.669432396756548</v>
      </c>
      <c r="J261" s="136">
        <f t="shared" si="308"/>
        <v>86.836753558883345</v>
      </c>
      <c r="K261" s="136">
        <f t="shared" si="308"/>
        <v>88.275862068965523</v>
      </c>
      <c r="L261" s="136">
        <f t="shared" si="308"/>
        <v>87.451419768215402</v>
      </c>
      <c r="M261" s="136">
        <f t="shared" si="308"/>
        <v>88.444928078348696</v>
      </c>
      <c r="N261" s="136">
        <f t="shared" si="308"/>
        <v>86.889936048468527</v>
      </c>
      <c r="O261" s="136">
        <f t="shared" si="308"/>
        <v>87.532150629822596</v>
      </c>
      <c r="P261" s="136">
        <f t="shared" si="308"/>
        <v>85.392972060275895</v>
      </c>
      <c r="Q261" s="136">
        <f t="shared" si="308"/>
        <v>83.951941643424149</v>
      </c>
      <c r="R261" s="136">
        <f t="shared" si="308"/>
        <v>84.62940824865511</v>
      </c>
      <c r="S261" s="136">
        <f t="shared" ref="S261" si="330">S212/S$223*100</f>
        <v>85.163951209524086</v>
      </c>
      <c r="T261" s="136">
        <f t="shared" ref="T261:U261" si="331">T212/T$223*100</f>
        <v>84.691837550694004</v>
      </c>
      <c r="U261" s="136">
        <f t="shared" si="331"/>
        <v>84.854535873755438</v>
      </c>
      <c r="V261" s="136">
        <f t="shared" ref="V261" si="332">V212/V$223*100</f>
        <v>84.326184068144613</v>
      </c>
    </row>
    <row r="262" spans="1:22" ht="12" customHeight="1">
      <c r="A262" s="108" t="s">
        <v>26</v>
      </c>
      <c r="B262" s="136">
        <f t="shared" si="311"/>
        <v>93.863505172949687</v>
      </c>
      <c r="C262" s="136">
        <f t="shared" si="308"/>
        <v>90.936319833311629</v>
      </c>
      <c r="D262" s="136">
        <f t="shared" si="308"/>
        <v>91.649703138252761</v>
      </c>
      <c r="E262" s="136">
        <f t="shared" si="308"/>
        <v>90.849564165658762</v>
      </c>
      <c r="F262" s="136">
        <f t="shared" si="308"/>
        <v>89.70865046239463</v>
      </c>
      <c r="G262" s="136">
        <f t="shared" si="308"/>
        <v>89.831382662170199</v>
      </c>
      <c r="H262" s="136">
        <f t="shared" si="308"/>
        <v>87.967581047381543</v>
      </c>
      <c r="I262" s="136">
        <f t="shared" si="308"/>
        <v>88.365076371864987</v>
      </c>
      <c r="J262" s="136">
        <f t="shared" si="308"/>
        <v>89.572933998890733</v>
      </c>
      <c r="K262" s="136">
        <f t="shared" si="308"/>
        <v>91.340996168582379</v>
      </c>
      <c r="L262" s="136">
        <f t="shared" si="308"/>
        <v>90.984209236371271</v>
      </c>
      <c r="M262" s="136">
        <f t="shared" si="308"/>
        <v>90.556670180569256</v>
      </c>
      <c r="N262" s="136">
        <f t="shared" si="308"/>
        <v>90.737125546953891</v>
      </c>
      <c r="O262" s="136">
        <f t="shared" si="308"/>
        <v>90.40427356064103</v>
      </c>
      <c r="P262" s="136">
        <f t="shared" si="308"/>
        <v>91.187995794705159</v>
      </c>
      <c r="Q262" s="136">
        <f t="shared" si="308"/>
        <v>89.625157078493274</v>
      </c>
      <c r="R262" s="136">
        <f t="shared" si="308"/>
        <v>90.89958158995816</v>
      </c>
      <c r="S262" s="136">
        <f t="shared" ref="S262" si="333">S213/S$223*100</f>
        <v>91.347588264544996</v>
      </c>
      <c r="T262" s="136">
        <f t="shared" ref="T262:U262" si="334">T213/T$223*100</f>
        <v>93.471182955389281</v>
      </c>
      <c r="U262" s="136">
        <f t="shared" si="334"/>
        <v>92.897356962587025</v>
      </c>
      <c r="V262" s="136">
        <f t="shared" ref="V262" si="335">V213/V$223*100</f>
        <v>95.929635692683334</v>
      </c>
    </row>
    <row r="263" spans="1:22" ht="12" customHeight="1">
      <c r="A263" s="108" t="s">
        <v>27</v>
      </c>
      <c r="B263" s="136">
        <f t="shared" si="311"/>
        <v>110.8787354025132</v>
      </c>
      <c r="C263" s="136">
        <f t="shared" si="308"/>
        <v>111.19503407561749</v>
      </c>
      <c r="D263" s="136">
        <f t="shared" si="308"/>
        <v>109.93214588634437</v>
      </c>
      <c r="E263" s="136">
        <f t="shared" si="308"/>
        <v>108.36218042290528</v>
      </c>
      <c r="F263" s="136">
        <f t="shared" si="308"/>
        <v>107.49652181029543</v>
      </c>
      <c r="G263" s="136">
        <f t="shared" si="308"/>
        <v>109.74806585994843</v>
      </c>
      <c r="H263" s="136">
        <f t="shared" si="308"/>
        <v>109.47630922693267</v>
      </c>
      <c r="I263" s="136">
        <f t="shared" si="308"/>
        <v>108.13878936451064</v>
      </c>
      <c r="J263" s="136">
        <f t="shared" si="308"/>
        <v>109.2586430024034</v>
      </c>
      <c r="K263" s="136">
        <f t="shared" si="308"/>
        <v>110.26819923371647</v>
      </c>
      <c r="L263" s="136">
        <f t="shared" si="308"/>
        <v>114.0401246454956</v>
      </c>
      <c r="M263" s="136">
        <f t="shared" si="308"/>
        <v>111.5550719216513</v>
      </c>
      <c r="N263" s="136">
        <f t="shared" si="308"/>
        <v>113.67216425445979</v>
      </c>
      <c r="O263" s="136">
        <f t="shared" si="308"/>
        <v>115.14212227131834</v>
      </c>
      <c r="P263" s="136">
        <f t="shared" si="308"/>
        <v>117.10790404281755</v>
      </c>
      <c r="Q263" s="136">
        <f t="shared" si="308"/>
        <v>117.94526006068592</v>
      </c>
      <c r="R263" s="136">
        <f t="shared" si="308"/>
        <v>117.88702928870293</v>
      </c>
      <c r="S263" s="136">
        <f t="shared" ref="S263" si="336">S214/S$223*100</f>
        <v>116.24009126276069</v>
      </c>
      <c r="T263" s="136">
        <f t="shared" ref="T263:U263" si="337">T214/T$223*100</f>
        <v>116.04215456674474</v>
      </c>
      <c r="U263" s="136">
        <f t="shared" si="337"/>
        <v>117.07574118756415</v>
      </c>
      <c r="V263" s="136">
        <f t="shared" ref="V263" si="338">V214/V$223*100</f>
        <v>113.20718071085707</v>
      </c>
    </row>
    <row r="264" spans="1:22" ht="12" customHeight="1">
      <c r="A264" s="108" t="s">
        <v>28</v>
      </c>
      <c r="B264" s="136">
        <f t="shared" si="311"/>
        <v>102.16686648017405</v>
      </c>
      <c r="C264" s="136">
        <f t="shared" si="308"/>
        <v>102.0271736771281</v>
      </c>
      <c r="D264" s="136">
        <f t="shared" si="308"/>
        <v>103.23579304495337</v>
      </c>
      <c r="E264" s="136">
        <f t="shared" si="308"/>
        <v>104.58772990782835</v>
      </c>
      <c r="F264" s="136">
        <f t="shared" si="308"/>
        <v>102.33652508388576</v>
      </c>
      <c r="G264" s="136">
        <f t="shared" si="308"/>
        <v>104.06268597500497</v>
      </c>
      <c r="H264" s="136">
        <f t="shared" si="308"/>
        <v>106.95137157107233</v>
      </c>
      <c r="I264" s="136">
        <f t="shared" si="308"/>
        <v>105.14802941731097</v>
      </c>
      <c r="J264" s="136">
        <f t="shared" si="308"/>
        <v>104.15233869476799</v>
      </c>
      <c r="K264" s="136">
        <f t="shared" si="308"/>
        <v>105.51359241014413</v>
      </c>
      <c r="L264" s="136">
        <f t="shared" si="308"/>
        <v>104.97181471237</v>
      </c>
      <c r="M264" s="136">
        <f t="shared" si="308"/>
        <v>103.25092665011732</v>
      </c>
      <c r="N264" s="136">
        <f t="shared" si="308"/>
        <v>102.56479299899024</v>
      </c>
      <c r="O264" s="136">
        <f t="shared" si="308"/>
        <v>103.98338059750709</v>
      </c>
      <c r="P264" s="136">
        <f t="shared" si="308"/>
        <v>103.46936825002389</v>
      </c>
      <c r="Q264" s="136">
        <f t="shared" si="308"/>
        <v>103.30707696079935</v>
      </c>
      <c r="R264" s="136">
        <f t="shared" si="308"/>
        <v>104.14524805738195</v>
      </c>
      <c r="S264" s="136">
        <f t="shared" ref="S264" si="339">S215/S$223*100</f>
        <v>104.54266241553808</v>
      </c>
      <c r="T264" s="136">
        <f t="shared" ref="T264:U264" si="340">T215/T$223*100</f>
        <v>104.41252070600331</v>
      </c>
      <c r="U264" s="136">
        <f t="shared" si="340"/>
        <v>103.13115345147961</v>
      </c>
      <c r="V264" s="136">
        <f t="shared" ref="V264" si="341">V215/V$223*100</f>
        <v>103.34341444466024</v>
      </c>
    </row>
    <row r="265" spans="1:22" ht="12" customHeight="1">
      <c r="A265" s="108" t="s">
        <v>29</v>
      </c>
      <c r="B265" s="136">
        <f t="shared" si="311"/>
        <v>103.25918032058968</v>
      </c>
      <c r="C265" s="136">
        <f t="shared" si="308"/>
        <v>103.49437860832573</v>
      </c>
      <c r="D265" s="136">
        <f t="shared" si="308"/>
        <v>104.54198473282443</v>
      </c>
      <c r="E265" s="136">
        <f t="shared" si="308"/>
        <v>103.98715435625807</v>
      </c>
      <c r="F265" s="136">
        <f t="shared" si="308"/>
        <v>104.7794418528521</v>
      </c>
      <c r="G265" s="136">
        <f t="shared" si="308"/>
        <v>106.47093830589169</v>
      </c>
      <c r="H265" s="136">
        <f t="shared" si="308"/>
        <v>108.50218204488777</v>
      </c>
      <c r="I265" s="136">
        <f t="shared" si="308"/>
        <v>108.68564963228363</v>
      </c>
      <c r="J265" s="136">
        <f t="shared" si="308"/>
        <v>108.81863560732113</v>
      </c>
      <c r="K265" s="136">
        <f t="shared" si="308"/>
        <v>105.03557744937055</v>
      </c>
      <c r="L265" s="136">
        <f t="shared" si="308"/>
        <v>104.80725464794649</v>
      </c>
      <c r="M265" s="136">
        <f t="shared" si="308"/>
        <v>104.44452001224198</v>
      </c>
      <c r="N265" s="136">
        <f t="shared" si="308"/>
        <v>104.37899697071693</v>
      </c>
      <c r="O265" s="136">
        <f t="shared" si="308"/>
        <v>104.26037063905559</v>
      </c>
      <c r="P265" s="136">
        <f t="shared" si="308"/>
        <v>103.27184682532098</v>
      </c>
      <c r="Q265" s="136">
        <f t="shared" si="308"/>
        <v>102.62052900971588</v>
      </c>
      <c r="R265" s="136">
        <f t="shared" si="308"/>
        <v>101.88284518828452</v>
      </c>
      <c r="S265" s="136">
        <f t="shared" ref="S265" si="342">S216/S$223*100</f>
        <v>101.66145025887032</v>
      </c>
      <c r="T265" s="136">
        <f t="shared" ref="T265:U265" si="343">T216/T$223*100</f>
        <v>102.04489632718341</v>
      </c>
      <c r="U265" s="136">
        <f t="shared" si="343"/>
        <v>102.56538258867904</v>
      </c>
      <c r="V265" s="136">
        <f t="shared" ref="V265" si="344">V216/V$223*100</f>
        <v>103.46272300990537</v>
      </c>
    </row>
    <row r="266" spans="1:22" ht="12" customHeight="1">
      <c r="A266" s="108" t="s">
        <v>30</v>
      </c>
      <c r="B266" s="136">
        <f t="shared" si="311"/>
        <v>92.007459704276002</v>
      </c>
      <c r="C266" s="136">
        <f t="shared" si="308"/>
        <v>91.122976081955116</v>
      </c>
      <c r="D266" s="136">
        <f t="shared" si="308"/>
        <v>90.538592027141647</v>
      </c>
      <c r="E266" s="136">
        <f t="shared" si="308"/>
        <v>91.466822371439292</v>
      </c>
      <c r="F266" s="136">
        <f t="shared" si="308"/>
        <v>91.599148866519357</v>
      </c>
      <c r="G266" s="136">
        <f t="shared" si="308"/>
        <v>90.612973616345954</v>
      </c>
      <c r="H266" s="136">
        <f t="shared" si="308"/>
        <v>90.632793017456365</v>
      </c>
      <c r="I266" s="136">
        <f t="shared" si="308"/>
        <v>88.617763530077312</v>
      </c>
      <c r="J266" s="136">
        <f t="shared" si="308"/>
        <v>88.097615085967831</v>
      </c>
      <c r="K266" s="136">
        <f t="shared" si="308"/>
        <v>87.940156905674144</v>
      </c>
      <c r="L266" s="136">
        <f t="shared" si="308"/>
        <v>86.345015930814753</v>
      </c>
      <c r="M266" s="136">
        <f t="shared" si="308"/>
        <v>85.802700037406055</v>
      </c>
      <c r="N266" s="136">
        <f t="shared" si="308"/>
        <v>84.025580612588357</v>
      </c>
      <c r="O266" s="136">
        <f t="shared" si="308"/>
        <v>82.885972432895855</v>
      </c>
      <c r="P266" s="136">
        <f t="shared" si="308"/>
        <v>83.58660677307337</v>
      </c>
      <c r="Q266" s="136">
        <f t="shared" si="308"/>
        <v>82.192662518772792</v>
      </c>
      <c r="R266" s="136">
        <f t="shared" si="308"/>
        <v>81.607890017931865</v>
      </c>
      <c r="S266" s="136">
        <f t="shared" ref="S266" si="345">S217/S$223*100</f>
        <v>82.013630912335103</v>
      </c>
      <c r="T266" s="136">
        <f t="shared" ref="T266:U266" si="346">T217/T$223*100</f>
        <v>82.25852516136402</v>
      </c>
      <c r="U266" s="136">
        <f t="shared" si="346"/>
        <v>82.072829131652654</v>
      </c>
      <c r="V266" s="136">
        <f t="shared" ref="V266" si="347">V217/V$223*100</f>
        <v>85.097527815543401</v>
      </c>
    </row>
    <row r="267" spans="1:22" ht="12" customHeight="1">
      <c r="A267" s="108" t="s">
        <v>31</v>
      </c>
      <c r="B267" s="136">
        <f t="shared" si="311"/>
        <v>99.751343190799702</v>
      </c>
      <c r="C267" s="136">
        <f t="shared" si="308"/>
        <v>100.34726743933673</v>
      </c>
      <c r="D267" s="136">
        <f t="shared" si="308"/>
        <v>99.817642069550473</v>
      </c>
      <c r="E267" s="136">
        <f t="shared" si="308"/>
        <v>97.555991158193265</v>
      </c>
      <c r="F267" s="136">
        <f t="shared" si="308"/>
        <v>96.517718307553807</v>
      </c>
      <c r="G267" s="136">
        <f t="shared" si="308"/>
        <v>95.243007339813516</v>
      </c>
      <c r="H267" s="136">
        <f t="shared" si="308"/>
        <v>94.825436408977566</v>
      </c>
      <c r="I267" s="136">
        <f t="shared" si="308"/>
        <v>94.704884027908733</v>
      </c>
      <c r="J267" s="136">
        <f t="shared" si="308"/>
        <v>95.385468663338884</v>
      </c>
      <c r="K267" s="136">
        <f t="shared" si="308"/>
        <v>93.873380769932496</v>
      </c>
      <c r="L267" s="136">
        <f t="shared" si="308"/>
        <v>94.506494870627776</v>
      </c>
      <c r="M267" s="136">
        <f t="shared" si="308"/>
        <v>94.987587989254266</v>
      </c>
      <c r="N267" s="136">
        <f t="shared" si="308"/>
        <v>93.70245708515651</v>
      </c>
      <c r="O267" s="136">
        <f t="shared" si="308"/>
        <v>90.387786058167904</v>
      </c>
      <c r="P267" s="136">
        <f t="shared" si="308"/>
        <v>91.844276657427756</v>
      </c>
      <c r="Q267" s="136">
        <f t="shared" si="308"/>
        <v>92.898519630980473</v>
      </c>
      <c r="R267" s="136">
        <f t="shared" si="308"/>
        <v>93.36820083682008</v>
      </c>
      <c r="S267" s="136">
        <f t="shared" ref="S267" si="348">S218/S$223*100</f>
        <v>94.100096527919973</v>
      </c>
      <c r="T267" s="136">
        <f t="shared" ref="T267:U267" si="349">T218/T$223*100</f>
        <v>93.736790997886558</v>
      </c>
      <c r="U267" s="136">
        <f t="shared" si="349"/>
        <v>93.205202873228501</v>
      </c>
      <c r="V267" s="136">
        <f t="shared" ref="V267" si="350">V218/V$223*100</f>
        <v>97.180988318859079</v>
      </c>
    </row>
    <row r="268" spans="1:22" ht="12" customHeight="1">
      <c r="A268" s="108" t="s">
        <v>32</v>
      </c>
      <c r="B268" s="136">
        <f t="shared" si="311"/>
        <v>90.932907064517565</v>
      </c>
      <c r="C268" s="136">
        <f t="shared" si="308"/>
        <v>91.387767504449371</v>
      </c>
      <c r="D268" s="136">
        <f t="shared" si="308"/>
        <v>92.268871925360472</v>
      </c>
      <c r="E268" s="136">
        <f t="shared" si="308"/>
        <v>92.138299203403264</v>
      </c>
      <c r="F268" s="136">
        <f t="shared" si="308"/>
        <v>92.863573123823556</v>
      </c>
      <c r="G268" s="136">
        <f t="shared" si="308"/>
        <v>90.902598690735971</v>
      </c>
      <c r="H268" s="136">
        <f t="shared" si="308"/>
        <v>90.270417705735667</v>
      </c>
      <c r="I268" s="136">
        <f t="shared" si="308"/>
        <v>91.310578917593816</v>
      </c>
      <c r="J268" s="136">
        <f t="shared" si="308"/>
        <v>89.890922536513216</v>
      </c>
      <c r="K268" s="136">
        <f t="shared" si="308"/>
        <v>89.750045612114576</v>
      </c>
      <c r="L268" s="136">
        <f t="shared" si="308"/>
        <v>89.447148209096312</v>
      </c>
      <c r="M268" s="136">
        <f t="shared" si="308"/>
        <v>90.893324718604418</v>
      </c>
      <c r="N268" s="136">
        <f t="shared" si="308"/>
        <v>90.070683271625711</v>
      </c>
      <c r="O268" s="136">
        <f t="shared" si="308"/>
        <v>88.959968343995257</v>
      </c>
      <c r="P268" s="136">
        <f t="shared" si="308"/>
        <v>87.7441141801268</v>
      </c>
      <c r="Q268" s="136">
        <f t="shared" si="308"/>
        <v>86.204677107916766</v>
      </c>
      <c r="R268" s="136">
        <f t="shared" si="308"/>
        <v>86.73640167364016</v>
      </c>
      <c r="S268" s="136">
        <f t="shared" ref="S268" si="351">S219/S$223*100</f>
        <v>87.615175359054604</v>
      </c>
      <c r="T268" s="136">
        <f t="shared" ref="T268:U268" si="352">T219/T$223*100</f>
        <v>87.896270063403222</v>
      </c>
      <c r="U268" s="136">
        <f t="shared" si="352"/>
        <v>87.039964500651749</v>
      </c>
      <c r="V268" s="136">
        <f t="shared" ref="V268" si="353">V219/V$223*100</f>
        <v>88.216198218695368</v>
      </c>
    </row>
    <row r="269" spans="1:22" ht="12" customHeight="1">
      <c r="A269" s="108" t="s">
        <v>33</v>
      </c>
      <c r="B269" s="136">
        <f t="shared" si="311"/>
        <v>104.04067314950491</v>
      </c>
      <c r="C269" s="136">
        <f t="shared" ref="C269:R274" si="354">C220/C$223*100</f>
        <v>102.13135390892911</v>
      </c>
      <c r="D269" s="136">
        <f t="shared" si="354"/>
        <v>102.79474130619168</v>
      </c>
      <c r="E269" s="136">
        <f t="shared" si="354"/>
        <v>103.05292572048212</v>
      </c>
      <c r="F269" s="136">
        <f t="shared" si="354"/>
        <v>103.95286029953353</v>
      </c>
      <c r="G269" s="136">
        <f t="shared" si="354"/>
        <v>102.69390993850426</v>
      </c>
      <c r="H269" s="136">
        <f t="shared" si="354"/>
        <v>100.43251246882794</v>
      </c>
      <c r="I269" s="136">
        <f t="shared" si="354"/>
        <v>103.30001885725062</v>
      </c>
      <c r="J269" s="136">
        <f t="shared" si="354"/>
        <v>104.65520428914772</v>
      </c>
      <c r="K269" s="136">
        <f t="shared" si="354"/>
        <v>108.22112753147235</v>
      </c>
      <c r="L269" s="136">
        <f t="shared" si="354"/>
        <v>106.53338468541018</v>
      </c>
      <c r="M269" s="136">
        <f t="shared" si="354"/>
        <v>107.03573978984595</v>
      </c>
      <c r="N269" s="136">
        <f t="shared" si="354"/>
        <v>107.0380343318748</v>
      </c>
      <c r="O269" s="136">
        <f t="shared" si="354"/>
        <v>108.82411132361669</v>
      </c>
      <c r="P269" s="136">
        <f t="shared" si="354"/>
        <v>107.4325400618051</v>
      </c>
      <c r="Q269" s="136">
        <f t="shared" si="354"/>
        <v>107.31909154994329</v>
      </c>
      <c r="R269" s="136">
        <f t="shared" si="354"/>
        <v>106.79916317991631</v>
      </c>
      <c r="S269" s="136">
        <f t="shared" ref="S269" si="355">S220/S$223*100</f>
        <v>104.12437476233656</v>
      </c>
      <c r="T269" s="136">
        <f t="shared" ref="T269:U269" si="356">T220/T$223*100</f>
        <v>100.60261609641859</v>
      </c>
      <c r="U269" s="136">
        <f t="shared" si="356"/>
        <v>101.11767479268936</v>
      </c>
      <c r="V269" s="136">
        <f t="shared" ref="V269" si="357">V220/V$223*100</f>
        <v>102.01992175577814</v>
      </c>
    </row>
    <row r="270" spans="1:22" ht="12" customHeight="1">
      <c r="A270" s="108" t="s">
        <v>34</v>
      </c>
      <c r="B270" s="136">
        <f t="shared" si="311"/>
        <v>106.01216642245015</v>
      </c>
      <c r="C270" s="136">
        <f t="shared" si="354"/>
        <v>108.46030299084082</v>
      </c>
      <c r="D270" s="136">
        <f t="shared" si="354"/>
        <v>110.29262086513995</v>
      </c>
      <c r="E270" s="136">
        <f t="shared" si="354"/>
        <v>111.01472244234058</v>
      </c>
      <c r="F270" s="136">
        <f t="shared" si="354"/>
        <v>112.87339389475409</v>
      </c>
      <c r="G270" s="136">
        <f t="shared" si="354"/>
        <v>114.79071612775242</v>
      </c>
      <c r="H270" s="136">
        <f t="shared" si="354"/>
        <v>117.29660224438902</v>
      </c>
      <c r="I270" s="136">
        <f t="shared" si="354"/>
        <v>118.03507448613992</v>
      </c>
      <c r="J270" s="136">
        <f t="shared" si="354"/>
        <v>118.58753928637455</v>
      </c>
      <c r="K270" s="136">
        <f t="shared" si="354"/>
        <v>116.02992154716291</v>
      </c>
      <c r="L270" s="136">
        <f t="shared" si="354"/>
        <v>117.63943839501418</v>
      </c>
      <c r="M270" s="136">
        <f t="shared" si="354"/>
        <v>118.59081171149725</v>
      </c>
      <c r="N270" s="136">
        <f t="shared" si="354"/>
        <v>119.72063278357454</v>
      </c>
      <c r="O270" s="136">
        <f t="shared" si="354"/>
        <v>122.64063839609575</v>
      </c>
      <c r="P270" s="136">
        <f t="shared" si="354"/>
        <v>120.97231514224728</v>
      </c>
      <c r="Q270" s="136">
        <f t="shared" si="354"/>
        <v>123.06372023170992</v>
      </c>
      <c r="R270" s="136">
        <f t="shared" si="354"/>
        <v>122.10400478182906</v>
      </c>
      <c r="S270" s="136">
        <f t="shared" ref="S270" si="358">S221/S$223*100</f>
        <v>123.26615380115248</v>
      </c>
      <c r="T270" s="136">
        <f t="shared" ref="T270:U270" si="359">T221/T$223*100</f>
        <v>125.41840406694465</v>
      </c>
      <c r="U270" s="136">
        <f t="shared" si="359"/>
        <v>124.66372687688938</v>
      </c>
      <c r="V270" s="136">
        <f t="shared" ref="V270" si="360">V221/V$223*100</f>
        <v>119.00058266973726</v>
      </c>
    </row>
    <row r="271" spans="1:22" ht="12" customHeight="1">
      <c r="A271" s="108" t="s">
        <v>35</v>
      </c>
      <c r="B271" s="136">
        <f t="shared" si="311"/>
        <v>99.991119399671419</v>
      </c>
      <c r="C271" s="136">
        <f t="shared" si="354"/>
        <v>101.08955159091894</v>
      </c>
      <c r="D271" s="136">
        <f t="shared" si="354"/>
        <v>100.02120441051738</v>
      </c>
      <c r="E271" s="136">
        <f t="shared" si="354"/>
        <v>100.24189848604914</v>
      </c>
      <c r="F271" s="136">
        <f t="shared" si="354"/>
        <v>101.70226696128979</v>
      </c>
      <c r="G271" s="136">
        <f t="shared" si="354"/>
        <v>104.02301130728031</v>
      </c>
      <c r="H271" s="136">
        <f t="shared" si="354"/>
        <v>104.29784912718205</v>
      </c>
      <c r="I271" s="136">
        <f t="shared" si="354"/>
        <v>104.28813878936451</v>
      </c>
      <c r="J271" s="136">
        <f t="shared" si="354"/>
        <v>105.73118875947496</v>
      </c>
      <c r="K271" s="136">
        <f t="shared" si="354"/>
        <v>107.76135741652983</v>
      </c>
      <c r="L271" s="136">
        <f t="shared" si="354"/>
        <v>104.80025209201358</v>
      </c>
      <c r="M271" s="136">
        <f t="shared" si="354"/>
        <v>103.27813105723126</v>
      </c>
      <c r="N271" s="136">
        <f t="shared" si="354"/>
        <v>106.5028609895658</v>
      </c>
      <c r="O271" s="136">
        <f t="shared" si="354"/>
        <v>108.13493372024006</v>
      </c>
      <c r="P271" s="136">
        <f t="shared" si="354"/>
        <v>107.50899996814172</v>
      </c>
      <c r="Q271" s="136">
        <f t="shared" si="354"/>
        <v>111.1134949581635</v>
      </c>
      <c r="R271" s="136">
        <f t="shared" si="354"/>
        <v>110.72026300059773</v>
      </c>
      <c r="S271" s="136">
        <f t="shared" ref="S271" si="361">S222/S$223*100</f>
        <v>109.93652557989878</v>
      </c>
      <c r="T271" s="136">
        <f t="shared" ref="T271:U271" si="362">T222/T$223*100</f>
        <v>107.03432912549266</v>
      </c>
      <c r="U271" s="136">
        <f t="shared" si="362"/>
        <v>108.0982888204787</v>
      </c>
      <c r="V271" s="136">
        <f t="shared" ref="V271" si="363">V222/V$223*100</f>
        <v>109.12294331455843</v>
      </c>
    </row>
    <row r="272" spans="1:22" ht="12" customHeight="1">
      <c r="A272" s="72" t="s">
        <v>5</v>
      </c>
      <c r="B272" s="137">
        <f t="shared" si="311"/>
        <v>100</v>
      </c>
      <c r="C272" s="137">
        <f t="shared" si="311"/>
        <v>100</v>
      </c>
      <c r="D272" s="137">
        <f t="shared" si="311"/>
        <v>100</v>
      </c>
      <c r="E272" s="137">
        <f t="shared" si="311"/>
        <v>100</v>
      </c>
      <c r="F272" s="137">
        <f t="shared" si="311"/>
        <v>100</v>
      </c>
      <c r="G272" s="137">
        <f t="shared" si="311"/>
        <v>100</v>
      </c>
      <c r="H272" s="137">
        <f t="shared" si="311"/>
        <v>100</v>
      </c>
      <c r="I272" s="137">
        <f t="shared" si="311"/>
        <v>100</v>
      </c>
      <c r="J272" s="137">
        <f t="shared" si="311"/>
        <v>100</v>
      </c>
      <c r="K272" s="137">
        <f t="shared" si="311"/>
        <v>100</v>
      </c>
      <c r="L272" s="137">
        <f t="shared" si="311"/>
        <v>100</v>
      </c>
      <c r="M272" s="137">
        <f t="shared" si="311"/>
        <v>100</v>
      </c>
      <c r="N272" s="137">
        <f t="shared" si="311"/>
        <v>100</v>
      </c>
      <c r="O272" s="137">
        <f t="shared" si="311"/>
        <v>100</v>
      </c>
      <c r="P272" s="137">
        <f t="shared" si="311"/>
        <v>100</v>
      </c>
      <c r="Q272" s="137">
        <f t="shared" si="311"/>
        <v>100</v>
      </c>
      <c r="R272" s="137">
        <f t="shared" si="354"/>
        <v>100</v>
      </c>
      <c r="S272" s="137">
        <f t="shared" ref="S272" si="364">S223/S$223*100</f>
        <v>100</v>
      </c>
      <c r="T272" s="137">
        <f t="shared" ref="T272:U272" si="365">T223/T$223*100</f>
        <v>100</v>
      </c>
      <c r="U272" s="137">
        <f t="shared" si="365"/>
        <v>100</v>
      </c>
      <c r="V272" s="137">
        <f t="shared" ref="V272" si="366">V223/V$223*100</f>
        <v>100</v>
      </c>
    </row>
    <row r="273" spans="1:22" ht="12" customHeight="1">
      <c r="A273" s="110" t="s">
        <v>3</v>
      </c>
      <c r="B273" s="136">
        <f t="shared" si="311"/>
        <v>108.13907020114559</v>
      </c>
      <c r="C273" s="136">
        <f t="shared" si="354"/>
        <v>108.26496505621392</v>
      </c>
      <c r="D273" s="136">
        <f t="shared" si="354"/>
        <v>107.71416454622562</v>
      </c>
      <c r="E273" s="136">
        <f t="shared" si="354"/>
        <v>108.89185469408183</v>
      </c>
      <c r="F273" s="136">
        <f t="shared" si="354"/>
        <v>109.84941484573206</v>
      </c>
      <c r="G273" s="136">
        <f t="shared" si="354"/>
        <v>106.78833564768895</v>
      </c>
      <c r="H273" s="136">
        <f t="shared" si="354"/>
        <v>106.54223815461346</v>
      </c>
      <c r="I273" s="136">
        <f t="shared" si="354"/>
        <v>106.53969451254007</v>
      </c>
      <c r="J273" s="136">
        <f t="shared" si="354"/>
        <v>108.01626918099463</v>
      </c>
      <c r="K273" s="136">
        <f t="shared" si="354"/>
        <v>107.22495894909687</v>
      </c>
      <c r="L273" s="136">
        <f t="shared" si="354"/>
        <v>106.28479394979166</v>
      </c>
      <c r="M273" s="136">
        <f t="shared" si="354"/>
        <v>107.13095521474479</v>
      </c>
      <c r="N273" s="136">
        <f t="shared" si="354"/>
        <v>107.36115785930662</v>
      </c>
      <c r="O273" s="136">
        <f t="shared" si="354"/>
        <v>107.05994855899228</v>
      </c>
      <c r="P273" s="136">
        <f t="shared" si="354"/>
        <v>106.97696645321611</v>
      </c>
      <c r="Q273" s="136">
        <f t="shared" si="354"/>
        <v>105.49851350108806</v>
      </c>
      <c r="R273" s="136">
        <f t="shared" si="354"/>
        <v>105.03885236102811</v>
      </c>
      <c r="S273" s="136">
        <f t="shared" ref="S273" si="367">S224/S$223*100</f>
        <v>106.37376780647614</v>
      </c>
      <c r="T273" s="136">
        <f t="shared" ref="T273:U273" si="368">T224/T$223*100</f>
        <v>106.1661049865768</v>
      </c>
      <c r="U273" s="136">
        <f t="shared" si="368"/>
        <v>105.84629891560584</v>
      </c>
      <c r="V273" s="136">
        <f t="shared" ref="V273" si="369">V224/V$223*100</f>
        <v>105.78230348769458</v>
      </c>
    </row>
    <row r="274" spans="1:22" ht="12" customHeight="1">
      <c r="A274" s="110" t="s">
        <v>4</v>
      </c>
      <c r="B274" s="136">
        <f t="shared" si="311"/>
        <v>98.761156254162785</v>
      </c>
      <c r="C274" s="136">
        <f t="shared" si="354"/>
        <v>98.784563962321485</v>
      </c>
      <c r="D274" s="136">
        <f t="shared" si="354"/>
        <v>98.905852417302796</v>
      </c>
      <c r="E274" s="136">
        <f t="shared" si="354"/>
        <v>98.740459607123498</v>
      </c>
      <c r="F274" s="136">
        <f t="shared" si="354"/>
        <v>98.592356166625748</v>
      </c>
      <c r="G274" s="136">
        <f t="shared" si="354"/>
        <v>99.071612775243011</v>
      </c>
      <c r="H274" s="136">
        <f t="shared" si="354"/>
        <v>99.142768079800504</v>
      </c>
      <c r="I274" s="136">
        <f t="shared" si="354"/>
        <v>99.155195172543841</v>
      </c>
      <c r="J274" s="136">
        <f t="shared" si="354"/>
        <v>98.986873728970238</v>
      </c>
      <c r="K274" s="136">
        <f t="shared" si="354"/>
        <v>99.131545338441896</v>
      </c>
      <c r="L274" s="136">
        <f t="shared" si="354"/>
        <v>99.226217569412839</v>
      </c>
      <c r="M274" s="136">
        <f t="shared" si="354"/>
        <v>99.095453463461084</v>
      </c>
      <c r="N274" s="136">
        <f t="shared" si="354"/>
        <v>99.094580949175366</v>
      </c>
      <c r="O274" s="136">
        <f t="shared" si="354"/>
        <v>99.182219877332983</v>
      </c>
      <c r="P274" s="136">
        <f t="shared" si="354"/>
        <v>99.184427665742774</v>
      </c>
      <c r="Q274" s="136">
        <f t="shared" si="354"/>
        <v>99.365556134489836</v>
      </c>
      <c r="R274" s="136">
        <f t="shared" si="354"/>
        <v>99.4142259414226</v>
      </c>
      <c r="S274" s="136">
        <f t="shared" ref="S274" si="370">S225/S$223*100</f>
        <v>99.24825225963086</v>
      </c>
      <c r="T274" s="136">
        <f t="shared" ref="T274:U274" si="371">T225/T$223*100</f>
        <v>99.257439881190379</v>
      </c>
      <c r="U274" s="136">
        <f t="shared" si="371"/>
        <v>99.301106581246358</v>
      </c>
      <c r="V274" s="136">
        <f t="shared" ref="V274" si="372">V225/V$223*100</f>
        <v>99.300796315307565</v>
      </c>
    </row>
    <row r="275" spans="1:22" ht="12" customHeight="1">
      <c r="A275" s="14"/>
      <c r="B275" s="138"/>
      <c r="C275" s="138"/>
      <c r="D275" s="138"/>
      <c r="E275" s="138"/>
      <c r="F275" s="138"/>
      <c r="G275" s="138"/>
      <c r="H275" s="138"/>
      <c r="I275" s="124"/>
      <c r="J275" s="124"/>
      <c r="K275" s="124"/>
      <c r="L275" s="124"/>
      <c r="M275" s="124"/>
    </row>
    <row r="276" spans="1:22" ht="12" customHeight="1">
      <c r="A276" s="154"/>
      <c r="B276" s="184" t="s">
        <v>96</v>
      </c>
      <c r="C276" s="184"/>
      <c r="D276" s="184"/>
      <c r="E276" s="184"/>
      <c r="F276" s="184"/>
      <c r="G276" s="184"/>
      <c r="H276" s="184"/>
      <c r="I276" s="184"/>
      <c r="J276" s="184"/>
      <c r="K276" s="184"/>
      <c r="L276" s="184"/>
      <c r="M276" s="184"/>
      <c r="N276" s="184"/>
      <c r="O276" s="184"/>
      <c r="P276" s="184"/>
      <c r="Q276" s="184"/>
      <c r="R276" s="184"/>
      <c r="S276" s="184"/>
      <c r="T276" s="184"/>
      <c r="U276" s="184"/>
      <c r="V276" s="184"/>
    </row>
    <row r="277" spans="1:22" ht="12" customHeight="1">
      <c r="A277" s="108" t="s">
        <v>18</v>
      </c>
      <c r="B277" s="136">
        <f t="shared" ref="B277:T277" si="373">B204/$Q204*100</f>
        <v>68.479712238057616</v>
      </c>
      <c r="C277" s="136">
        <f t="shared" si="373"/>
        <v>70.419925334496</v>
      </c>
      <c r="D277" s="136">
        <f t="shared" si="373"/>
        <v>71.826034825735078</v>
      </c>
      <c r="E277" s="136">
        <f t="shared" si="373"/>
        <v>72.338338283783415</v>
      </c>
      <c r="F277" s="136">
        <f t="shared" si="373"/>
        <v>74.910755647600624</v>
      </c>
      <c r="G277" s="136">
        <f t="shared" si="373"/>
        <v>77.747499795623625</v>
      </c>
      <c r="H277" s="136">
        <f t="shared" si="373"/>
        <v>78.91653268659563</v>
      </c>
      <c r="I277" s="136">
        <f t="shared" si="373"/>
        <v>82.502656892934027</v>
      </c>
      <c r="J277" s="136">
        <f t="shared" si="373"/>
        <v>86.08878109927241</v>
      </c>
      <c r="K277" s="136">
        <f t="shared" si="373"/>
        <v>82.066653949914155</v>
      </c>
      <c r="L277" s="136">
        <f t="shared" si="373"/>
        <v>85.047824072812489</v>
      </c>
      <c r="M277" s="136">
        <f t="shared" si="373"/>
        <v>90.988364171458159</v>
      </c>
      <c r="N277" s="136">
        <f t="shared" si="373"/>
        <v>90.80033790228083</v>
      </c>
      <c r="O277" s="136">
        <f t="shared" si="373"/>
        <v>93.274654603918577</v>
      </c>
      <c r="P277" s="136">
        <f t="shared" si="373"/>
        <v>96.787203313622371</v>
      </c>
      <c r="Q277" s="139">
        <f t="shared" si="373"/>
        <v>100</v>
      </c>
      <c r="R277" s="136">
        <f t="shared" si="373"/>
        <v>102.11733929204023</v>
      </c>
      <c r="S277" s="136">
        <f t="shared" si="373"/>
        <v>106.05226585279451</v>
      </c>
      <c r="T277" s="136">
        <f t="shared" si="373"/>
        <v>109.48851404746982</v>
      </c>
      <c r="U277" s="136">
        <f t="shared" ref="U277:V277" si="374">U204/$Q204*100</f>
        <v>110.97637409052513</v>
      </c>
      <c r="V277" s="136">
        <f t="shared" si="374"/>
        <v>108.49933237049349</v>
      </c>
    </row>
    <row r="278" spans="1:22" ht="12" customHeight="1">
      <c r="A278" s="108" t="s">
        <v>19</v>
      </c>
      <c r="B278" s="136">
        <f t="shared" ref="B278:T278" si="375">B205/$Q205*100</f>
        <v>71.291172977200972</v>
      </c>
      <c r="C278" s="136">
        <f t="shared" si="375"/>
        <v>73.411744256786122</v>
      </c>
      <c r="D278" s="136">
        <f t="shared" si="375"/>
        <v>73.452301630985843</v>
      </c>
      <c r="E278" s="136">
        <f t="shared" si="375"/>
        <v>76.554940757264106</v>
      </c>
      <c r="F278" s="136">
        <f t="shared" si="375"/>
        <v>82.354645267823528</v>
      </c>
      <c r="G278" s="136">
        <f t="shared" si="375"/>
        <v>78.663924215649345</v>
      </c>
      <c r="H278" s="136">
        <f t="shared" si="375"/>
        <v>79.727106810741915</v>
      </c>
      <c r="I278" s="136">
        <f t="shared" si="375"/>
        <v>79.194067035545643</v>
      </c>
      <c r="J278" s="136">
        <f t="shared" si="375"/>
        <v>82.035980184825746</v>
      </c>
      <c r="K278" s="136">
        <f t="shared" si="375"/>
        <v>84.423071352009032</v>
      </c>
      <c r="L278" s="136">
        <f t="shared" si="375"/>
        <v>86.152553666096935</v>
      </c>
      <c r="M278" s="136">
        <f t="shared" si="375"/>
        <v>88.368724470581412</v>
      </c>
      <c r="N278" s="136">
        <f t="shared" si="375"/>
        <v>90.072134186969492</v>
      </c>
      <c r="O278" s="136">
        <f t="shared" si="375"/>
        <v>93.600625742344803</v>
      </c>
      <c r="P278" s="136">
        <f t="shared" si="375"/>
        <v>96.483096265824614</v>
      </c>
      <c r="Q278" s="139">
        <f t="shared" si="375"/>
        <v>100</v>
      </c>
      <c r="R278" s="136">
        <f t="shared" si="375"/>
        <v>101.53828326428925</v>
      </c>
      <c r="S278" s="136">
        <f t="shared" si="375"/>
        <v>106.59926417335382</v>
      </c>
      <c r="T278" s="136">
        <f t="shared" si="375"/>
        <v>106.37330165995537</v>
      </c>
      <c r="U278" s="136">
        <f t="shared" ref="U278:V278" si="376">U205/$Q205*100</f>
        <v>107.72328282974595</v>
      </c>
      <c r="V278" s="136">
        <f t="shared" si="376"/>
        <v>108.6126481068397</v>
      </c>
    </row>
    <row r="279" spans="1:22" ht="12" customHeight="1">
      <c r="A279" s="108" t="s">
        <v>20</v>
      </c>
      <c r="B279" s="136">
        <f t="shared" ref="B279:T279" si="377">B206/$Q206*100</f>
        <v>71.74933862433862</v>
      </c>
      <c r="C279" s="136">
        <f t="shared" si="377"/>
        <v>72.903439153439152</v>
      </c>
      <c r="D279" s="136">
        <f t="shared" si="377"/>
        <v>74.30886243386243</v>
      </c>
      <c r="E279" s="136">
        <f t="shared" si="377"/>
        <v>75.386904761904759</v>
      </c>
      <c r="F279" s="136">
        <f t="shared" si="377"/>
        <v>75.188492063492063</v>
      </c>
      <c r="G279" s="136">
        <f t="shared" si="377"/>
        <v>75.287698412698418</v>
      </c>
      <c r="H279" s="136">
        <f t="shared" si="377"/>
        <v>77.013888888888886</v>
      </c>
      <c r="I279" s="136">
        <f t="shared" si="377"/>
        <v>79.305555555555557</v>
      </c>
      <c r="J279" s="136">
        <f t="shared" si="377"/>
        <v>82.073412698412696</v>
      </c>
      <c r="K279" s="136">
        <f t="shared" si="377"/>
        <v>90.69113756613757</v>
      </c>
      <c r="L279" s="136">
        <f t="shared" si="377"/>
        <v>92.546296296296291</v>
      </c>
      <c r="M279" s="136">
        <f t="shared" si="377"/>
        <v>94.113756613756621</v>
      </c>
      <c r="N279" s="136">
        <f t="shared" si="377"/>
        <v>94.930555555555557</v>
      </c>
      <c r="O279" s="136">
        <f t="shared" si="377"/>
        <v>94.543650793650784</v>
      </c>
      <c r="P279" s="136">
        <f t="shared" si="377"/>
        <v>96.332671957671963</v>
      </c>
      <c r="Q279" s="139">
        <f t="shared" si="377"/>
        <v>100</v>
      </c>
      <c r="R279" s="136">
        <f t="shared" si="377"/>
        <v>101.65674603174604</v>
      </c>
      <c r="S279" s="136">
        <f t="shared" si="377"/>
        <v>102.95304232804232</v>
      </c>
      <c r="T279" s="136">
        <f t="shared" si="377"/>
        <v>105.74404761904761</v>
      </c>
      <c r="U279" s="136">
        <f t="shared" ref="U279:V279" si="378">U206/$Q206*100</f>
        <v>109.7255291005291</v>
      </c>
      <c r="V279" s="136">
        <f t="shared" si="378"/>
        <v>113.63756613756615</v>
      </c>
    </row>
    <row r="280" spans="1:22" ht="12" customHeight="1">
      <c r="A280" s="108" t="s">
        <v>21</v>
      </c>
      <c r="B280" s="136">
        <f t="shared" ref="B280:T280" si="379">B207/$Q207*100</f>
        <v>73.204640042504209</v>
      </c>
      <c r="C280" s="136">
        <f t="shared" si="379"/>
        <v>74.512234717671717</v>
      </c>
      <c r="D280" s="136">
        <f t="shared" si="379"/>
        <v>77.11561734407745</v>
      </c>
      <c r="E280" s="136">
        <f t="shared" si="379"/>
        <v>79.792791995041185</v>
      </c>
      <c r="F280" s="136">
        <f t="shared" si="379"/>
        <v>77.756132117240767</v>
      </c>
      <c r="G280" s="136">
        <f t="shared" si="379"/>
        <v>78.992886448832607</v>
      </c>
      <c r="H280" s="136">
        <f t="shared" si="379"/>
        <v>80.023023111662098</v>
      </c>
      <c r="I280" s="136">
        <f t="shared" si="379"/>
        <v>85.427550990288964</v>
      </c>
      <c r="J280" s="136">
        <f t="shared" si="379"/>
        <v>86.640691874022252</v>
      </c>
      <c r="K280" s="136">
        <f t="shared" si="379"/>
        <v>88.317246671979689</v>
      </c>
      <c r="L280" s="136">
        <f t="shared" si="379"/>
        <v>92.889400513592491</v>
      </c>
      <c r="M280" s="136">
        <f t="shared" si="379"/>
        <v>95.970955459133975</v>
      </c>
      <c r="N280" s="136">
        <f t="shared" si="379"/>
        <v>97.99580861300511</v>
      </c>
      <c r="O280" s="136">
        <f t="shared" si="379"/>
        <v>95.959148735204707</v>
      </c>
      <c r="P280" s="136">
        <f t="shared" si="379"/>
        <v>99.3152100121019</v>
      </c>
      <c r="Q280" s="139">
        <f t="shared" si="379"/>
        <v>100</v>
      </c>
      <c r="R280" s="136">
        <f t="shared" si="379"/>
        <v>102.82771038106202</v>
      </c>
      <c r="S280" s="136">
        <f t="shared" si="379"/>
        <v>105.02376103190767</v>
      </c>
      <c r="T280" s="136">
        <f t="shared" si="379"/>
        <v>108.50969627202691</v>
      </c>
      <c r="U280" s="136">
        <f t="shared" ref="U280:V280" si="380">U207/$Q207*100</f>
        <v>113.73121992975</v>
      </c>
      <c r="V280" s="136">
        <f t="shared" si="380"/>
        <v>114.00572626110571</v>
      </c>
    </row>
    <row r="281" spans="1:22" ht="12" customHeight="1">
      <c r="A281" s="108"/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9"/>
      <c r="R281" s="136"/>
      <c r="S281" s="136"/>
      <c r="T281" s="136"/>
      <c r="U281" s="136"/>
      <c r="V281" s="136"/>
    </row>
    <row r="282" spans="1:22" ht="12" customHeight="1">
      <c r="A282" s="108" t="s">
        <v>22</v>
      </c>
      <c r="B282" s="136">
        <f t="shared" ref="B282:T282" si="381">B209/$Q209*100</f>
        <v>71.285352469396372</v>
      </c>
      <c r="C282" s="136">
        <f t="shared" si="381"/>
        <v>73.775854791051074</v>
      </c>
      <c r="D282" s="136">
        <f t="shared" si="381"/>
        <v>74.743210918812437</v>
      </c>
      <c r="E282" s="136">
        <f t="shared" si="381"/>
        <v>74.795975798508508</v>
      </c>
      <c r="F282" s="136">
        <f t="shared" si="381"/>
        <v>74.753763894751657</v>
      </c>
      <c r="G282" s="136">
        <f t="shared" si="381"/>
        <v>77.107077529196573</v>
      </c>
      <c r="H282" s="136">
        <f t="shared" si="381"/>
        <v>79.309131841846067</v>
      </c>
      <c r="I282" s="136">
        <f t="shared" si="381"/>
        <v>80.399606022231609</v>
      </c>
      <c r="J282" s="136">
        <f t="shared" si="381"/>
        <v>81.324750246236107</v>
      </c>
      <c r="K282" s="136">
        <f t="shared" si="381"/>
        <v>84.240889264105817</v>
      </c>
      <c r="L282" s="136">
        <f t="shared" si="381"/>
        <v>88.715351062332914</v>
      </c>
      <c r="M282" s="136">
        <f t="shared" si="381"/>
        <v>91.606866469677783</v>
      </c>
      <c r="N282" s="136">
        <f t="shared" si="381"/>
        <v>91.188265090755593</v>
      </c>
      <c r="O282" s="136">
        <f t="shared" si="381"/>
        <v>92.612916842549595</v>
      </c>
      <c r="P282" s="136">
        <f t="shared" si="381"/>
        <v>95.975798508512739</v>
      </c>
      <c r="Q282" s="139">
        <f t="shared" si="381"/>
        <v>100</v>
      </c>
      <c r="R282" s="136">
        <f t="shared" si="381"/>
        <v>102.32869002392009</v>
      </c>
      <c r="S282" s="136">
        <f t="shared" si="381"/>
        <v>103.87294216969185</v>
      </c>
      <c r="T282" s="136">
        <f t="shared" si="381"/>
        <v>106.69058674546221</v>
      </c>
      <c r="U282" s="136">
        <f t="shared" ref="U282:V282" si="382">U209/$Q209*100</f>
        <v>111.5801322639651</v>
      </c>
      <c r="V282" s="136">
        <f t="shared" si="382"/>
        <v>110.80624736175602</v>
      </c>
    </row>
    <row r="283" spans="1:22" ht="12" customHeight="1">
      <c r="A283" s="108" t="s">
        <v>23</v>
      </c>
      <c r="B283" s="136">
        <f t="shared" ref="B283:T283" si="383">B210/$Q210*100</f>
        <v>72.893611243125804</v>
      </c>
      <c r="C283" s="136">
        <f t="shared" si="383"/>
        <v>74.71654559033199</v>
      </c>
      <c r="D283" s="136">
        <f t="shared" si="383"/>
        <v>75.517686197297849</v>
      </c>
      <c r="E283" s="136">
        <f t="shared" si="383"/>
        <v>77.449249779346857</v>
      </c>
      <c r="F283" s="136">
        <f t="shared" si="383"/>
        <v>78.674723334917502</v>
      </c>
      <c r="G283" s="136">
        <f t="shared" si="383"/>
        <v>78.637382035440282</v>
      </c>
      <c r="H283" s="136">
        <f t="shared" si="383"/>
        <v>79.560730531604321</v>
      </c>
      <c r="I283" s="136">
        <f t="shared" si="383"/>
        <v>82.354538665218286</v>
      </c>
      <c r="J283" s="136">
        <f t="shared" si="383"/>
        <v>84.045081132459771</v>
      </c>
      <c r="K283" s="136">
        <f t="shared" si="383"/>
        <v>84.941272319913097</v>
      </c>
      <c r="L283" s="136">
        <f t="shared" si="383"/>
        <v>89.826193224251469</v>
      </c>
      <c r="M283" s="136">
        <f t="shared" si="383"/>
        <v>91.526919682259489</v>
      </c>
      <c r="N283" s="136">
        <f t="shared" si="383"/>
        <v>91.262135922330103</v>
      </c>
      <c r="O283" s="136">
        <f t="shared" si="383"/>
        <v>90.746147056826658</v>
      </c>
      <c r="P283" s="136">
        <f t="shared" si="383"/>
        <v>96.235318079978271</v>
      </c>
      <c r="Q283" s="139">
        <f t="shared" si="383"/>
        <v>100</v>
      </c>
      <c r="R283" s="136">
        <f t="shared" si="383"/>
        <v>102.59691764546133</v>
      </c>
      <c r="S283" s="136">
        <f t="shared" si="383"/>
        <v>103.01446126688845</v>
      </c>
      <c r="T283" s="136">
        <f t="shared" si="383"/>
        <v>107.53615316722114</v>
      </c>
      <c r="U283" s="136">
        <f t="shared" ref="U283:V283" si="384">U210/$Q210*100</f>
        <v>111.15146988933398</v>
      </c>
      <c r="V283" s="136">
        <f t="shared" si="384"/>
        <v>110.81200353045013</v>
      </c>
    </row>
    <row r="284" spans="1:22" ht="12" customHeight="1">
      <c r="A284" s="108" t="s">
        <v>24</v>
      </c>
      <c r="B284" s="136">
        <f t="shared" ref="B284:T284" si="385">B211/$Q211*100</f>
        <v>73.310323901994991</v>
      </c>
      <c r="C284" s="136">
        <f t="shared" si="385"/>
        <v>74.516422665554131</v>
      </c>
      <c r="D284" s="136">
        <f t="shared" si="385"/>
        <v>75.661837214594556</v>
      </c>
      <c r="E284" s="136">
        <f t="shared" si="385"/>
        <v>75.54426154896457</v>
      </c>
      <c r="F284" s="136">
        <f t="shared" si="385"/>
        <v>77.452021542896148</v>
      </c>
      <c r="G284" s="136">
        <f t="shared" si="385"/>
        <v>82.583630433133578</v>
      </c>
      <c r="H284" s="136">
        <f t="shared" si="385"/>
        <v>79.989380262459235</v>
      </c>
      <c r="I284" s="136">
        <f t="shared" si="385"/>
        <v>84.722748994917694</v>
      </c>
      <c r="J284" s="136">
        <f t="shared" si="385"/>
        <v>82.485018584540697</v>
      </c>
      <c r="K284" s="136">
        <f t="shared" si="385"/>
        <v>83.319426534172806</v>
      </c>
      <c r="L284" s="136">
        <f t="shared" si="385"/>
        <v>87.332170219221723</v>
      </c>
      <c r="M284" s="136">
        <f t="shared" si="385"/>
        <v>91.572479708715775</v>
      </c>
      <c r="N284" s="136">
        <f t="shared" si="385"/>
        <v>92.156565273458241</v>
      </c>
      <c r="O284" s="136">
        <f t="shared" si="385"/>
        <v>93.279223242054172</v>
      </c>
      <c r="P284" s="136">
        <f t="shared" si="385"/>
        <v>96.840628081620267</v>
      </c>
      <c r="Q284" s="139">
        <f t="shared" si="385"/>
        <v>100</v>
      </c>
      <c r="R284" s="136">
        <f t="shared" si="385"/>
        <v>102.9924903284533</v>
      </c>
      <c r="S284" s="136">
        <f t="shared" si="385"/>
        <v>105.97360236668436</v>
      </c>
      <c r="T284" s="136">
        <f t="shared" si="385"/>
        <v>108.69301372980354</v>
      </c>
      <c r="U284" s="136">
        <f t="shared" ref="U284:V284" si="386">U211/$Q211*100</f>
        <v>110.63111583099445</v>
      </c>
      <c r="V284" s="136">
        <f t="shared" si="386"/>
        <v>112.9978001972237</v>
      </c>
    </row>
    <row r="285" spans="1:22" ht="12" customHeight="1">
      <c r="A285" s="108" t="s">
        <v>25</v>
      </c>
      <c r="B285" s="136">
        <f t="shared" ref="B285:T285" si="387">B212/$Q212*100</f>
        <v>76.247672593187545</v>
      </c>
      <c r="C285" s="136">
        <f t="shared" si="387"/>
        <v>77.492607060713368</v>
      </c>
      <c r="D285" s="136">
        <f t="shared" si="387"/>
        <v>79.073418276076083</v>
      </c>
      <c r="E285" s="136">
        <f t="shared" si="387"/>
        <v>82.738855828556822</v>
      </c>
      <c r="F285" s="136">
        <f t="shared" si="387"/>
        <v>83.84870943010479</v>
      </c>
      <c r="G285" s="136">
        <f t="shared" si="387"/>
        <v>85.100945566061853</v>
      </c>
      <c r="H285" s="136">
        <f t="shared" si="387"/>
        <v>86.999379358183347</v>
      </c>
      <c r="I285" s="136">
        <f t="shared" si="387"/>
        <v>87.769705377678804</v>
      </c>
      <c r="J285" s="136">
        <f t="shared" si="387"/>
        <v>85.739841553795031</v>
      </c>
      <c r="K285" s="136">
        <f t="shared" si="387"/>
        <v>88.320981344237154</v>
      </c>
      <c r="L285" s="136">
        <f t="shared" si="387"/>
        <v>91.186886203497494</v>
      </c>
      <c r="M285" s="136">
        <f t="shared" si="387"/>
        <v>94.954547114015554</v>
      </c>
      <c r="N285" s="136">
        <f t="shared" si="387"/>
        <v>94.246285276185603</v>
      </c>
      <c r="O285" s="136">
        <f t="shared" si="387"/>
        <v>96.911394253586948</v>
      </c>
      <c r="P285" s="136">
        <f t="shared" si="387"/>
        <v>97.856960315432076</v>
      </c>
      <c r="Q285" s="139">
        <f t="shared" si="387"/>
        <v>100</v>
      </c>
      <c r="R285" s="136">
        <f t="shared" si="387"/>
        <v>103.38067248366252</v>
      </c>
      <c r="S285" s="136">
        <f t="shared" si="387"/>
        <v>106.29403818772589</v>
      </c>
      <c r="T285" s="136">
        <f t="shared" si="387"/>
        <v>108.26183782994414</v>
      </c>
      <c r="U285" s="136">
        <f t="shared" ref="U285:V285" si="388">U212/$Q212*100</f>
        <v>111.70092366105655</v>
      </c>
      <c r="V285" s="136">
        <f t="shared" si="388"/>
        <v>110.95615348107042</v>
      </c>
    </row>
    <row r="286" spans="1:22" ht="12" customHeight="1">
      <c r="A286" s="108" t="s">
        <v>26</v>
      </c>
      <c r="B286" s="136">
        <f t="shared" ref="B286:T286" si="389">B213/$Q213*100</f>
        <v>72.289857054921001</v>
      </c>
      <c r="C286" s="136">
        <f t="shared" si="389"/>
        <v>71.640106695848431</v>
      </c>
      <c r="D286" s="136">
        <f t="shared" si="389"/>
        <v>73.903973736406542</v>
      </c>
      <c r="E286" s="136">
        <f t="shared" si="389"/>
        <v>74.492168798303808</v>
      </c>
      <c r="F286" s="136">
        <f t="shared" si="389"/>
        <v>74.970932220778337</v>
      </c>
      <c r="G286" s="136">
        <f t="shared" si="389"/>
        <v>77.429724369058206</v>
      </c>
      <c r="H286" s="136">
        <f t="shared" si="389"/>
        <v>77.204021612748789</v>
      </c>
      <c r="I286" s="136">
        <f t="shared" si="389"/>
        <v>80.124478489843369</v>
      </c>
      <c r="J286" s="136">
        <f t="shared" si="389"/>
        <v>82.843170781752278</v>
      </c>
      <c r="K286" s="136">
        <f t="shared" si="389"/>
        <v>85.602899938444693</v>
      </c>
      <c r="L286" s="136">
        <f t="shared" si="389"/>
        <v>88.865330688735384</v>
      </c>
      <c r="M286" s="136">
        <f t="shared" si="389"/>
        <v>91.067642432118191</v>
      </c>
      <c r="N286" s="136">
        <f t="shared" si="389"/>
        <v>92.189316736201349</v>
      </c>
      <c r="O286" s="136">
        <f t="shared" si="389"/>
        <v>93.755557075439427</v>
      </c>
      <c r="P286" s="136">
        <f t="shared" si="389"/>
        <v>97.883181724916213</v>
      </c>
      <c r="Q286" s="139">
        <f t="shared" si="389"/>
        <v>100</v>
      </c>
      <c r="R286" s="136">
        <f t="shared" si="389"/>
        <v>104.01135353259011</v>
      </c>
      <c r="S286" s="136">
        <f t="shared" si="389"/>
        <v>106.79502086040627</v>
      </c>
      <c r="T286" s="136">
        <f t="shared" si="389"/>
        <v>111.92120921961562</v>
      </c>
      <c r="U286" s="136">
        <f t="shared" ref="U286:V286" si="390">U213/$Q213*100</f>
        <v>114.54756856576158</v>
      </c>
      <c r="V286" s="136">
        <f t="shared" si="390"/>
        <v>118.23404691881541</v>
      </c>
    </row>
    <row r="287" spans="1:22" ht="12" customHeight="1">
      <c r="A287" s="108" t="s">
        <v>27</v>
      </c>
      <c r="B287" s="136">
        <f t="shared" ref="B287:T287" si="391">B214/$Q214*100</f>
        <v>64.890078478249563</v>
      </c>
      <c r="C287" s="136">
        <f t="shared" si="391"/>
        <v>66.566186788628443</v>
      </c>
      <c r="D287" s="136">
        <f t="shared" si="391"/>
        <v>67.36136375448261</v>
      </c>
      <c r="E287" s="136">
        <f t="shared" si="391"/>
        <v>67.517280806610884</v>
      </c>
      <c r="F287" s="136">
        <f t="shared" si="391"/>
        <v>68.26568265682657</v>
      </c>
      <c r="G287" s="136">
        <f t="shared" si="391"/>
        <v>71.88295826620238</v>
      </c>
      <c r="H287" s="136">
        <f t="shared" si="391"/>
        <v>73.01075827659686</v>
      </c>
      <c r="I287" s="136">
        <f t="shared" si="391"/>
        <v>74.510160594563686</v>
      </c>
      <c r="J287" s="136">
        <f t="shared" si="391"/>
        <v>76.786549555636398</v>
      </c>
      <c r="K287" s="136">
        <f t="shared" si="391"/>
        <v>78.527623304402056</v>
      </c>
      <c r="L287" s="136">
        <f t="shared" si="391"/>
        <v>84.639571747830161</v>
      </c>
      <c r="M287" s="136">
        <f t="shared" si="391"/>
        <v>85.2476482511304</v>
      </c>
      <c r="N287" s="136">
        <f t="shared" si="391"/>
        <v>87.760511407930991</v>
      </c>
      <c r="O287" s="136">
        <f t="shared" si="391"/>
        <v>90.738527103580893</v>
      </c>
      <c r="P287" s="136">
        <f t="shared" si="391"/>
        <v>95.522581986383244</v>
      </c>
      <c r="Q287" s="139">
        <f t="shared" si="391"/>
        <v>100</v>
      </c>
      <c r="R287" s="136">
        <f t="shared" si="391"/>
        <v>102.50246868665869</v>
      </c>
      <c r="S287" s="136">
        <f t="shared" si="391"/>
        <v>103.26646224208721</v>
      </c>
      <c r="T287" s="136">
        <f t="shared" si="391"/>
        <v>105.58442908372744</v>
      </c>
      <c r="U287" s="136">
        <f t="shared" ref="U287:V287" si="392">U214/$Q214*100</f>
        <v>109.69804064237825</v>
      </c>
      <c r="V287" s="136">
        <f t="shared" si="392"/>
        <v>106.02619406475755</v>
      </c>
    </row>
    <row r="288" spans="1:22" ht="12" customHeight="1">
      <c r="A288" s="108" t="s">
        <v>28</v>
      </c>
      <c r="B288" s="136">
        <f t="shared" ref="B288:T288" si="393">B215/$Q215*100</f>
        <v>68.263810597519722</v>
      </c>
      <c r="C288" s="136">
        <f t="shared" si="393"/>
        <v>69.73239185901619</v>
      </c>
      <c r="D288" s="136">
        <f t="shared" si="393"/>
        <v>72.221562926481937</v>
      </c>
      <c r="E288" s="136">
        <f t="shared" si="393"/>
        <v>74.399216756660536</v>
      </c>
      <c r="F288" s="136">
        <f t="shared" si="393"/>
        <v>74.197472260131718</v>
      </c>
      <c r="G288" s="136">
        <f t="shared" si="393"/>
        <v>77.817005874325048</v>
      </c>
      <c r="H288" s="136">
        <f t="shared" si="393"/>
        <v>81.433572657687066</v>
      </c>
      <c r="I288" s="136">
        <f t="shared" si="393"/>
        <v>82.715243576811247</v>
      </c>
      <c r="J288" s="136">
        <f t="shared" si="393"/>
        <v>83.569690856227368</v>
      </c>
      <c r="K288" s="136">
        <f t="shared" si="393"/>
        <v>85.788880318044264</v>
      </c>
      <c r="L288" s="136">
        <f t="shared" si="393"/>
        <v>88.948555153385158</v>
      </c>
      <c r="M288" s="136">
        <f t="shared" si="393"/>
        <v>90.081884530944052</v>
      </c>
      <c r="N288" s="136">
        <f t="shared" si="393"/>
        <v>90.405269091556391</v>
      </c>
      <c r="O288" s="136">
        <f t="shared" si="393"/>
        <v>93.556043434403364</v>
      </c>
      <c r="P288" s="136">
        <f t="shared" si="393"/>
        <v>96.356731739156231</v>
      </c>
      <c r="Q288" s="139">
        <f t="shared" si="393"/>
        <v>100</v>
      </c>
      <c r="R288" s="136">
        <f t="shared" si="393"/>
        <v>103.38515397852015</v>
      </c>
      <c r="S288" s="136">
        <f t="shared" si="393"/>
        <v>106.03453391087641</v>
      </c>
      <c r="T288" s="136">
        <f t="shared" si="393"/>
        <v>108.46436836171603</v>
      </c>
      <c r="U288" s="136">
        <f t="shared" ref="U288:V288" si="394">U215/$Q215*100</f>
        <v>110.32457129294488</v>
      </c>
      <c r="V288" s="136">
        <f t="shared" si="394"/>
        <v>110.50258114282323</v>
      </c>
    </row>
    <row r="289" spans="1:22" ht="12" customHeight="1">
      <c r="A289" s="108" t="s">
        <v>29</v>
      </c>
      <c r="B289" s="136">
        <f t="shared" ref="B289:T289" si="395">B216/$Q216*100</f>
        <v>69.455229675646606</v>
      </c>
      <c r="C289" s="136">
        <f t="shared" si="395"/>
        <v>71.208410489218082</v>
      </c>
      <c r="D289" s="136">
        <f t="shared" si="395"/>
        <v>73.624634131772297</v>
      </c>
      <c r="E289" s="136">
        <f t="shared" si="395"/>
        <v>74.466877725344958</v>
      </c>
      <c r="F289" s="136">
        <f t="shared" si="395"/>
        <v>76.476912968161997</v>
      </c>
      <c r="G289" s="136">
        <f t="shared" si="395"/>
        <v>80.150528642255537</v>
      </c>
      <c r="H289" s="136">
        <f t="shared" si="395"/>
        <v>83.167074846186011</v>
      </c>
      <c r="I289" s="136">
        <f t="shared" si="395"/>
        <v>86.070127232542859</v>
      </c>
      <c r="J289" s="136">
        <f t="shared" si="395"/>
        <v>87.897975031360133</v>
      </c>
      <c r="K289" s="136">
        <f t="shared" si="395"/>
        <v>85.971566812018395</v>
      </c>
      <c r="L289" s="136">
        <f t="shared" si="395"/>
        <v>89.403261453915533</v>
      </c>
      <c r="M289" s="136">
        <f t="shared" si="395"/>
        <v>91.732871393584617</v>
      </c>
      <c r="N289" s="136">
        <f t="shared" si="395"/>
        <v>92.619915178304751</v>
      </c>
      <c r="O289" s="136">
        <f t="shared" si="395"/>
        <v>94.432829580072877</v>
      </c>
      <c r="P289" s="136">
        <f t="shared" si="395"/>
        <v>96.816199749118923</v>
      </c>
      <c r="Q289" s="139">
        <f t="shared" si="395"/>
        <v>100</v>
      </c>
      <c r="R289" s="136">
        <f t="shared" si="395"/>
        <v>101.81590108117796</v>
      </c>
      <c r="S289" s="136">
        <f t="shared" si="395"/>
        <v>103.80204288871633</v>
      </c>
      <c r="T289" s="136">
        <f t="shared" si="395"/>
        <v>106.71405531330267</v>
      </c>
      <c r="U289" s="136">
        <f t="shared" ref="U289:V289" si="396">U216/$Q216*100</f>
        <v>110.45337793441252</v>
      </c>
      <c r="V289" s="136">
        <f t="shared" si="396"/>
        <v>111.37028851323099</v>
      </c>
    </row>
    <row r="290" spans="1:22" ht="12" customHeight="1">
      <c r="A290" s="108" t="s">
        <v>30</v>
      </c>
      <c r="B290" s="136">
        <f t="shared" ref="B290:T290" si="397">B217/$Q217*100</f>
        <v>77.268150799865751</v>
      </c>
      <c r="C290" s="136">
        <f t="shared" si="397"/>
        <v>78.278703807286419</v>
      </c>
      <c r="D290" s="136">
        <f t="shared" si="397"/>
        <v>79.609948913002953</v>
      </c>
      <c r="E290" s="136">
        <f t="shared" si="397"/>
        <v>81.78021404333073</v>
      </c>
      <c r="F290" s="136">
        <f t="shared" si="397"/>
        <v>83.473170004101874</v>
      </c>
      <c r="G290" s="136">
        <f t="shared" si="397"/>
        <v>85.166125964873032</v>
      </c>
      <c r="H290" s="136">
        <f t="shared" si="397"/>
        <v>86.736025655367868</v>
      </c>
      <c r="I290" s="136">
        <f t="shared" si="397"/>
        <v>87.61979341462505</v>
      </c>
      <c r="J290" s="136">
        <f t="shared" si="397"/>
        <v>88.846627139501066</v>
      </c>
      <c r="K290" s="136">
        <f t="shared" si="397"/>
        <v>89.868367080583212</v>
      </c>
      <c r="L290" s="136">
        <f t="shared" si="397"/>
        <v>91.960323675280605</v>
      </c>
      <c r="M290" s="136">
        <f t="shared" si="397"/>
        <v>94.089570048849609</v>
      </c>
      <c r="N290" s="136">
        <f t="shared" si="397"/>
        <v>93.090203975090418</v>
      </c>
      <c r="O290" s="136">
        <f t="shared" si="397"/>
        <v>93.731588171682148</v>
      </c>
      <c r="P290" s="136">
        <f t="shared" si="397"/>
        <v>97.83719282544655</v>
      </c>
      <c r="Q290" s="139">
        <f t="shared" si="397"/>
        <v>100</v>
      </c>
      <c r="R290" s="136">
        <f t="shared" si="397"/>
        <v>101.82347018682178</v>
      </c>
      <c r="S290" s="136">
        <f t="shared" si="397"/>
        <v>104.55308200022372</v>
      </c>
      <c r="T290" s="136">
        <f t="shared" si="397"/>
        <v>107.40202110601484</v>
      </c>
      <c r="U290" s="136">
        <f t="shared" ref="U290:V290" si="398">U217/$Q217*100</f>
        <v>110.3516426147593</v>
      </c>
      <c r="V290" s="136">
        <f t="shared" si="398"/>
        <v>114.36775179923183</v>
      </c>
    </row>
    <row r="291" spans="1:22" ht="12" customHeight="1">
      <c r="A291" s="108" t="s">
        <v>31</v>
      </c>
      <c r="B291" s="136">
        <f t="shared" ref="B291:T291" si="399">B218/$Q218*100</f>
        <v>74.117452985813259</v>
      </c>
      <c r="C291" s="136">
        <f t="shared" si="399"/>
        <v>76.268558231606733</v>
      </c>
      <c r="D291" s="136">
        <f t="shared" si="399"/>
        <v>77.654239524909272</v>
      </c>
      <c r="E291" s="136">
        <f t="shared" si="399"/>
        <v>77.172550313427905</v>
      </c>
      <c r="F291" s="136">
        <f t="shared" si="399"/>
        <v>77.81920158363576</v>
      </c>
      <c r="G291" s="136">
        <f t="shared" si="399"/>
        <v>79.201583635763768</v>
      </c>
      <c r="H291" s="136">
        <f t="shared" si="399"/>
        <v>80.29033322335863</v>
      </c>
      <c r="I291" s="136">
        <f t="shared" si="399"/>
        <v>82.847245133619268</v>
      </c>
      <c r="J291" s="136">
        <f t="shared" si="399"/>
        <v>85.110524579346745</v>
      </c>
      <c r="K291" s="136">
        <f t="shared" si="399"/>
        <v>84.876278455955131</v>
      </c>
      <c r="L291" s="136">
        <f t="shared" si="399"/>
        <v>89.053117782909936</v>
      </c>
      <c r="M291" s="136">
        <f t="shared" si="399"/>
        <v>92.157703728142522</v>
      </c>
      <c r="N291" s="136">
        <f t="shared" si="399"/>
        <v>91.847575057736719</v>
      </c>
      <c r="O291" s="136">
        <f t="shared" si="399"/>
        <v>90.43549983503793</v>
      </c>
      <c r="P291" s="136">
        <f t="shared" si="399"/>
        <v>95.113823820521276</v>
      </c>
      <c r="Q291" s="139">
        <f t="shared" si="399"/>
        <v>100</v>
      </c>
      <c r="R291" s="136">
        <f t="shared" si="399"/>
        <v>103.07159353348729</v>
      </c>
      <c r="S291" s="136">
        <f t="shared" si="399"/>
        <v>106.13658858462554</v>
      </c>
      <c r="T291" s="136">
        <f t="shared" si="399"/>
        <v>108.28439458924449</v>
      </c>
      <c r="U291" s="136">
        <f t="shared" ref="U291:V291" si="400">U218/$Q218*100</f>
        <v>110.87759815242495</v>
      </c>
      <c r="V291" s="136">
        <f t="shared" si="400"/>
        <v>115.55592213790828</v>
      </c>
    </row>
    <row r="292" spans="1:22" ht="12" customHeight="1">
      <c r="A292" s="108" t="s">
        <v>32</v>
      </c>
      <c r="B292" s="136">
        <f t="shared" ref="B292:T292" si="401">B219/$Q219*100</f>
        <v>72.811633364147056</v>
      </c>
      <c r="C292" s="136">
        <f t="shared" si="401"/>
        <v>74.852449690677673</v>
      </c>
      <c r="D292" s="136">
        <f t="shared" si="401"/>
        <v>77.355471805446925</v>
      </c>
      <c r="E292" s="136">
        <f t="shared" si="401"/>
        <v>78.546540567446485</v>
      </c>
      <c r="F292" s="136">
        <f t="shared" si="401"/>
        <v>80.686908909905426</v>
      </c>
      <c r="G292" s="136">
        <f t="shared" si="401"/>
        <v>81.461992462490215</v>
      </c>
      <c r="H292" s="136">
        <f t="shared" si="401"/>
        <v>82.368626893266011</v>
      </c>
      <c r="I292" s="136">
        <f t="shared" si="401"/>
        <v>86.080494915736324</v>
      </c>
      <c r="J292" s="136">
        <f t="shared" si="401"/>
        <v>86.43603782976605</v>
      </c>
      <c r="K292" s="136">
        <f t="shared" si="401"/>
        <v>87.449335134750754</v>
      </c>
      <c r="L292" s="136">
        <f t="shared" si="401"/>
        <v>90.830548247173439</v>
      </c>
      <c r="M292" s="136">
        <f t="shared" si="401"/>
        <v>95.033065491004763</v>
      </c>
      <c r="N292" s="136">
        <f t="shared" si="401"/>
        <v>95.143283794353977</v>
      </c>
      <c r="O292" s="136">
        <f t="shared" si="401"/>
        <v>95.918367346938766</v>
      </c>
      <c r="P292" s="136">
        <f t="shared" si="401"/>
        <v>97.923629382066409</v>
      </c>
      <c r="Q292" s="139">
        <f t="shared" si="401"/>
        <v>100</v>
      </c>
      <c r="R292" s="136">
        <f t="shared" si="401"/>
        <v>103.18566450970633</v>
      </c>
      <c r="S292" s="136">
        <f t="shared" si="401"/>
        <v>106.49576903932305</v>
      </c>
      <c r="T292" s="136">
        <f t="shared" si="401"/>
        <v>109.42188722178767</v>
      </c>
      <c r="U292" s="136">
        <f t="shared" ref="U292:V292" si="402">U219/$Q219*100</f>
        <v>111.58358813908839</v>
      </c>
      <c r="V292" s="136">
        <f t="shared" si="402"/>
        <v>113.04131408661024</v>
      </c>
    </row>
    <row r="293" spans="1:22" ht="12" customHeight="1">
      <c r="A293" s="108" t="s">
        <v>33</v>
      </c>
      <c r="B293" s="136">
        <f t="shared" ref="B293:T293" si="403">B220/$Q220*100</f>
        <v>66.917035556190214</v>
      </c>
      <c r="C293" s="136">
        <f t="shared" si="403"/>
        <v>67.19405968870484</v>
      </c>
      <c r="D293" s="136">
        <f t="shared" si="403"/>
        <v>69.224618020848212</v>
      </c>
      <c r="E293" s="136">
        <f t="shared" si="403"/>
        <v>70.566899900042841</v>
      </c>
      <c r="F293" s="136">
        <f t="shared" si="403"/>
        <v>72.551763529915746</v>
      </c>
      <c r="G293" s="136">
        <f t="shared" si="403"/>
        <v>73.922604598029423</v>
      </c>
      <c r="H293" s="136">
        <f t="shared" si="403"/>
        <v>73.611309438811929</v>
      </c>
      <c r="I293" s="136">
        <f t="shared" si="403"/>
        <v>78.223618449236042</v>
      </c>
      <c r="J293" s="136">
        <f t="shared" si="403"/>
        <v>80.833928316435816</v>
      </c>
      <c r="K293" s="136">
        <f t="shared" si="403"/>
        <v>84.700842496073108</v>
      </c>
      <c r="L293" s="136">
        <f t="shared" si="403"/>
        <v>86.89704412394687</v>
      </c>
      <c r="M293" s="136">
        <f t="shared" si="403"/>
        <v>89.892903041553623</v>
      </c>
      <c r="N293" s="136">
        <f t="shared" si="403"/>
        <v>90.821076681422255</v>
      </c>
      <c r="O293" s="136">
        <f t="shared" si="403"/>
        <v>94.251035270598322</v>
      </c>
      <c r="P293" s="136">
        <f t="shared" si="403"/>
        <v>96.307296872768816</v>
      </c>
      <c r="Q293" s="139">
        <f t="shared" si="403"/>
        <v>100</v>
      </c>
      <c r="R293" s="136">
        <f t="shared" si="403"/>
        <v>102.05626160217049</v>
      </c>
      <c r="S293" s="136">
        <f t="shared" si="403"/>
        <v>101.66214479508781</v>
      </c>
      <c r="T293" s="136">
        <f t="shared" si="403"/>
        <v>100.59974296729972</v>
      </c>
      <c r="U293" s="136">
        <f t="shared" ref="U293:V293" si="404">U220/$Q220*100</f>
        <v>104.12680279880051</v>
      </c>
      <c r="V293" s="136">
        <f t="shared" si="404"/>
        <v>105.00928173639869</v>
      </c>
    </row>
    <row r="294" spans="1:22" ht="12" customHeight="1">
      <c r="A294" s="108" t="s">
        <v>34</v>
      </c>
      <c r="B294" s="136">
        <f t="shared" ref="B294:T294" si="405">B221/$Q221*100</f>
        <v>59.461546124726041</v>
      </c>
      <c r="C294" s="136">
        <f t="shared" si="405"/>
        <v>62.228531579996016</v>
      </c>
      <c r="D294" s="136">
        <f t="shared" si="405"/>
        <v>64.771368798565447</v>
      </c>
      <c r="E294" s="136">
        <f t="shared" si="405"/>
        <v>66.293086272165766</v>
      </c>
      <c r="F294" s="136">
        <f t="shared" si="405"/>
        <v>68.698944012751539</v>
      </c>
      <c r="G294" s="136">
        <f t="shared" si="405"/>
        <v>72.05867702729627</v>
      </c>
      <c r="H294" s="136">
        <f t="shared" si="405"/>
        <v>74.97260410440326</v>
      </c>
      <c r="I294" s="136">
        <f t="shared" si="405"/>
        <v>77.946304044630395</v>
      </c>
      <c r="J294" s="136">
        <f t="shared" si="405"/>
        <v>79.87646941621837</v>
      </c>
      <c r="K294" s="136">
        <f t="shared" si="405"/>
        <v>79.194062562263397</v>
      </c>
      <c r="L294" s="136">
        <f t="shared" si="405"/>
        <v>83.679517832237494</v>
      </c>
      <c r="M294" s="136">
        <f t="shared" si="405"/>
        <v>86.854951185495125</v>
      </c>
      <c r="N294" s="136">
        <f t="shared" si="405"/>
        <v>88.585873680015936</v>
      </c>
      <c r="O294" s="136">
        <f t="shared" si="405"/>
        <v>92.628013548515639</v>
      </c>
      <c r="P294" s="136">
        <f t="shared" si="405"/>
        <v>94.570631599920304</v>
      </c>
      <c r="Q294" s="139">
        <f t="shared" si="405"/>
        <v>100</v>
      </c>
      <c r="R294" s="136">
        <f t="shared" si="405"/>
        <v>101.75333731819087</v>
      </c>
      <c r="S294" s="136">
        <f t="shared" si="405"/>
        <v>104.9536760310819</v>
      </c>
      <c r="T294" s="136">
        <f t="shared" si="405"/>
        <v>109.36939629408249</v>
      </c>
      <c r="U294" s="136">
        <f t="shared" ref="U294:V294" si="406">U221/$Q221*100</f>
        <v>111.94959155210201</v>
      </c>
      <c r="V294" s="136">
        <f t="shared" si="406"/>
        <v>106.8165969316597</v>
      </c>
    </row>
    <row r="295" spans="1:22" ht="12" customHeight="1">
      <c r="A295" s="108" t="s">
        <v>35</v>
      </c>
      <c r="B295" s="136">
        <f t="shared" ref="B295:T295" si="407">B222/$Q222*100</f>
        <v>62.116238656111221</v>
      </c>
      <c r="C295" s="136">
        <f t="shared" si="407"/>
        <v>64.237442418558459</v>
      </c>
      <c r="D295" s="136">
        <f t="shared" si="407"/>
        <v>65.056684964002969</v>
      </c>
      <c r="E295" s="136">
        <f t="shared" si="407"/>
        <v>66.297961548009823</v>
      </c>
      <c r="F295" s="136">
        <f t="shared" si="407"/>
        <v>68.557084930902263</v>
      </c>
      <c r="G295" s="136">
        <f t="shared" si="407"/>
        <v>72.322290569056364</v>
      </c>
      <c r="H295" s="136">
        <f t="shared" si="407"/>
        <v>73.833889609135795</v>
      </c>
      <c r="I295" s="136">
        <f t="shared" si="407"/>
        <v>76.275066891015925</v>
      </c>
      <c r="J295" s="136">
        <f t="shared" si="407"/>
        <v>78.876230932612472</v>
      </c>
      <c r="K295" s="136">
        <f t="shared" si="407"/>
        <v>81.460844619755605</v>
      </c>
      <c r="L295" s="136">
        <f t="shared" si="407"/>
        <v>82.564201583317242</v>
      </c>
      <c r="M295" s="136">
        <f t="shared" si="407"/>
        <v>83.775135850826146</v>
      </c>
      <c r="N295" s="136">
        <f t="shared" si="407"/>
        <v>87.281052602543241</v>
      </c>
      <c r="O295" s="136">
        <f t="shared" si="407"/>
        <v>90.455962265191843</v>
      </c>
      <c r="P295" s="136">
        <f t="shared" si="407"/>
        <v>93.084710230877448</v>
      </c>
      <c r="Q295" s="139">
        <f t="shared" si="407"/>
        <v>100</v>
      </c>
      <c r="R295" s="136">
        <f t="shared" si="407"/>
        <v>102.19016357266986</v>
      </c>
      <c r="S295" s="136">
        <f t="shared" si="407"/>
        <v>103.67142029625134</v>
      </c>
      <c r="T295" s="136">
        <f t="shared" si="407"/>
        <v>103.37627230849861</v>
      </c>
      <c r="U295" s="136">
        <f t="shared" ref="U295:V295" si="408">U222/$Q222*100</f>
        <v>107.51386092185476</v>
      </c>
      <c r="V295" s="136">
        <f t="shared" si="408"/>
        <v>108.48481504978898</v>
      </c>
    </row>
    <row r="296" spans="1:22" ht="12" customHeight="1">
      <c r="A296" s="72" t="s">
        <v>5</v>
      </c>
      <c r="B296" s="140">
        <f t="shared" ref="B296:T296" si="409">B223/$Q223*100</f>
        <v>69.025653599779318</v>
      </c>
      <c r="C296" s="140">
        <f t="shared" si="409"/>
        <v>70.607165844239432</v>
      </c>
      <c r="D296" s="140">
        <f t="shared" si="409"/>
        <v>72.271431636374786</v>
      </c>
      <c r="E296" s="140">
        <f t="shared" si="409"/>
        <v>73.488215281821795</v>
      </c>
      <c r="F296" s="140">
        <f t="shared" si="409"/>
        <v>74.901155484721244</v>
      </c>
      <c r="G296" s="140">
        <f t="shared" si="409"/>
        <v>77.251969227940052</v>
      </c>
      <c r="H296" s="140">
        <f t="shared" si="409"/>
        <v>78.658779538419097</v>
      </c>
      <c r="I296" s="140">
        <f t="shared" si="409"/>
        <v>81.267048763294198</v>
      </c>
      <c r="J296" s="140">
        <f t="shared" si="409"/>
        <v>82.891470254697026</v>
      </c>
      <c r="K296" s="140">
        <f t="shared" si="409"/>
        <v>83.994850890366877</v>
      </c>
      <c r="L296" s="140">
        <f t="shared" si="409"/>
        <v>87.537928709351149</v>
      </c>
      <c r="M296" s="140">
        <f t="shared" si="409"/>
        <v>90.130873203175284</v>
      </c>
      <c r="N296" s="140">
        <f t="shared" si="409"/>
        <v>91.059551904864065</v>
      </c>
      <c r="O296" s="140">
        <f t="shared" si="409"/>
        <v>92.947558770343591</v>
      </c>
      <c r="P296" s="140">
        <f t="shared" si="409"/>
        <v>96.205596591779823</v>
      </c>
      <c r="Q296" s="137">
        <f t="shared" si="409"/>
        <v>100</v>
      </c>
      <c r="R296" s="140">
        <f t="shared" si="409"/>
        <v>102.55310019309161</v>
      </c>
      <c r="S296" s="140">
        <f t="shared" si="409"/>
        <v>104.78131608790267</v>
      </c>
      <c r="T296" s="140">
        <f t="shared" si="409"/>
        <v>107.31602660373309</v>
      </c>
      <c r="U296" s="140">
        <f t="shared" ref="U296:V296" si="410">U223/$Q223*100</f>
        <v>110.51276550096544</v>
      </c>
      <c r="V296" s="140">
        <f t="shared" si="410"/>
        <v>110.46372636160235</v>
      </c>
    </row>
    <row r="297" spans="1:22" ht="12" customHeight="1">
      <c r="A297" s="110" t="s">
        <v>3</v>
      </c>
      <c r="B297" s="136">
        <f t="shared" ref="B297:T297" si="411">B224/$Q224*100</f>
        <v>70.753319194677672</v>
      </c>
      <c r="C297" s="136">
        <f t="shared" si="411"/>
        <v>72.458673484210223</v>
      </c>
      <c r="D297" s="136">
        <f t="shared" si="411"/>
        <v>73.789256558496263</v>
      </c>
      <c r="E297" s="136">
        <f t="shared" si="411"/>
        <v>75.851950843961532</v>
      </c>
      <c r="F297" s="136">
        <f t="shared" si="411"/>
        <v>77.990180413119901</v>
      </c>
      <c r="G297" s="136">
        <f t="shared" si="411"/>
        <v>78.196449841666421</v>
      </c>
      <c r="H297" s="136">
        <f t="shared" si="411"/>
        <v>79.436971616164556</v>
      </c>
      <c r="I297" s="136">
        <f t="shared" si="411"/>
        <v>82.069085732546981</v>
      </c>
      <c r="J297" s="136">
        <f t="shared" si="411"/>
        <v>84.869701635629411</v>
      </c>
      <c r="K297" s="136">
        <f t="shared" si="411"/>
        <v>85.369396589291426</v>
      </c>
      <c r="L297" s="136">
        <f t="shared" si="411"/>
        <v>88.190348914906608</v>
      </c>
      <c r="M297" s="136">
        <f t="shared" si="411"/>
        <v>91.525522210278609</v>
      </c>
      <c r="N297" s="136">
        <f t="shared" si="411"/>
        <v>92.667267075331921</v>
      </c>
      <c r="O297" s="136">
        <f t="shared" si="411"/>
        <v>94.323232910142067</v>
      </c>
      <c r="P297" s="136">
        <f t="shared" si="411"/>
        <v>97.55381888963133</v>
      </c>
      <c r="Q297" s="139">
        <f t="shared" si="411"/>
        <v>100</v>
      </c>
      <c r="R297" s="136">
        <f t="shared" si="411"/>
        <v>102.10627233374974</v>
      </c>
      <c r="S297" s="136">
        <f t="shared" si="411"/>
        <v>105.65062026088725</v>
      </c>
      <c r="T297" s="136">
        <f t="shared" si="411"/>
        <v>107.99511925859213</v>
      </c>
      <c r="U297" s="136">
        <f t="shared" ref="U297:V297" si="412">U224/$Q224*100</f>
        <v>110.87708085180559</v>
      </c>
      <c r="V297" s="136">
        <f t="shared" si="412"/>
        <v>110.76087272304697</v>
      </c>
    </row>
    <row r="298" spans="1:22" ht="12" customHeight="1">
      <c r="A298" s="110" t="s">
        <v>4</v>
      </c>
      <c r="B298" s="136">
        <f t="shared" ref="B298:T298" si="413">B225/$Q225*100</f>
        <v>68.605798889574331</v>
      </c>
      <c r="C298" s="136">
        <f t="shared" si="413"/>
        <v>70.1943244910549</v>
      </c>
      <c r="D298" s="136">
        <f t="shared" si="413"/>
        <v>71.93707587908699</v>
      </c>
      <c r="E298" s="136">
        <f t="shared" si="413"/>
        <v>73.02590993214065</v>
      </c>
      <c r="F298" s="136">
        <f t="shared" si="413"/>
        <v>74.31832202344232</v>
      </c>
      <c r="G298" s="136">
        <f t="shared" si="413"/>
        <v>77.023442319555841</v>
      </c>
      <c r="H298" s="136">
        <f t="shared" si="413"/>
        <v>78.482418260333134</v>
      </c>
      <c r="I298" s="136">
        <f t="shared" si="413"/>
        <v>81.095003084515724</v>
      </c>
      <c r="J298" s="136">
        <f t="shared" si="413"/>
        <v>82.575570635410244</v>
      </c>
      <c r="K298" s="136">
        <f t="shared" si="413"/>
        <v>83.797038864898212</v>
      </c>
      <c r="L298" s="136">
        <f t="shared" si="413"/>
        <v>87.415175817396673</v>
      </c>
      <c r="M298" s="136">
        <f t="shared" si="413"/>
        <v>89.885872917951886</v>
      </c>
      <c r="N298" s="136">
        <f t="shared" si="413"/>
        <v>90.811227637260956</v>
      </c>
      <c r="O298" s="136">
        <f t="shared" si="413"/>
        <v>92.776064157927209</v>
      </c>
      <c r="P298" s="136">
        <f t="shared" si="413"/>
        <v>96.030228254164101</v>
      </c>
      <c r="Q298" s="139">
        <f t="shared" si="413"/>
        <v>100</v>
      </c>
      <c r="R298" s="136">
        <f t="shared" si="413"/>
        <v>102.60333127698951</v>
      </c>
      <c r="S298" s="136">
        <f t="shared" si="413"/>
        <v>104.65761875385564</v>
      </c>
      <c r="T298" s="136">
        <f t="shared" si="413"/>
        <v>107.19925971622455</v>
      </c>
      <c r="U298" s="136">
        <f t="shared" ref="U298:V298" si="414">U225/$Q225*100</f>
        <v>110.44108574953732</v>
      </c>
      <c r="V298" s="136">
        <f t="shared" si="414"/>
        <v>110.39173349784083</v>
      </c>
    </row>
    <row r="299" spans="1:22" ht="12" customHeight="1">
      <c r="A299" s="14"/>
      <c r="B299" s="158"/>
      <c r="C299" s="158"/>
      <c r="D299" s="158"/>
      <c r="E299" s="124"/>
      <c r="F299" s="124"/>
      <c r="G299" s="124"/>
      <c r="H299" s="124"/>
      <c r="I299" s="124"/>
      <c r="J299" s="124"/>
      <c r="K299" s="124"/>
      <c r="L299" s="136"/>
      <c r="M299" s="124"/>
    </row>
    <row r="300" spans="1:22" ht="12" customHeight="1">
      <c r="A300" s="154"/>
      <c r="B300" s="185" t="s">
        <v>72</v>
      </c>
      <c r="C300" s="185"/>
      <c r="D300" s="185"/>
      <c r="E300" s="185"/>
      <c r="F300" s="185"/>
      <c r="G300" s="185"/>
      <c r="H300" s="185"/>
      <c r="I300" s="185"/>
      <c r="J300" s="185"/>
      <c r="K300" s="185"/>
      <c r="L300" s="185"/>
      <c r="M300" s="185"/>
      <c r="N300" s="185"/>
      <c r="O300" s="185"/>
      <c r="P300" s="185"/>
      <c r="Q300" s="185"/>
      <c r="R300" s="185"/>
      <c r="S300" s="185"/>
      <c r="T300" s="185"/>
      <c r="U300" s="185"/>
      <c r="V300" s="185"/>
    </row>
    <row r="301" spans="1:22" ht="12" customHeight="1">
      <c r="A301" s="154"/>
      <c r="B301" s="184" t="s">
        <v>78</v>
      </c>
      <c r="C301" s="184"/>
      <c r="D301" s="184"/>
      <c r="E301" s="184"/>
      <c r="F301" s="184"/>
      <c r="G301" s="184"/>
      <c r="H301" s="184"/>
      <c r="I301" s="184"/>
      <c r="J301" s="184"/>
      <c r="K301" s="184"/>
      <c r="L301" s="184"/>
      <c r="M301" s="184"/>
      <c r="N301" s="184"/>
      <c r="O301" s="184"/>
      <c r="P301" s="184"/>
      <c r="Q301" s="184"/>
      <c r="R301" s="184"/>
      <c r="S301" s="184"/>
      <c r="T301" s="184"/>
      <c r="U301" s="184"/>
      <c r="V301" s="184"/>
    </row>
    <row r="302" spans="1:22" ht="12" customHeight="1">
      <c r="A302" s="108" t="s">
        <v>18</v>
      </c>
      <c r="B302" s="155">
        <v>26805</v>
      </c>
      <c r="C302" s="155">
        <v>27336</v>
      </c>
      <c r="D302" s="155">
        <v>27592</v>
      </c>
      <c r="E302" s="155">
        <v>27862</v>
      </c>
      <c r="F302" s="155">
        <v>29669</v>
      </c>
      <c r="G302" s="155">
        <v>30786</v>
      </c>
      <c r="H302" s="155">
        <v>30985</v>
      </c>
      <c r="I302" s="155">
        <v>32699</v>
      </c>
      <c r="J302" s="155">
        <v>34249</v>
      </c>
      <c r="K302" s="155">
        <v>31888</v>
      </c>
      <c r="L302" s="155">
        <v>33124</v>
      </c>
      <c r="M302" s="155">
        <v>35637</v>
      </c>
      <c r="N302" s="155">
        <v>35237</v>
      </c>
      <c r="O302" s="155">
        <v>36361</v>
      </c>
      <c r="P302" s="155">
        <v>37977</v>
      </c>
      <c r="Q302" s="155">
        <v>39143</v>
      </c>
      <c r="R302" s="155">
        <v>39929</v>
      </c>
      <c r="S302" s="155">
        <v>41213</v>
      </c>
      <c r="T302" s="155">
        <v>42732</v>
      </c>
      <c r="U302" s="155">
        <v>43148</v>
      </c>
      <c r="V302" s="155">
        <v>41871</v>
      </c>
    </row>
    <row r="303" spans="1:22" ht="12" customHeight="1">
      <c r="A303" s="108" t="s">
        <v>19</v>
      </c>
      <c r="B303" s="155">
        <v>24909</v>
      </c>
      <c r="C303" s="155">
        <v>25307</v>
      </c>
      <c r="D303" s="155">
        <v>26188</v>
      </c>
      <c r="E303" s="155">
        <v>26735</v>
      </c>
      <c r="F303" s="155">
        <v>29820</v>
      </c>
      <c r="G303" s="155">
        <v>28594</v>
      </c>
      <c r="H303" s="155">
        <v>28792</v>
      </c>
      <c r="I303" s="155">
        <v>29045</v>
      </c>
      <c r="J303" s="155">
        <v>30315</v>
      </c>
      <c r="K303" s="155">
        <v>31067</v>
      </c>
      <c r="L303" s="155">
        <v>31823</v>
      </c>
      <c r="M303" s="155">
        <v>32311</v>
      </c>
      <c r="N303" s="155">
        <v>33338</v>
      </c>
      <c r="O303" s="155">
        <v>35392</v>
      </c>
      <c r="P303" s="155">
        <v>36736</v>
      </c>
      <c r="Q303" s="155">
        <v>38018</v>
      </c>
      <c r="R303" s="155">
        <v>38775</v>
      </c>
      <c r="S303" s="155">
        <v>40589</v>
      </c>
      <c r="T303" s="155">
        <v>40555</v>
      </c>
      <c r="U303" s="155">
        <v>41097</v>
      </c>
      <c r="V303" s="155">
        <v>40529</v>
      </c>
    </row>
    <row r="304" spans="1:22" ht="12" customHeight="1">
      <c r="A304" s="108" t="s">
        <v>20</v>
      </c>
      <c r="B304" s="155">
        <v>23676</v>
      </c>
      <c r="C304" s="155">
        <v>24536</v>
      </c>
      <c r="D304" s="155">
        <v>25530</v>
      </c>
      <c r="E304" s="155">
        <v>26625</v>
      </c>
      <c r="F304" s="155">
        <v>27688</v>
      </c>
      <c r="G304" s="155">
        <v>28100</v>
      </c>
      <c r="H304" s="155">
        <v>28685</v>
      </c>
      <c r="I304" s="155">
        <v>28767</v>
      </c>
      <c r="J304" s="155">
        <v>28565</v>
      </c>
      <c r="K304" s="155">
        <v>30280</v>
      </c>
      <c r="L304" s="155">
        <v>30288</v>
      </c>
      <c r="M304" s="155">
        <v>29953</v>
      </c>
      <c r="N304" s="155">
        <v>29939</v>
      </c>
      <c r="O304" s="155">
        <v>30489</v>
      </c>
      <c r="P304" s="155">
        <v>31755</v>
      </c>
      <c r="Q304" s="155">
        <v>32421</v>
      </c>
      <c r="R304" s="155">
        <v>32513</v>
      </c>
      <c r="S304" s="155">
        <v>32507</v>
      </c>
      <c r="T304" s="155">
        <v>33534</v>
      </c>
      <c r="U304" s="155">
        <v>34071</v>
      </c>
      <c r="V304" s="155">
        <v>34643</v>
      </c>
    </row>
    <row r="305" spans="1:22" ht="12" customHeight="1">
      <c r="A305" s="108" t="s">
        <v>21</v>
      </c>
      <c r="B305" s="155">
        <v>27409</v>
      </c>
      <c r="C305" s="155">
        <v>27345</v>
      </c>
      <c r="D305" s="155">
        <v>28350</v>
      </c>
      <c r="E305" s="155">
        <v>29630</v>
      </c>
      <c r="F305" s="155">
        <v>29965</v>
      </c>
      <c r="G305" s="155">
        <v>30664</v>
      </c>
      <c r="H305" s="155">
        <v>31105</v>
      </c>
      <c r="I305" s="155">
        <v>31970</v>
      </c>
      <c r="J305" s="155">
        <v>32989</v>
      </c>
      <c r="K305" s="155">
        <v>33107</v>
      </c>
      <c r="L305" s="155">
        <v>34928</v>
      </c>
      <c r="M305" s="155">
        <v>35959</v>
      </c>
      <c r="N305" s="155">
        <v>36208</v>
      </c>
      <c r="O305" s="155">
        <v>36756</v>
      </c>
      <c r="P305" s="155">
        <v>37643</v>
      </c>
      <c r="Q305" s="155">
        <v>36761</v>
      </c>
      <c r="R305" s="155">
        <v>38020</v>
      </c>
      <c r="S305" s="155">
        <v>38716</v>
      </c>
      <c r="T305" s="155">
        <v>39855</v>
      </c>
      <c r="U305" s="155">
        <v>41591</v>
      </c>
      <c r="V305" s="155">
        <v>41437</v>
      </c>
    </row>
    <row r="306" spans="1:22" ht="12" customHeight="1">
      <c r="A306" s="108"/>
      <c r="B306" s="155"/>
      <c r="C306" s="155"/>
      <c r="D306" s="155"/>
      <c r="E306" s="155"/>
      <c r="F306" s="155"/>
      <c r="G306" s="155"/>
      <c r="H306" s="155"/>
      <c r="I306" s="155"/>
      <c r="J306" s="155"/>
      <c r="K306" s="155"/>
      <c r="L306" s="155"/>
      <c r="M306" s="155"/>
      <c r="N306" s="155"/>
      <c r="O306" s="155"/>
      <c r="P306" s="155"/>
      <c r="Q306" s="155"/>
      <c r="R306" s="155"/>
      <c r="S306" s="155"/>
      <c r="T306" s="155"/>
      <c r="U306" s="155"/>
      <c r="V306" s="155"/>
    </row>
    <row r="307" spans="1:22" ht="12" customHeight="1">
      <c r="A307" s="108" t="s">
        <v>22</v>
      </c>
      <c r="B307" s="155">
        <v>21041</v>
      </c>
      <c r="C307" s="155">
        <v>21984</v>
      </c>
      <c r="D307" s="155">
        <v>22602</v>
      </c>
      <c r="E307" s="155">
        <v>22334</v>
      </c>
      <c r="F307" s="155">
        <v>23082</v>
      </c>
      <c r="G307" s="155">
        <v>23455</v>
      </c>
      <c r="H307" s="155">
        <v>24177</v>
      </c>
      <c r="I307" s="155">
        <v>24245</v>
      </c>
      <c r="J307" s="155">
        <v>24456</v>
      </c>
      <c r="K307" s="155">
        <v>24797</v>
      </c>
      <c r="L307" s="155">
        <v>26221</v>
      </c>
      <c r="M307" s="155">
        <v>27071</v>
      </c>
      <c r="N307" s="155">
        <v>26124</v>
      </c>
      <c r="O307" s="155">
        <v>27304</v>
      </c>
      <c r="P307" s="155">
        <v>28198</v>
      </c>
      <c r="Q307" s="155">
        <v>29232</v>
      </c>
      <c r="R307" s="155">
        <v>29926</v>
      </c>
      <c r="S307" s="155">
        <v>30122</v>
      </c>
      <c r="T307" s="155">
        <v>31040</v>
      </c>
      <c r="U307" s="155">
        <v>32271</v>
      </c>
      <c r="V307" s="155">
        <v>31432</v>
      </c>
    </row>
    <row r="308" spans="1:22" ht="12" customHeight="1">
      <c r="A308" s="108" t="s">
        <v>23</v>
      </c>
      <c r="B308" s="155">
        <v>22775</v>
      </c>
      <c r="C308" s="155">
        <v>23404</v>
      </c>
      <c r="D308" s="155">
        <v>23720</v>
      </c>
      <c r="E308" s="155">
        <v>24276</v>
      </c>
      <c r="F308" s="155">
        <v>24303</v>
      </c>
      <c r="G308" s="155">
        <v>24921</v>
      </c>
      <c r="H308" s="155">
        <v>25269</v>
      </c>
      <c r="I308" s="155">
        <v>26064</v>
      </c>
      <c r="J308" s="155">
        <v>26545</v>
      </c>
      <c r="K308" s="155">
        <v>26181</v>
      </c>
      <c r="L308" s="155">
        <v>27331</v>
      </c>
      <c r="M308" s="155">
        <v>27204</v>
      </c>
      <c r="N308" s="155">
        <v>26803</v>
      </c>
      <c r="O308" s="155">
        <v>26667</v>
      </c>
      <c r="P308" s="155">
        <v>28755</v>
      </c>
      <c r="Q308" s="155">
        <v>30054</v>
      </c>
      <c r="R308" s="155">
        <v>30677</v>
      </c>
      <c r="S308" s="155">
        <v>30210</v>
      </c>
      <c r="T308" s="155">
        <v>31728</v>
      </c>
      <c r="U308" s="155">
        <v>32849</v>
      </c>
      <c r="V308" s="155">
        <v>31460</v>
      </c>
    </row>
    <row r="309" spans="1:22" ht="12" customHeight="1">
      <c r="A309" s="108" t="s">
        <v>24</v>
      </c>
      <c r="B309" s="155">
        <v>20335</v>
      </c>
      <c r="C309" s="155">
        <v>20767</v>
      </c>
      <c r="D309" s="155">
        <v>21035</v>
      </c>
      <c r="E309" s="155">
        <v>20871</v>
      </c>
      <c r="F309" s="155">
        <v>21496</v>
      </c>
      <c r="G309" s="155">
        <v>22589</v>
      </c>
      <c r="H309" s="155">
        <v>21879</v>
      </c>
      <c r="I309" s="155">
        <v>22654</v>
      </c>
      <c r="J309" s="155">
        <v>22142</v>
      </c>
      <c r="K309" s="155">
        <v>22026</v>
      </c>
      <c r="L309" s="155">
        <v>23119</v>
      </c>
      <c r="M309" s="155">
        <v>24215</v>
      </c>
      <c r="N309" s="155">
        <v>23959</v>
      </c>
      <c r="O309" s="155">
        <v>24491</v>
      </c>
      <c r="P309" s="155">
        <v>25642</v>
      </c>
      <c r="Q309" s="155">
        <v>26342</v>
      </c>
      <c r="R309" s="155">
        <v>27221</v>
      </c>
      <c r="S309" s="155">
        <v>28054</v>
      </c>
      <c r="T309" s="155">
        <v>28700</v>
      </c>
      <c r="U309" s="155">
        <v>29015</v>
      </c>
      <c r="V309" s="155">
        <v>29475</v>
      </c>
    </row>
    <row r="310" spans="1:22" ht="12" customHeight="1">
      <c r="A310" s="108" t="s">
        <v>25</v>
      </c>
      <c r="B310" s="155">
        <v>22516</v>
      </c>
      <c r="C310" s="155">
        <v>22735</v>
      </c>
      <c r="D310" s="155">
        <v>23132</v>
      </c>
      <c r="E310" s="155">
        <v>23550</v>
      </c>
      <c r="F310" s="155">
        <v>24256</v>
      </c>
      <c r="G310" s="155">
        <v>24234</v>
      </c>
      <c r="H310" s="155">
        <v>24571</v>
      </c>
      <c r="I310" s="155">
        <v>25117</v>
      </c>
      <c r="J310" s="155">
        <v>24085</v>
      </c>
      <c r="K310" s="155">
        <v>24395</v>
      </c>
      <c r="L310" s="155">
        <v>25011</v>
      </c>
      <c r="M310" s="155">
        <v>26015</v>
      </c>
      <c r="N310" s="155">
        <v>25657</v>
      </c>
      <c r="O310" s="155">
        <v>26982</v>
      </c>
      <c r="P310" s="155">
        <v>27361</v>
      </c>
      <c r="Q310" s="155">
        <v>27935</v>
      </c>
      <c r="R310" s="155">
        <v>28897</v>
      </c>
      <c r="S310" s="155">
        <v>29793</v>
      </c>
      <c r="T310" s="155">
        <v>30185</v>
      </c>
      <c r="U310" s="155">
        <v>31033</v>
      </c>
      <c r="V310" s="155">
        <v>30374</v>
      </c>
    </row>
    <row r="311" spans="1:22" ht="12" customHeight="1">
      <c r="A311" s="108" t="s">
        <v>26</v>
      </c>
      <c r="B311" s="155">
        <v>22153</v>
      </c>
      <c r="C311" s="155">
        <v>22639</v>
      </c>
      <c r="D311" s="155">
        <v>23376</v>
      </c>
      <c r="E311" s="155">
        <v>23701</v>
      </c>
      <c r="F311" s="155">
        <v>23927</v>
      </c>
      <c r="G311" s="155">
        <v>24573</v>
      </c>
      <c r="H311" s="155">
        <v>24346</v>
      </c>
      <c r="I311" s="155">
        <v>24350</v>
      </c>
      <c r="J311" s="155">
        <v>25852</v>
      </c>
      <c r="K311" s="155">
        <v>26264</v>
      </c>
      <c r="L311" s="155">
        <v>26835</v>
      </c>
      <c r="M311" s="155">
        <v>27419</v>
      </c>
      <c r="N311" s="155">
        <v>27504</v>
      </c>
      <c r="O311" s="155">
        <v>28786</v>
      </c>
      <c r="P311" s="155">
        <v>30181</v>
      </c>
      <c r="Q311" s="155">
        <v>30225</v>
      </c>
      <c r="R311" s="155">
        <v>31651</v>
      </c>
      <c r="S311" s="155">
        <v>32317</v>
      </c>
      <c r="T311" s="155">
        <v>34220</v>
      </c>
      <c r="U311" s="155">
        <v>34495</v>
      </c>
      <c r="V311" s="155">
        <v>35569</v>
      </c>
    </row>
    <row r="312" spans="1:22" ht="12" customHeight="1">
      <c r="A312" s="108" t="s">
        <v>27</v>
      </c>
      <c r="B312" s="155">
        <v>27213</v>
      </c>
      <c r="C312" s="155">
        <v>28227</v>
      </c>
      <c r="D312" s="155">
        <v>28411</v>
      </c>
      <c r="E312" s="155">
        <v>28641</v>
      </c>
      <c r="F312" s="155">
        <v>29305</v>
      </c>
      <c r="G312" s="155">
        <v>30878</v>
      </c>
      <c r="H312" s="155">
        <v>31358</v>
      </c>
      <c r="I312" s="155">
        <v>32227</v>
      </c>
      <c r="J312" s="155">
        <v>32598</v>
      </c>
      <c r="K312" s="155">
        <v>33016</v>
      </c>
      <c r="L312" s="155">
        <v>36146</v>
      </c>
      <c r="M312" s="155">
        <v>35888</v>
      </c>
      <c r="N312" s="155">
        <v>36868</v>
      </c>
      <c r="O312" s="155">
        <v>38620</v>
      </c>
      <c r="P312" s="155">
        <v>40606</v>
      </c>
      <c r="Q312" s="155">
        <v>42629</v>
      </c>
      <c r="R312" s="155">
        <v>43565</v>
      </c>
      <c r="S312" s="155">
        <v>43456</v>
      </c>
      <c r="T312" s="155">
        <v>44351</v>
      </c>
      <c r="U312" s="155">
        <v>45879</v>
      </c>
      <c r="V312" s="155">
        <v>43850</v>
      </c>
    </row>
    <row r="313" spans="1:22" ht="12" customHeight="1">
      <c r="A313" s="108" t="s">
        <v>28</v>
      </c>
      <c r="B313" s="155">
        <v>25750</v>
      </c>
      <c r="C313" s="155">
        <v>26100</v>
      </c>
      <c r="D313" s="155">
        <v>26499</v>
      </c>
      <c r="E313" s="155">
        <v>27346</v>
      </c>
      <c r="F313" s="155">
        <v>27342</v>
      </c>
      <c r="G313" s="155">
        <v>28111</v>
      </c>
      <c r="H313" s="155">
        <v>29008</v>
      </c>
      <c r="I313" s="155">
        <v>29358</v>
      </c>
      <c r="J313" s="155">
        <v>29739</v>
      </c>
      <c r="K313" s="155">
        <v>30077</v>
      </c>
      <c r="L313" s="155">
        <v>31269</v>
      </c>
      <c r="M313" s="155">
        <v>31352</v>
      </c>
      <c r="N313" s="155">
        <v>30822</v>
      </c>
      <c r="O313" s="155">
        <v>32285</v>
      </c>
      <c r="P313" s="155">
        <v>33570</v>
      </c>
      <c r="Q313" s="155">
        <v>34952</v>
      </c>
      <c r="R313" s="155">
        <v>36312</v>
      </c>
      <c r="S313" s="155">
        <v>37307</v>
      </c>
      <c r="T313" s="155">
        <v>38298</v>
      </c>
      <c r="U313" s="155">
        <v>38770</v>
      </c>
      <c r="V313" s="155">
        <v>38341</v>
      </c>
    </row>
    <row r="314" spans="1:22" ht="12" customHeight="1">
      <c r="A314" s="108" t="s">
        <v>29</v>
      </c>
      <c r="B314" s="155">
        <v>25687</v>
      </c>
      <c r="C314" s="155">
        <v>26410</v>
      </c>
      <c r="D314" s="155">
        <v>27113</v>
      </c>
      <c r="E314" s="155">
        <v>27449</v>
      </c>
      <c r="F314" s="155">
        <v>28294</v>
      </c>
      <c r="G314" s="155">
        <v>29699</v>
      </c>
      <c r="H314" s="155">
        <v>30719</v>
      </c>
      <c r="I314" s="155">
        <v>31155</v>
      </c>
      <c r="J314" s="155">
        <v>32354</v>
      </c>
      <c r="K314" s="155">
        <v>30631</v>
      </c>
      <c r="L314" s="155">
        <v>31613</v>
      </c>
      <c r="M314" s="155">
        <v>32130</v>
      </c>
      <c r="N314" s="155">
        <v>31782</v>
      </c>
      <c r="O314" s="155">
        <v>33108</v>
      </c>
      <c r="P314" s="155">
        <v>34157</v>
      </c>
      <c r="Q314" s="155">
        <v>35184</v>
      </c>
      <c r="R314" s="155">
        <v>35323</v>
      </c>
      <c r="S314" s="155">
        <v>35931</v>
      </c>
      <c r="T314" s="155">
        <v>36765</v>
      </c>
      <c r="U314" s="155">
        <v>38049</v>
      </c>
      <c r="V314" s="155">
        <v>38113</v>
      </c>
    </row>
    <row r="315" spans="1:22" ht="12" customHeight="1">
      <c r="A315" s="108" t="s">
        <v>30</v>
      </c>
      <c r="B315" s="155">
        <v>21019</v>
      </c>
      <c r="C315" s="155">
        <v>21627</v>
      </c>
      <c r="D315" s="155">
        <v>22236</v>
      </c>
      <c r="E315" s="155">
        <v>23142</v>
      </c>
      <c r="F315" s="155">
        <v>23620</v>
      </c>
      <c r="G315" s="155">
        <v>24218</v>
      </c>
      <c r="H315" s="155">
        <v>24646</v>
      </c>
      <c r="I315" s="155">
        <v>24646</v>
      </c>
      <c r="J315" s="155">
        <v>24990</v>
      </c>
      <c r="K315" s="155">
        <v>24745</v>
      </c>
      <c r="L315" s="155">
        <v>24979</v>
      </c>
      <c r="M315" s="155">
        <v>25468</v>
      </c>
      <c r="N315" s="155">
        <v>24333</v>
      </c>
      <c r="O315" s="155">
        <v>25120</v>
      </c>
      <c r="P315" s="155">
        <v>26504</v>
      </c>
      <c r="Q315" s="155">
        <v>26912</v>
      </c>
      <c r="R315" s="155">
        <v>27213</v>
      </c>
      <c r="S315" s="155">
        <v>27900</v>
      </c>
      <c r="T315" s="155">
        <v>28796</v>
      </c>
      <c r="U315" s="155">
        <v>29314</v>
      </c>
      <c r="V315" s="155">
        <v>30483</v>
      </c>
    </row>
    <row r="316" spans="1:22" ht="12" customHeight="1">
      <c r="A316" s="108" t="s">
        <v>31</v>
      </c>
      <c r="B316" s="155">
        <v>23460</v>
      </c>
      <c r="C316" s="155">
        <v>23711</v>
      </c>
      <c r="D316" s="155">
        <v>24133</v>
      </c>
      <c r="E316" s="155">
        <v>24123</v>
      </c>
      <c r="F316" s="155">
        <v>24480</v>
      </c>
      <c r="G316" s="155">
        <v>24685</v>
      </c>
      <c r="H316" s="155">
        <v>25233</v>
      </c>
      <c r="I316" s="155">
        <v>25789</v>
      </c>
      <c r="J316" s="155">
        <v>26736</v>
      </c>
      <c r="K316" s="155">
        <v>25529</v>
      </c>
      <c r="L316" s="155">
        <v>27949</v>
      </c>
      <c r="M316" s="155">
        <v>29118</v>
      </c>
      <c r="N316" s="155">
        <v>28332</v>
      </c>
      <c r="O316" s="155">
        <v>27902</v>
      </c>
      <c r="P316" s="155">
        <v>29738</v>
      </c>
      <c r="Q316" s="155">
        <v>31319</v>
      </c>
      <c r="R316" s="155">
        <v>32436</v>
      </c>
      <c r="S316" s="155">
        <v>33338</v>
      </c>
      <c r="T316" s="155">
        <v>33858</v>
      </c>
      <c r="U316" s="155">
        <v>34670</v>
      </c>
      <c r="V316" s="155">
        <v>36097</v>
      </c>
    </row>
    <row r="317" spans="1:22" ht="12" customHeight="1">
      <c r="A317" s="108" t="s">
        <v>32</v>
      </c>
      <c r="B317" s="155">
        <v>20741</v>
      </c>
      <c r="C317" s="155">
        <v>21661</v>
      </c>
      <c r="D317" s="155">
        <v>22256</v>
      </c>
      <c r="E317" s="155">
        <v>22440</v>
      </c>
      <c r="F317" s="155">
        <v>23016</v>
      </c>
      <c r="G317" s="155">
        <v>23508</v>
      </c>
      <c r="H317" s="155">
        <v>23799</v>
      </c>
      <c r="I317" s="155">
        <v>25342</v>
      </c>
      <c r="J317" s="155">
        <v>25108</v>
      </c>
      <c r="K317" s="155">
        <v>24907</v>
      </c>
      <c r="L317" s="155">
        <v>25990</v>
      </c>
      <c r="M317" s="155">
        <v>27266</v>
      </c>
      <c r="N317" s="155">
        <v>26898</v>
      </c>
      <c r="O317" s="155">
        <v>27669</v>
      </c>
      <c r="P317" s="155">
        <v>28219</v>
      </c>
      <c r="Q317" s="155">
        <v>28679</v>
      </c>
      <c r="R317" s="155">
        <v>29565</v>
      </c>
      <c r="S317" s="155">
        <v>30730</v>
      </c>
      <c r="T317" s="155">
        <v>31474</v>
      </c>
      <c r="U317" s="155">
        <v>31891</v>
      </c>
      <c r="V317" s="155">
        <v>32143</v>
      </c>
    </row>
    <row r="318" spans="1:22" ht="12" customHeight="1">
      <c r="A318" s="108" t="s">
        <v>33</v>
      </c>
      <c r="B318" s="155">
        <v>26087</v>
      </c>
      <c r="C318" s="155">
        <v>26049</v>
      </c>
      <c r="D318" s="155">
        <v>26658</v>
      </c>
      <c r="E318" s="155">
        <v>26964</v>
      </c>
      <c r="F318" s="155">
        <v>27888</v>
      </c>
      <c r="G318" s="155">
        <v>28234</v>
      </c>
      <c r="H318" s="155">
        <v>27729</v>
      </c>
      <c r="I318" s="155">
        <v>29147</v>
      </c>
      <c r="J318" s="155">
        <v>30370</v>
      </c>
      <c r="K318" s="155">
        <v>31654</v>
      </c>
      <c r="L318" s="155">
        <v>32427</v>
      </c>
      <c r="M318" s="155">
        <v>33598</v>
      </c>
      <c r="N318" s="155">
        <v>33928</v>
      </c>
      <c r="O318" s="155">
        <v>35771</v>
      </c>
      <c r="P318" s="155">
        <v>36297</v>
      </c>
      <c r="Q318" s="155">
        <v>37722</v>
      </c>
      <c r="R318" s="155">
        <v>38169</v>
      </c>
      <c r="S318" s="155">
        <v>37644</v>
      </c>
      <c r="T318" s="155">
        <v>36964</v>
      </c>
      <c r="U318" s="155">
        <v>38164</v>
      </c>
      <c r="V318" s="155">
        <v>38631</v>
      </c>
    </row>
    <row r="319" spans="1:22" ht="12" customHeight="1">
      <c r="A319" s="108" t="s">
        <v>34</v>
      </c>
      <c r="B319" s="155">
        <v>28552</v>
      </c>
      <c r="C319" s="155">
        <v>29225</v>
      </c>
      <c r="D319" s="155">
        <v>29249</v>
      </c>
      <c r="E319" s="155">
        <v>29366</v>
      </c>
      <c r="F319" s="155">
        <v>30075</v>
      </c>
      <c r="G319" s="155">
        <v>31659</v>
      </c>
      <c r="H319" s="155">
        <v>32333</v>
      </c>
      <c r="I319" s="155">
        <v>33217</v>
      </c>
      <c r="J319" s="155">
        <v>34091</v>
      </c>
      <c r="K319" s="155">
        <v>33364</v>
      </c>
      <c r="L319" s="155">
        <v>35518</v>
      </c>
      <c r="M319" s="155">
        <v>36800</v>
      </c>
      <c r="N319" s="155">
        <v>37703</v>
      </c>
      <c r="O319" s="155">
        <v>40047</v>
      </c>
      <c r="P319" s="155">
        <v>40709</v>
      </c>
      <c r="Q319" s="155">
        <v>43172</v>
      </c>
      <c r="R319" s="155">
        <v>43766</v>
      </c>
      <c r="S319" s="155">
        <v>45020</v>
      </c>
      <c r="T319" s="155">
        <v>47267</v>
      </c>
      <c r="U319" s="155">
        <v>48123</v>
      </c>
      <c r="V319" s="155">
        <v>45203</v>
      </c>
    </row>
    <row r="320" spans="1:22" ht="12" customHeight="1">
      <c r="A320" s="108" t="s">
        <v>35</v>
      </c>
      <c r="B320" s="155">
        <v>24949</v>
      </c>
      <c r="C320" s="155">
        <v>25923</v>
      </c>
      <c r="D320" s="155">
        <v>26119</v>
      </c>
      <c r="E320" s="155">
        <v>26497</v>
      </c>
      <c r="F320" s="155">
        <v>27574</v>
      </c>
      <c r="G320" s="155">
        <v>28902</v>
      </c>
      <c r="H320" s="155">
        <v>29501</v>
      </c>
      <c r="I320" s="155">
        <v>30384</v>
      </c>
      <c r="J320" s="155">
        <v>31207</v>
      </c>
      <c r="K320" s="155">
        <v>31800</v>
      </c>
      <c r="L320" s="155">
        <v>31879</v>
      </c>
      <c r="M320" s="155">
        <v>32067</v>
      </c>
      <c r="N320" s="155">
        <v>33636</v>
      </c>
      <c r="O320" s="155">
        <v>35565</v>
      </c>
      <c r="P320" s="155">
        <v>36799</v>
      </c>
      <c r="Q320" s="155">
        <v>39930</v>
      </c>
      <c r="R320" s="155">
        <v>40601</v>
      </c>
      <c r="S320" s="155">
        <v>41134</v>
      </c>
      <c r="T320" s="155">
        <v>40669</v>
      </c>
      <c r="U320" s="155">
        <v>42199</v>
      </c>
      <c r="V320" s="155">
        <v>42454</v>
      </c>
    </row>
    <row r="321" spans="1:22" ht="12" customHeight="1">
      <c r="A321" s="72" t="s">
        <v>5</v>
      </c>
      <c r="B321" s="128">
        <v>24533</v>
      </c>
      <c r="C321" s="128">
        <v>25073</v>
      </c>
      <c r="D321" s="128">
        <v>25557</v>
      </c>
      <c r="E321" s="128">
        <v>25898</v>
      </c>
      <c r="F321" s="128">
        <v>26618</v>
      </c>
      <c r="G321" s="128">
        <v>27410</v>
      </c>
      <c r="H321" s="128">
        <v>27785</v>
      </c>
      <c r="I321" s="128">
        <v>28494</v>
      </c>
      <c r="J321" s="128">
        <v>29073</v>
      </c>
      <c r="K321" s="128">
        <v>28941</v>
      </c>
      <c r="L321" s="128">
        <v>30202</v>
      </c>
      <c r="M321" s="128">
        <v>30950</v>
      </c>
      <c r="N321" s="128">
        <v>30982</v>
      </c>
      <c r="O321" s="128">
        <v>32164</v>
      </c>
      <c r="P321" s="128">
        <v>33402</v>
      </c>
      <c r="Q321" s="128">
        <v>34694</v>
      </c>
      <c r="R321" s="128">
        <v>35492</v>
      </c>
      <c r="S321" s="128">
        <v>36113</v>
      </c>
      <c r="T321" s="128">
        <v>36957</v>
      </c>
      <c r="U321" s="128">
        <v>37884</v>
      </c>
      <c r="V321" s="128">
        <v>37427</v>
      </c>
    </row>
    <row r="322" spans="1:22" ht="12" customHeight="1">
      <c r="A322" s="110" t="s">
        <v>3</v>
      </c>
      <c r="B322" s="155">
        <v>25966</v>
      </c>
      <c r="C322" s="155">
        <v>26347</v>
      </c>
      <c r="D322" s="155">
        <v>27060</v>
      </c>
      <c r="E322" s="155">
        <v>27750</v>
      </c>
      <c r="F322" s="155">
        <v>29617</v>
      </c>
      <c r="G322" s="155">
        <v>29781</v>
      </c>
      <c r="H322" s="155">
        <v>30093</v>
      </c>
      <c r="I322" s="155">
        <v>31009</v>
      </c>
      <c r="J322" s="155">
        <v>32252</v>
      </c>
      <c r="K322" s="155">
        <v>31729</v>
      </c>
      <c r="L322" s="155">
        <v>32745</v>
      </c>
      <c r="M322" s="155">
        <v>33812</v>
      </c>
      <c r="N322" s="155">
        <v>34046</v>
      </c>
      <c r="O322" s="155">
        <v>35516</v>
      </c>
      <c r="P322" s="155">
        <v>36945</v>
      </c>
      <c r="Q322" s="155">
        <v>37514</v>
      </c>
      <c r="R322" s="155">
        <v>38329</v>
      </c>
      <c r="S322" s="155">
        <v>39494</v>
      </c>
      <c r="T322" s="155">
        <v>40429</v>
      </c>
      <c r="U322" s="155">
        <v>41377</v>
      </c>
      <c r="V322" s="155">
        <v>40729</v>
      </c>
    </row>
    <row r="323" spans="1:22" ht="12" customHeight="1">
      <c r="A323" s="110" t="s">
        <v>4</v>
      </c>
      <c r="B323" s="155">
        <v>24336</v>
      </c>
      <c r="C323" s="155">
        <v>24904</v>
      </c>
      <c r="D323" s="155">
        <v>25359</v>
      </c>
      <c r="E323" s="155">
        <v>25648</v>
      </c>
      <c r="F323" s="155">
        <v>26203</v>
      </c>
      <c r="G323" s="155">
        <v>27097</v>
      </c>
      <c r="H323" s="155">
        <v>27493</v>
      </c>
      <c r="I323" s="155">
        <v>28176</v>
      </c>
      <c r="J323" s="155">
        <v>28685</v>
      </c>
      <c r="K323" s="155">
        <v>28612</v>
      </c>
      <c r="L323" s="155">
        <v>29893</v>
      </c>
      <c r="M323" s="155">
        <v>30588</v>
      </c>
      <c r="N323" s="155">
        <v>30613</v>
      </c>
      <c r="O323" s="155">
        <v>31796</v>
      </c>
      <c r="P323" s="155">
        <v>33006</v>
      </c>
      <c r="Q323" s="155">
        <v>34383</v>
      </c>
      <c r="R323" s="155">
        <v>35180</v>
      </c>
      <c r="S323" s="155">
        <v>35724</v>
      </c>
      <c r="T323" s="155">
        <v>36552</v>
      </c>
      <c r="U323" s="155">
        <v>37485</v>
      </c>
      <c r="V323" s="155">
        <v>37044</v>
      </c>
    </row>
    <row r="324" spans="1:22" ht="12" customHeight="1">
      <c r="A324" s="14"/>
      <c r="B324" s="156"/>
      <c r="C324" s="156"/>
      <c r="D324" s="156"/>
      <c r="E324" s="156"/>
      <c r="F324" s="156"/>
      <c r="G324" s="156"/>
      <c r="H324" s="156"/>
      <c r="I324" s="124"/>
      <c r="J324" s="124"/>
      <c r="K324" s="124"/>
      <c r="L324" s="124"/>
      <c r="M324" s="124"/>
    </row>
    <row r="325" spans="1:22" ht="12" customHeight="1">
      <c r="A325" s="154"/>
      <c r="B325" s="184" t="s">
        <v>6</v>
      </c>
      <c r="C325" s="184"/>
      <c r="D325" s="184"/>
      <c r="E325" s="184"/>
      <c r="F325" s="184"/>
      <c r="G325" s="184"/>
      <c r="H325" s="184"/>
      <c r="I325" s="184"/>
      <c r="J325" s="184"/>
      <c r="K325" s="184"/>
      <c r="L325" s="184"/>
      <c r="M325" s="184"/>
      <c r="N325" s="184"/>
      <c r="O325" s="184"/>
      <c r="P325" s="184"/>
      <c r="Q325" s="184"/>
      <c r="R325" s="184"/>
      <c r="S325" s="184"/>
      <c r="T325" s="184"/>
      <c r="U325" s="184"/>
      <c r="V325" s="184"/>
    </row>
    <row r="326" spans="1:22" ht="12" customHeight="1">
      <c r="A326" s="108" t="s">
        <v>18</v>
      </c>
      <c r="B326" s="132" t="s">
        <v>50</v>
      </c>
      <c r="C326" s="132">
        <f t="shared" ref="C326:F326" si="415">ROUND(C302/B302*100-100,1)</f>
        <v>2</v>
      </c>
      <c r="D326" s="132">
        <f t="shared" si="415"/>
        <v>0.9</v>
      </c>
      <c r="E326" s="132">
        <f t="shared" si="415"/>
        <v>1</v>
      </c>
      <c r="F326" s="132">
        <f t="shared" si="415"/>
        <v>6.5</v>
      </c>
      <c r="G326" s="132">
        <f>G302/F302*100-100</f>
        <v>3.7648724257642669</v>
      </c>
      <c r="H326" s="132">
        <f t="shared" ref="H326:V341" si="416">H302/G302*100-100</f>
        <v>0.64639771324628725</v>
      </c>
      <c r="I326" s="132">
        <f t="shared" si="416"/>
        <v>5.5317088913990631</v>
      </c>
      <c r="J326" s="132">
        <f t="shared" si="416"/>
        <v>4.7402061225113812</v>
      </c>
      <c r="K326" s="132">
        <f t="shared" si="416"/>
        <v>-6.8936319308592857</v>
      </c>
      <c r="L326" s="132">
        <f t="shared" si="416"/>
        <v>3.8760662318113361</v>
      </c>
      <c r="M326" s="132">
        <f t="shared" si="416"/>
        <v>7.5866441251056642</v>
      </c>
      <c r="N326" s="132">
        <f t="shared" si="416"/>
        <v>-1.1224289362179718</v>
      </c>
      <c r="O326" s="132">
        <f t="shared" si="416"/>
        <v>3.1898288730595681</v>
      </c>
      <c r="P326" s="132">
        <f t="shared" si="416"/>
        <v>4.444322213360465</v>
      </c>
      <c r="Q326" s="132">
        <f t="shared" si="416"/>
        <v>3.0702793796245231</v>
      </c>
      <c r="R326" s="132">
        <f t="shared" si="416"/>
        <v>2.0080218685333335</v>
      </c>
      <c r="S326" s="132">
        <f t="shared" si="416"/>
        <v>3.2157078814896352</v>
      </c>
      <c r="T326" s="132">
        <f t="shared" si="416"/>
        <v>3.6857302307524265</v>
      </c>
      <c r="U326" s="132">
        <f t="shared" si="416"/>
        <v>0.97350931386314699</v>
      </c>
      <c r="V326" s="132">
        <f t="shared" si="416"/>
        <v>-2.9595809771020782</v>
      </c>
    </row>
    <row r="327" spans="1:22" ht="12" customHeight="1">
      <c r="A327" s="108" t="s">
        <v>19</v>
      </c>
      <c r="B327" s="132" t="s">
        <v>50</v>
      </c>
      <c r="C327" s="132">
        <f t="shared" ref="C327:F327" si="417">ROUND(C303/B303*100-100,1)</f>
        <v>1.6</v>
      </c>
      <c r="D327" s="132">
        <f t="shared" si="417"/>
        <v>3.5</v>
      </c>
      <c r="E327" s="132">
        <f t="shared" si="417"/>
        <v>2.1</v>
      </c>
      <c r="F327" s="132">
        <f t="shared" si="417"/>
        <v>11.5</v>
      </c>
      <c r="G327" s="132">
        <f t="shared" ref="G327:S347" si="418">G303/F303*100-100</f>
        <v>-4.1113346747149677</v>
      </c>
      <c r="H327" s="132">
        <f t="shared" si="418"/>
        <v>0.69245296215989072</v>
      </c>
      <c r="I327" s="132">
        <f t="shared" si="418"/>
        <v>0.87871631008613349</v>
      </c>
      <c r="J327" s="132">
        <f t="shared" si="418"/>
        <v>4.3725253916336584</v>
      </c>
      <c r="K327" s="132">
        <f t="shared" si="418"/>
        <v>2.4806201550387641</v>
      </c>
      <c r="L327" s="132">
        <f t="shared" si="418"/>
        <v>2.4334502848681865</v>
      </c>
      <c r="M327" s="132">
        <f t="shared" si="418"/>
        <v>1.5334820727147047</v>
      </c>
      <c r="N327" s="132">
        <f t="shared" si="418"/>
        <v>3.1784841075794645</v>
      </c>
      <c r="O327" s="132">
        <f t="shared" si="418"/>
        <v>6.1611374407582957</v>
      </c>
      <c r="P327" s="132">
        <f t="shared" si="418"/>
        <v>3.7974683544303787</v>
      </c>
      <c r="Q327" s="132">
        <f t="shared" si="418"/>
        <v>3.4897648083623665</v>
      </c>
      <c r="R327" s="132">
        <f t="shared" si="418"/>
        <v>1.9911620811194695</v>
      </c>
      <c r="S327" s="132">
        <f t="shared" si="418"/>
        <v>4.6782720825273998</v>
      </c>
      <c r="T327" s="132">
        <f t="shared" si="416"/>
        <v>-8.3766537731904123E-2</v>
      </c>
      <c r="U327" s="132">
        <f t="shared" si="416"/>
        <v>1.3364566637899173</v>
      </c>
      <c r="V327" s="132">
        <f t="shared" si="416"/>
        <v>-1.3820960167408884</v>
      </c>
    </row>
    <row r="328" spans="1:22" ht="12" customHeight="1">
      <c r="A328" s="108" t="s">
        <v>20</v>
      </c>
      <c r="B328" s="132" t="s">
        <v>50</v>
      </c>
      <c r="C328" s="132">
        <f t="shared" ref="C328:F328" si="419">ROUND(C304/B304*100-100,1)</f>
        <v>3.6</v>
      </c>
      <c r="D328" s="132">
        <f t="shared" si="419"/>
        <v>4.0999999999999996</v>
      </c>
      <c r="E328" s="132">
        <f t="shared" si="419"/>
        <v>4.3</v>
      </c>
      <c r="F328" s="132">
        <f t="shared" si="419"/>
        <v>4</v>
      </c>
      <c r="G328" s="132">
        <f t="shared" si="418"/>
        <v>1.4880092458826795</v>
      </c>
      <c r="H328" s="132">
        <f t="shared" si="418"/>
        <v>2.0818505338078239</v>
      </c>
      <c r="I328" s="132">
        <f t="shared" si="418"/>
        <v>0.28586369182499993</v>
      </c>
      <c r="J328" s="132">
        <f t="shared" si="418"/>
        <v>-0.70219348559112404</v>
      </c>
      <c r="K328" s="132">
        <f t="shared" si="418"/>
        <v>6.0038508664449495</v>
      </c>
      <c r="L328" s="132">
        <f t="shared" si="418"/>
        <v>2.642007926023382E-2</v>
      </c>
      <c r="M328" s="132">
        <f t="shared" si="418"/>
        <v>-1.1060486001056518</v>
      </c>
      <c r="N328" s="132">
        <f t="shared" si="418"/>
        <v>-4.6739892498251834E-2</v>
      </c>
      <c r="O328" s="132">
        <f t="shared" si="418"/>
        <v>1.8370687063696209</v>
      </c>
      <c r="P328" s="132">
        <f t="shared" si="418"/>
        <v>4.1523172291646233</v>
      </c>
      <c r="Q328" s="132">
        <f t="shared" si="418"/>
        <v>2.0973075106282408</v>
      </c>
      <c r="R328" s="132">
        <f t="shared" si="418"/>
        <v>0.28376669442644697</v>
      </c>
      <c r="S328" s="132">
        <f t="shared" si="418"/>
        <v>-1.8454156798824783E-2</v>
      </c>
      <c r="T328" s="132">
        <f t="shared" si="416"/>
        <v>3.1593195311778999</v>
      </c>
      <c r="U328" s="132">
        <f t="shared" si="416"/>
        <v>1.6013598139201974</v>
      </c>
      <c r="V328" s="132">
        <f t="shared" si="416"/>
        <v>1.6788471133808827</v>
      </c>
    </row>
    <row r="329" spans="1:22" ht="12" customHeight="1">
      <c r="A329" s="108" t="s">
        <v>21</v>
      </c>
      <c r="B329" s="132" t="s">
        <v>50</v>
      </c>
      <c r="C329" s="132">
        <f t="shared" ref="C329:F329" si="420">ROUND(C305/B305*100-100,1)</f>
        <v>-0.2</v>
      </c>
      <c r="D329" s="132">
        <f t="shared" si="420"/>
        <v>3.7</v>
      </c>
      <c r="E329" s="132">
        <f t="shared" si="420"/>
        <v>4.5</v>
      </c>
      <c r="F329" s="132">
        <f t="shared" si="420"/>
        <v>1.1000000000000001</v>
      </c>
      <c r="G329" s="132">
        <f t="shared" si="418"/>
        <v>2.3327215084264878</v>
      </c>
      <c r="H329" s="132">
        <f t="shared" si="418"/>
        <v>1.4381685363944712</v>
      </c>
      <c r="I329" s="132">
        <f t="shared" si="418"/>
        <v>2.7809033917376667</v>
      </c>
      <c r="J329" s="132">
        <f t="shared" si="418"/>
        <v>3.1873631529558963</v>
      </c>
      <c r="K329" s="132">
        <f t="shared" si="418"/>
        <v>0.35769498923883702</v>
      </c>
      <c r="L329" s="132">
        <f t="shared" si="418"/>
        <v>5.5003473585646674</v>
      </c>
      <c r="M329" s="132">
        <f t="shared" si="418"/>
        <v>2.951786532295003</v>
      </c>
      <c r="N329" s="132">
        <f t="shared" si="418"/>
        <v>0.6924552963096744</v>
      </c>
      <c r="O329" s="132">
        <f t="shared" si="418"/>
        <v>1.5134776844896152</v>
      </c>
      <c r="P329" s="132">
        <f t="shared" si="418"/>
        <v>2.413211448471003</v>
      </c>
      <c r="Q329" s="132">
        <f t="shared" si="418"/>
        <v>-2.3430651117073609</v>
      </c>
      <c r="R329" s="132">
        <f t="shared" si="418"/>
        <v>3.4248252223824096</v>
      </c>
      <c r="S329" s="132">
        <f t="shared" si="418"/>
        <v>1.8306154655444544</v>
      </c>
      <c r="T329" s="132">
        <f t="shared" si="416"/>
        <v>2.9419361504287735</v>
      </c>
      <c r="U329" s="132">
        <f t="shared" si="416"/>
        <v>4.3557897377995261</v>
      </c>
      <c r="V329" s="132">
        <f t="shared" si="416"/>
        <v>-0.37027241470511285</v>
      </c>
    </row>
    <row r="330" spans="1:22" ht="12" customHeight="1">
      <c r="A330" s="108"/>
      <c r="B330" s="132"/>
      <c r="C330" s="132"/>
      <c r="D330" s="132"/>
      <c r="E330" s="132"/>
      <c r="F330" s="132"/>
      <c r="G330" s="132"/>
      <c r="H330" s="132"/>
      <c r="I330" s="132"/>
      <c r="J330" s="132"/>
      <c r="K330" s="132"/>
      <c r="L330" s="132"/>
      <c r="M330" s="132"/>
      <c r="N330" s="132"/>
      <c r="O330" s="132"/>
      <c r="P330" s="132"/>
      <c r="Q330" s="132"/>
      <c r="R330" s="132"/>
      <c r="S330" s="132"/>
      <c r="T330" s="132"/>
      <c r="U330" s="132"/>
      <c r="V330" s="132"/>
    </row>
    <row r="331" spans="1:22" ht="12" customHeight="1">
      <c r="A331" s="108" t="s">
        <v>22</v>
      </c>
      <c r="B331" s="132" t="s">
        <v>50</v>
      </c>
      <c r="C331" s="132">
        <f t="shared" ref="C331:F331" si="421">ROUND(C307/B307*100-100,1)</f>
        <v>4.5</v>
      </c>
      <c r="D331" s="132">
        <f t="shared" si="421"/>
        <v>2.8</v>
      </c>
      <c r="E331" s="132">
        <f t="shared" si="421"/>
        <v>-1.2</v>
      </c>
      <c r="F331" s="132">
        <f t="shared" si="421"/>
        <v>3.3</v>
      </c>
      <c r="G331" s="132">
        <f t="shared" si="418"/>
        <v>1.6159778182133238</v>
      </c>
      <c r="H331" s="132">
        <f t="shared" si="418"/>
        <v>3.0782349179279578</v>
      </c>
      <c r="I331" s="132">
        <f t="shared" si="418"/>
        <v>0.28125904785541422</v>
      </c>
      <c r="J331" s="132">
        <f t="shared" si="418"/>
        <v>0.87028253248091403</v>
      </c>
      <c r="K331" s="132">
        <f t="shared" si="418"/>
        <v>1.3943408570493858</v>
      </c>
      <c r="L331" s="132">
        <f t="shared" si="418"/>
        <v>5.7426301568738154</v>
      </c>
      <c r="M331" s="132">
        <f t="shared" si="418"/>
        <v>3.2416765188207961</v>
      </c>
      <c r="N331" s="132">
        <f t="shared" si="418"/>
        <v>-3.4982084149089445</v>
      </c>
      <c r="O331" s="132">
        <f t="shared" si="418"/>
        <v>4.5169193079160834</v>
      </c>
      <c r="P331" s="132">
        <f t="shared" si="418"/>
        <v>3.2742455317902142</v>
      </c>
      <c r="Q331" s="132">
        <f t="shared" si="418"/>
        <v>3.6669267323923691</v>
      </c>
      <c r="R331" s="132">
        <f t="shared" si="418"/>
        <v>2.3741105637657256</v>
      </c>
      <c r="S331" s="132">
        <f t="shared" si="418"/>
        <v>0.65494887388892664</v>
      </c>
      <c r="T331" s="132">
        <f t="shared" si="416"/>
        <v>3.0476064006374202</v>
      </c>
      <c r="U331" s="132">
        <f t="shared" si="416"/>
        <v>3.9658505154639272</v>
      </c>
      <c r="V331" s="132">
        <f t="shared" si="416"/>
        <v>-2.5998574571596862</v>
      </c>
    </row>
    <row r="332" spans="1:22" ht="12" customHeight="1">
      <c r="A332" s="108" t="s">
        <v>23</v>
      </c>
      <c r="B332" s="132" t="s">
        <v>50</v>
      </c>
      <c r="C332" s="132">
        <f t="shared" ref="C332:F332" si="422">ROUND(C308/B308*100-100,1)</f>
        <v>2.8</v>
      </c>
      <c r="D332" s="132">
        <f t="shared" si="422"/>
        <v>1.4</v>
      </c>
      <c r="E332" s="132">
        <f t="shared" si="422"/>
        <v>2.2999999999999998</v>
      </c>
      <c r="F332" s="132">
        <f t="shared" si="422"/>
        <v>0.1</v>
      </c>
      <c r="G332" s="132">
        <f t="shared" si="418"/>
        <v>2.5428959387730004</v>
      </c>
      <c r="H332" s="132">
        <f t="shared" si="418"/>
        <v>1.3964126640182855</v>
      </c>
      <c r="I332" s="132">
        <f t="shared" si="418"/>
        <v>3.1461474534013973</v>
      </c>
      <c r="J332" s="132">
        <f t="shared" si="418"/>
        <v>1.8454573357888222</v>
      </c>
      <c r="K332" s="132">
        <f t="shared" si="418"/>
        <v>-1.371256357129397</v>
      </c>
      <c r="L332" s="132">
        <f t="shared" si="418"/>
        <v>4.3924983766853813</v>
      </c>
      <c r="M332" s="132">
        <f t="shared" si="418"/>
        <v>-0.46467381361823357</v>
      </c>
      <c r="N332" s="132">
        <f t="shared" si="418"/>
        <v>-1.4740479341273272</v>
      </c>
      <c r="O332" s="132">
        <f t="shared" si="418"/>
        <v>-0.50740588740066528</v>
      </c>
      <c r="P332" s="132">
        <f t="shared" si="418"/>
        <v>7.8299021262234305</v>
      </c>
      <c r="Q332" s="132">
        <f t="shared" si="418"/>
        <v>4.5174752217005789</v>
      </c>
      <c r="R332" s="132">
        <f t="shared" si="418"/>
        <v>2.0729353829773061</v>
      </c>
      <c r="S332" s="132">
        <f t="shared" si="418"/>
        <v>-1.5223131336180273</v>
      </c>
      <c r="T332" s="132">
        <f t="shared" si="416"/>
        <v>5.0248262164846125</v>
      </c>
      <c r="U332" s="132">
        <f t="shared" si="416"/>
        <v>3.5331568330811933</v>
      </c>
      <c r="V332" s="132">
        <f t="shared" si="416"/>
        <v>-4.2284392218941207</v>
      </c>
    </row>
    <row r="333" spans="1:22" ht="12" customHeight="1">
      <c r="A333" s="108" t="s">
        <v>24</v>
      </c>
      <c r="B333" s="132" t="s">
        <v>50</v>
      </c>
      <c r="C333" s="132">
        <f t="shared" ref="C333:F333" si="423">ROUND(C309/B309*100-100,1)</f>
        <v>2.1</v>
      </c>
      <c r="D333" s="132">
        <f t="shared" si="423"/>
        <v>1.3</v>
      </c>
      <c r="E333" s="132">
        <f t="shared" si="423"/>
        <v>-0.8</v>
      </c>
      <c r="F333" s="132">
        <f t="shared" si="423"/>
        <v>3</v>
      </c>
      <c r="G333" s="132">
        <f t="shared" si="418"/>
        <v>5.0846669147748429</v>
      </c>
      <c r="H333" s="132">
        <f t="shared" si="418"/>
        <v>-3.1431227588649335</v>
      </c>
      <c r="I333" s="132">
        <f t="shared" si="418"/>
        <v>3.5422094245623583</v>
      </c>
      <c r="J333" s="132">
        <f t="shared" si="418"/>
        <v>-2.260086518937058</v>
      </c>
      <c r="K333" s="132">
        <f t="shared" si="418"/>
        <v>-0.52389124740312809</v>
      </c>
      <c r="L333" s="132">
        <f t="shared" si="418"/>
        <v>4.9623172614183204</v>
      </c>
      <c r="M333" s="132">
        <f t="shared" si="418"/>
        <v>4.7406894761884217</v>
      </c>
      <c r="N333" s="132">
        <f t="shared" si="418"/>
        <v>-1.0571959529217452</v>
      </c>
      <c r="O333" s="132">
        <f t="shared" si="418"/>
        <v>2.2204599524187074</v>
      </c>
      <c r="P333" s="132">
        <f t="shared" si="418"/>
        <v>4.6996855987913904</v>
      </c>
      <c r="Q333" s="132">
        <f t="shared" si="418"/>
        <v>2.7298962639419813</v>
      </c>
      <c r="R333" s="132">
        <f t="shared" si="418"/>
        <v>3.3368764710348415</v>
      </c>
      <c r="S333" s="132">
        <f t="shared" si="418"/>
        <v>3.0601373939238101</v>
      </c>
      <c r="T333" s="132">
        <f t="shared" si="416"/>
        <v>2.3027019319883095</v>
      </c>
      <c r="U333" s="132">
        <f t="shared" si="416"/>
        <v>1.0975609756097526</v>
      </c>
      <c r="V333" s="132">
        <f t="shared" si="416"/>
        <v>1.5853868688609367</v>
      </c>
    </row>
    <row r="334" spans="1:22" ht="12" customHeight="1">
      <c r="A334" s="108" t="s">
        <v>25</v>
      </c>
      <c r="B334" s="132" t="s">
        <v>50</v>
      </c>
      <c r="C334" s="132">
        <f t="shared" ref="C334:F334" si="424">ROUND(C310/B310*100-100,1)</f>
        <v>1</v>
      </c>
      <c r="D334" s="132">
        <f t="shared" si="424"/>
        <v>1.7</v>
      </c>
      <c r="E334" s="132">
        <f t="shared" si="424"/>
        <v>1.8</v>
      </c>
      <c r="F334" s="132">
        <f t="shared" si="424"/>
        <v>3</v>
      </c>
      <c r="G334" s="132">
        <f t="shared" si="418"/>
        <v>-9.0699208443268731E-2</v>
      </c>
      <c r="H334" s="132">
        <f t="shared" si="418"/>
        <v>1.3906082363621408</v>
      </c>
      <c r="I334" s="132">
        <f t="shared" si="418"/>
        <v>2.2221317813682759</v>
      </c>
      <c r="J334" s="132">
        <f t="shared" si="418"/>
        <v>-4.1087709519448907</v>
      </c>
      <c r="K334" s="132">
        <f t="shared" si="418"/>
        <v>1.2871081586049371</v>
      </c>
      <c r="L334" s="132">
        <f t="shared" si="418"/>
        <v>2.525107604017208</v>
      </c>
      <c r="M334" s="132">
        <f t="shared" si="418"/>
        <v>4.0142337371556636</v>
      </c>
      <c r="N334" s="132">
        <f t="shared" si="418"/>
        <v>-1.376129156255999</v>
      </c>
      <c r="O334" s="132">
        <f t="shared" si="418"/>
        <v>5.1642826519078682</v>
      </c>
      <c r="P334" s="132">
        <f t="shared" si="418"/>
        <v>1.4046401304573379</v>
      </c>
      <c r="Q334" s="132">
        <f t="shared" si="418"/>
        <v>2.0978765396001648</v>
      </c>
      <c r="R334" s="132">
        <f t="shared" si="418"/>
        <v>3.4437086092715248</v>
      </c>
      <c r="S334" s="132">
        <f t="shared" si="418"/>
        <v>3.1006678894002846</v>
      </c>
      <c r="T334" s="132">
        <f t="shared" si="416"/>
        <v>1.3157453093008513</v>
      </c>
      <c r="U334" s="132">
        <f t="shared" si="416"/>
        <v>2.8093423886036248</v>
      </c>
      <c r="V334" s="132">
        <f t="shared" si="416"/>
        <v>-2.1235459027486883</v>
      </c>
    </row>
    <row r="335" spans="1:22" ht="12" customHeight="1">
      <c r="A335" s="108" t="s">
        <v>26</v>
      </c>
      <c r="B335" s="132" t="s">
        <v>50</v>
      </c>
      <c r="C335" s="132">
        <f t="shared" ref="C335:F335" si="425">ROUND(C311/B311*100-100,1)</f>
        <v>2.2000000000000002</v>
      </c>
      <c r="D335" s="132">
        <f t="shared" si="425"/>
        <v>3.3</v>
      </c>
      <c r="E335" s="132">
        <f t="shared" si="425"/>
        <v>1.4</v>
      </c>
      <c r="F335" s="132">
        <f t="shared" si="425"/>
        <v>1</v>
      </c>
      <c r="G335" s="132">
        <f t="shared" si="418"/>
        <v>2.6998787980106158</v>
      </c>
      <c r="H335" s="132">
        <f t="shared" si="418"/>
        <v>-0.92377813046840629</v>
      </c>
      <c r="I335" s="132">
        <f t="shared" si="418"/>
        <v>1.6429803663854159E-2</v>
      </c>
      <c r="J335" s="132">
        <f t="shared" si="418"/>
        <v>6.1683778234086191</v>
      </c>
      <c r="K335" s="132">
        <f t="shared" si="418"/>
        <v>1.5936871421940282</v>
      </c>
      <c r="L335" s="132">
        <f t="shared" si="418"/>
        <v>2.1740785866585384</v>
      </c>
      <c r="M335" s="132">
        <f t="shared" si="418"/>
        <v>2.1762623439537805</v>
      </c>
      <c r="N335" s="132">
        <f t="shared" si="418"/>
        <v>0.3100040118166163</v>
      </c>
      <c r="O335" s="132">
        <f t="shared" si="418"/>
        <v>4.6611401977894076</v>
      </c>
      <c r="P335" s="132">
        <f t="shared" si="418"/>
        <v>4.8461057458486749</v>
      </c>
      <c r="Q335" s="132">
        <f t="shared" si="418"/>
        <v>0.14578708458962808</v>
      </c>
      <c r="R335" s="132">
        <f t="shared" si="418"/>
        <v>4.7179487179487296</v>
      </c>
      <c r="S335" s="132">
        <f t="shared" si="418"/>
        <v>2.104198919465432</v>
      </c>
      <c r="T335" s="132">
        <f t="shared" si="416"/>
        <v>5.8885416344338921</v>
      </c>
      <c r="U335" s="132">
        <f t="shared" si="416"/>
        <v>0.80362361192285903</v>
      </c>
      <c r="V335" s="132">
        <f t="shared" si="416"/>
        <v>3.1134947093781591</v>
      </c>
    </row>
    <row r="336" spans="1:22" ht="12" customHeight="1">
      <c r="A336" s="108" t="s">
        <v>27</v>
      </c>
      <c r="B336" s="132" t="s">
        <v>50</v>
      </c>
      <c r="C336" s="132">
        <f t="shared" ref="C336:F336" si="426">ROUND(C312/B312*100-100,1)</f>
        <v>3.7</v>
      </c>
      <c r="D336" s="132">
        <f t="shared" si="426"/>
        <v>0.7</v>
      </c>
      <c r="E336" s="132">
        <f t="shared" si="426"/>
        <v>0.8</v>
      </c>
      <c r="F336" s="132">
        <f t="shared" si="426"/>
        <v>2.2999999999999998</v>
      </c>
      <c r="G336" s="132">
        <f t="shared" si="418"/>
        <v>5.367684695444467</v>
      </c>
      <c r="H336" s="132">
        <f t="shared" si="418"/>
        <v>1.5545048254420664</v>
      </c>
      <c r="I336" s="132">
        <f t="shared" si="418"/>
        <v>2.771222654506019</v>
      </c>
      <c r="J336" s="132">
        <f t="shared" si="418"/>
        <v>1.1512086138951645</v>
      </c>
      <c r="K336" s="132">
        <f t="shared" si="418"/>
        <v>1.2822872568869315</v>
      </c>
      <c r="L336" s="132">
        <f t="shared" si="418"/>
        <v>9.4802519990307701</v>
      </c>
      <c r="M336" s="132">
        <f t="shared" si="418"/>
        <v>-0.71377192497095621</v>
      </c>
      <c r="N336" s="132">
        <f t="shared" si="418"/>
        <v>2.7307177886758893</v>
      </c>
      <c r="O336" s="132">
        <f t="shared" si="418"/>
        <v>4.752088532060327</v>
      </c>
      <c r="P336" s="132">
        <f t="shared" si="418"/>
        <v>5.1424132573795873</v>
      </c>
      <c r="Q336" s="132">
        <f t="shared" si="418"/>
        <v>4.9820223612273935</v>
      </c>
      <c r="R336" s="132">
        <f t="shared" si="418"/>
        <v>2.1956883811489831</v>
      </c>
      <c r="S336" s="132">
        <f t="shared" si="418"/>
        <v>-0.25020084930564224</v>
      </c>
      <c r="T336" s="132">
        <f t="shared" si="416"/>
        <v>2.0595544918998456</v>
      </c>
      <c r="U336" s="132">
        <f t="shared" si="416"/>
        <v>3.4452436247209874</v>
      </c>
      <c r="V336" s="132">
        <f t="shared" si="416"/>
        <v>-4.422502670066919</v>
      </c>
    </row>
    <row r="337" spans="1:22" ht="12" customHeight="1">
      <c r="A337" s="108" t="s">
        <v>28</v>
      </c>
      <c r="B337" s="132" t="s">
        <v>50</v>
      </c>
      <c r="C337" s="132">
        <f t="shared" ref="C337:F337" si="427">ROUND(C313/B313*100-100,1)</f>
        <v>1.4</v>
      </c>
      <c r="D337" s="132">
        <f t="shared" si="427"/>
        <v>1.5</v>
      </c>
      <c r="E337" s="132">
        <f t="shared" si="427"/>
        <v>3.2</v>
      </c>
      <c r="F337" s="132">
        <f t="shared" si="427"/>
        <v>0</v>
      </c>
      <c r="G337" s="132">
        <f t="shared" si="418"/>
        <v>2.8125228586058029</v>
      </c>
      <c r="H337" s="132">
        <f t="shared" si="418"/>
        <v>3.1909217032478381</v>
      </c>
      <c r="I337" s="132">
        <f t="shared" si="418"/>
        <v>1.2065637065637134</v>
      </c>
      <c r="J337" s="132">
        <f t="shared" si="418"/>
        <v>1.2977723278152524</v>
      </c>
      <c r="K337" s="132">
        <f t="shared" si="418"/>
        <v>1.1365546924913446</v>
      </c>
      <c r="L337" s="132">
        <f t="shared" si="418"/>
        <v>3.9631612195365307</v>
      </c>
      <c r="M337" s="132">
        <f t="shared" si="418"/>
        <v>0.2654386133231128</v>
      </c>
      <c r="N337" s="132">
        <f t="shared" si="418"/>
        <v>-1.6904822658841567</v>
      </c>
      <c r="O337" s="132">
        <f t="shared" si="418"/>
        <v>4.7466095645967101</v>
      </c>
      <c r="P337" s="132">
        <f t="shared" si="418"/>
        <v>3.9801765525786124</v>
      </c>
      <c r="Q337" s="132">
        <f t="shared" si="418"/>
        <v>4.1167709264223902</v>
      </c>
      <c r="R337" s="132">
        <f t="shared" si="418"/>
        <v>3.8910505836576021</v>
      </c>
      <c r="S337" s="132">
        <f t="shared" si="418"/>
        <v>2.740141000220305</v>
      </c>
      <c r="T337" s="132">
        <f t="shared" si="416"/>
        <v>2.6563379526630513</v>
      </c>
      <c r="U337" s="132">
        <f t="shared" si="416"/>
        <v>1.2324403363099776</v>
      </c>
      <c r="V337" s="132">
        <f t="shared" si="416"/>
        <v>-1.1065256641733328</v>
      </c>
    </row>
    <row r="338" spans="1:22" ht="12" customHeight="1">
      <c r="A338" s="108" t="s">
        <v>29</v>
      </c>
      <c r="B338" s="132" t="s">
        <v>50</v>
      </c>
      <c r="C338" s="132">
        <f t="shared" ref="C338:F338" si="428">ROUND(C314/B314*100-100,1)</f>
        <v>2.8</v>
      </c>
      <c r="D338" s="132">
        <f t="shared" si="428"/>
        <v>2.7</v>
      </c>
      <c r="E338" s="132">
        <f t="shared" si="428"/>
        <v>1.2</v>
      </c>
      <c r="F338" s="132">
        <f t="shared" si="428"/>
        <v>3.1</v>
      </c>
      <c r="G338" s="132">
        <f t="shared" si="418"/>
        <v>4.9657171131688642</v>
      </c>
      <c r="H338" s="132">
        <f t="shared" si="418"/>
        <v>3.4344590726960575</v>
      </c>
      <c r="I338" s="132">
        <f t="shared" si="418"/>
        <v>1.4193170350597342</v>
      </c>
      <c r="J338" s="132">
        <f t="shared" si="418"/>
        <v>3.8484994382924214</v>
      </c>
      <c r="K338" s="132">
        <f t="shared" si="418"/>
        <v>-5.3254620757866178</v>
      </c>
      <c r="L338" s="132">
        <f t="shared" si="418"/>
        <v>3.2059025170578792</v>
      </c>
      <c r="M338" s="132">
        <f t="shared" si="418"/>
        <v>1.6354031569291152</v>
      </c>
      <c r="N338" s="132">
        <f t="shared" si="418"/>
        <v>-1.0830999066293145</v>
      </c>
      <c r="O338" s="132">
        <f t="shared" si="418"/>
        <v>4.1721729280724986</v>
      </c>
      <c r="P338" s="132">
        <f t="shared" si="418"/>
        <v>3.1684185091216648</v>
      </c>
      <c r="Q338" s="132">
        <f t="shared" si="418"/>
        <v>3.0067043358608743</v>
      </c>
      <c r="R338" s="132">
        <f t="shared" si="418"/>
        <v>0.39506593906321541</v>
      </c>
      <c r="S338" s="132">
        <f t="shared" si="418"/>
        <v>1.7212581037850754</v>
      </c>
      <c r="T338" s="132">
        <f t="shared" si="416"/>
        <v>2.3211154713200415</v>
      </c>
      <c r="U338" s="132">
        <f t="shared" si="416"/>
        <v>3.4924520603835134</v>
      </c>
      <c r="V338" s="132">
        <f t="shared" si="416"/>
        <v>0.16820415779652365</v>
      </c>
    </row>
    <row r="339" spans="1:22" ht="12" customHeight="1">
      <c r="A339" s="108" t="s">
        <v>30</v>
      </c>
      <c r="B339" s="132" t="s">
        <v>50</v>
      </c>
      <c r="C339" s="132">
        <f t="shared" ref="C339:F339" si="429">ROUND(C315/B315*100-100,1)</f>
        <v>2.9</v>
      </c>
      <c r="D339" s="132">
        <f t="shared" si="429"/>
        <v>2.8</v>
      </c>
      <c r="E339" s="132">
        <f t="shared" si="429"/>
        <v>4.0999999999999996</v>
      </c>
      <c r="F339" s="132">
        <f t="shared" si="429"/>
        <v>2.1</v>
      </c>
      <c r="G339" s="132">
        <f t="shared" si="418"/>
        <v>2.5317527519051595</v>
      </c>
      <c r="H339" s="132">
        <f t="shared" si="418"/>
        <v>1.7672805351391503</v>
      </c>
      <c r="I339" s="132">
        <f t="shared" si="418"/>
        <v>0</v>
      </c>
      <c r="J339" s="132">
        <f t="shared" si="418"/>
        <v>1.3957640185019926</v>
      </c>
      <c r="K339" s="132">
        <f t="shared" si="418"/>
        <v>-0.98039215686273451</v>
      </c>
      <c r="L339" s="132">
        <f t="shared" si="418"/>
        <v>0.94564558496665541</v>
      </c>
      <c r="M339" s="132">
        <f t="shared" si="418"/>
        <v>1.9576444213139013</v>
      </c>
      <c r="N339" s="132">
        <f t="shared" si="418"/>
        <v>-4.456572954295595</v>
      </c>
      <c r="O339" s="132">
        <f t="shared" si="418"/>
        <v>3.234290880697003</v>
      </c>
      <c r="P339" s="132">
        <f t="shared" si="418"/>
        <v>5.509554140127392</v>
      </c>
      <c r="Q339" s="132">
        <f t="shared" si="418"/>
        <v>1.5393902807123538</v>
      </c>
      <c r="R339" s="132">
        <f t="shared" si="418"/>
        <v>1.1184601664684806</v>
      </c>
      <c r="S339" s="132">
        <f t="shared" si="418"/>
        <v>2.5245287178921956</v>
      </c>
      <c r="T339" s="132">
        <f t="shared" si="416"/>
        <v>3.2114695340501811</v>
      </c>
      <c r="U339" s="132">
        <f t="shared" si="416"/>
        <v>1.7988609529101325</v>
      </c>
      <c r="V339" s="132">
        <f t="shared" si="416"/>
        <v>3.9878556321211676</v>
      </c>
    </row>
    <row r="340" spans="1:22" ht="12" customHeight="1">
      <c r="A340" s="108" t="s">
        <v>31</v>
      </c>
      <c r="B340" s="132" t="s">
        <v>50</v>
      </c>
      <c r="C340" s="132">
        <f t="shared" ref="C340:F340" si="430">ROUND(C316/B316*100-100,1)</f>
        <v>1.1000000000000001</v>
      </c>
      <c r="D340" s="132">
        <f t="shared" si="430"/>
        <v>1.8</v>
      </c>
      <c r="E340" s="132">
        <f t="shared" si="430"/>
        <v>0</v>
      </c>
      <c r="F340" s="132">
        <f t="shared" si="430"/>
        <v>1.5</v>
      </c>
      <c r="G340" s="132">
        <f t="shared" si="418"/>
        <v>0.83741830065361</v>
      </c>
      <c r="H340" s="132">
        <f t="shared" si="418"/>
        <v>2.219971642697999</v>
      </c>
      <c r="I340" s="132">
        <f t="shared" si="418"/>
        <v>2.2034637181468781</v>
      </c>
      <c r="J340" s="132">
        <f t="shared" si="418"/>
        <v>3.6721082632130049</v>
      </c>
      <c r="K340" s="132">
        <f t="shared" si="418"/>
        <v>-4.5145122681029335</v>
      </c>
      <c r="L340" s="132">
        <f t="shared" si="418"/>
        <v>9.4794155666105127</v>
      </c>
      <c r="M340" s="132">
        <f t="shared" si="418"/>
        <v>4.1826183405488564</v>
      </c>
      <c r="N340" s="132">
        <f t="shared" si="418"/>
        <v>-2.6993612198640022</v>
      </c>
      <c r="O340" s="132">
        <f t="shared" si="418"/>
        <v>-1.5177184808696893</v>
      </c>
      <c r="P340" s="132">
        <f t="shared" si="418"/>
        <v>6.5801734642678014</v>
      </c>
      <c r="Q340" s="132">
        <f t="shared" si="418"/>
        <v>5.3164301567018697</v>
      </c>
      <c r="R340" s="132">
        <f t="shared" si="418"/>
        <v>3.5665251125514885</v>
      </c>
      <c r="S340" s="132">
        <f t="shared" si="418"/>
        <v>2.780860771981736</v>
      </c>
      <c r="T340" s="132">
        <f t="shared" si="416"/>
        <v>1.559781630571706</v>
      </c>
      <c r="U340" s="132">
        <f t="shared" si="416"/>
        <v>2.3982515210585404</v>
      </c>
      <c r="V340" s="132">
        <f t="shared" si="416"/>
        <v>4.1159503893856311</v>
      </c>
    </row>
    <row r="341" spans="1:22" ht="12" customHeight="1">
      <c r="A341" s="108" t="s">
        <v>32</v>
      </c>
      <c r="B341" s="132" t="s">
        <v>50</v>
      </c>
      <c r="C341" s="132">
        <f t="shared" ref="C341:F341" si="431">ROUND(C317/B317*100-100,1)</f>
        <v>4.4000000000000004</v>
      </c>
      <c r="D341" s="132">
        <f t="shared" si="431"/>
        <v>2.7</v>
      </c>
      <c r="E341" s="132">
        <f t="shared" si="431"/>
        <v>0.8</v>
      </c>
      <c r="F341" s="132">
        <f t="shared" si="431"/>
        <v>2.6</v>
      </c>
      <c r="G341" s="132">
        <f t="shared" si="418"/>
        <v>2.1376433785193001</v>
      </c>
      <c r="H341" s="132">
        <f t="shared" si="418"/>
        <v>1.2378764675855081</v>
      </c>
      <c r="I341" s="132">
        <f t="shared" si="418"/>
        <v>6.4834656918358036</v>
      </c>
      <c r="J341" s="132">
        <f t="shared" si="418"/>
        <v>-0.92336832136375335</v>
      </c>
      <c r="K341" s="132">
        <f t="shared" si="418"/>
        <v>-0.80054166002867078</v>
      </c>
      <c r="L341" s="132">
        <f t="shared" si="418"/>
        <v>4.3481752117878472</v>
      </c>
      <c r="M341" s="132">
        <f t="shared" si="418"/>
        <v>4.9095806079261166</v>
      </c>
      <c r="N341" s="132">
        <f t="shared" si="418"/>
        <v>-1.3496662510085855</v>
      </c>
      <c r="O341" s="132">
        <f t="shared" si="418"/>
        <v>2.8663841177782672</v>
      </c>
      <c r="P341" s="132">
        <f t="shared" si="418"/>
        <v>1.9877841627814519</v>
      </c>
      <c r="Q341" s="132">
        <f t="shared" si="418"/>
        <v>1.6301073744640036</v>
      </c>
      <c r="R341" s="132">
        <f t="shared" si="418"/>
        <v>3.0893685274939742</v>
      </c>
      <c r="S341" s="132">
        <f t="shared" si="418"/>
        <v>3.9404701505158215</v>
      </c>
      <c r="T341" s="132">
        <f t="shared" si="416"/>
        <v>2.4210868857793741</v>
      </c>
      <c r="U341" s="132">
        <f t="shared" si="416"/>
        <v>1.3249030946177669</v>
      </c>
      <c r="V341" s="132">
        <f t="shared" si="416"/>
        <v>0.79019159010378814</v>
      </c>
    </row>
    <row r="342" spans="1:22" ht="12" customHeight="1">
      <c r="A342" s="108" t="s">
        <v>33</v>
      </c>
      <c r="B342" s="132" t="s">
        <v>50</v>
      </c>
      <c r="C342" s="132">
        <f t="shared" ref="C342:F342" si="432">ROUND(C318/B318*100-100,1)</f>
        <v>-0.1</v>
      </c>
      <c r="D342" s="132">
        <f t="shared" si="432"/>
        <v>2.2999999999999998</v>
      </c>
      <c r="E342" s="132">
        <f t="shared" si="432"/>
        <v>1.1000000000000001</v>
      </c>
      <c r="F342" s="132">
        <f t="shared" si="432"/>
        <v>3.4</v>
      </c>
      <c r="G342" s="132">
        <f t="shared" si="418"/>
        <v>1.2406769936890356</v>
      </c>
      <c r="H342" s="132">
        <f t="shared" si="418"/>
        <v>-1.7886236452504107</v>
      </c>
      <c r="I342" s="132">
        <f t="shared" si="418"/>
        <v>5.1137797973240993</v>
      </c>
      <c r="J342" s="132">
        <f t="shared" si="418"/>
        <v>4.1959721412152078</v>
      </c>
      <c r="K342" s="132">
        <f t="shared" si="418"/>
        <v>4.2278564372736298</v>
      </c>
      <c r="L342" s="132">
        <f t="shared" si="418"/>
        <v>2.4420294433562901</v>
      </c>
      <c r="M342" s="132">
        <f t="shared" si="418"/>
        <v>3.6111882073580688</v>
      </c>
      <c r="N342" s="132">
        <f t="shared" si="418"/>
        <v>0.98220132150723316</v>
      </c>
      <c r="O342" s="132">
        <f t="shared" si="418"/>
        <v>5.4320914878566384</v>
      </c>
      <c r="P342" s="132">
        <f t="shared" si="418"/>
        <v>1.4704649017360367</v>
      </c>
      <c r="Q342" s="132">
        <f t="shared" si="418"/>
        <v>3.9259442929167676</v>
      </c>
      <c r="R342" s="132">
        <f t="shared" si="418"/>
        <v>1.1849848894544266</v>
      </c>
      <c r="S342" s="132">
        <f t="shared" si="418"/>
        <v>-1.3754617621630132</v>
      </c>
      <c r="T342" s="132">
        <f t="shared" ref="T342:V342" si="433">T318/S318*100-100</f>
        <v>-1.806396769737546</v>
      </c>
      <c r="U342" s="132">
        <f t="shared" si="433"/>
        <v>3.2464019045557819</v>
      </c>
      <c r="V342" s="132">
        <f t="shared" si="433"/>
        <v>1.223666282360341</v>
      </c>
    </row>
    <row r="343" spans="1:22" ht="12" customHeight="1">
      <c r="A343" s="108" t="s">
        <v>34</v>
      </c>
      <c r="B343" s="132" t="s">
        <v>50</v>
      </c>
      <c r="C343" s="132">
        <f t="shared" ref="C343:F343" si="434">ROUND(C319/B319*100-100,1)</f>
        <v>2.4</v>
      </c>
      <c r="D343" s="132">
        <f t="shared" si="434"/>
        <v>0.1</v>
      </c>
      <c r="E343" s="132">
        <f t="shared" si="434"/>
        <v>0.4</v>
      </c>
      <c r="F343" s="132">
        <f t="shared" si="434"/>
        <v>2.4</v>
      </c>
      <c r="G343" s="132">
        <f t="shared" si="418"/>
        <v>5.2668329177057274</v>
      </c>
      <c r="H343" s="132">
        <f t="shared" si="418"/>
        <v>2.128936479358174</v>
      </c>
      <c r="I343" s="132">
        <f t="shared" si="418"/>
        <v>2.7340488046268376</v>
      </c>
      <c r="J343" s="132">
        <f t="shared" si="418"/>
        <v>2.631182828069953</v>
      </c>
      <c r="K343" s="132">
        <f t="shared" si="418"/>
        <v>-2.1325276465929477</v>
      </c>
      <c r="L343" s="132">
        <f t="shared" si="418"/>
        <v>6.456060424409543</v>
      </c>
      <c r="M343" s="132">
        <f t="shared" si="418"/>
        <v>3.6094374683259218</v>
      </c>
      <c r="N343" s="132">
        <f t="shared" si="418"/>
        <v>2.4538043478260931</v>
      </c>
      <c r="O343" s="132">
        <f t="shared" si="418"/>
        <v>6.2170119088666809</v>
      </c>
      <c r="P343" s="132">
        <f t="shared" si="418"/>
        <v>1.6530576572527167</v>
      </c>
      <c r="Q343" s="132">
        <f t="shared" si="418"/>
        <v>6.0502591564519008</v>
      </c>
      <c r="R343" s="132">
        <f t="shared" si="418"/>
        <v>1.3758917817103651</v>
      </c>
      <c r="S343" s="132">
        <f t="shared" ref="S343:V347" si="435">S319/R319*100-100</f>
        <v>2.8652378558698501</v>
      </c>
      <c r="T343" s="132">
        <f t="shared" si="435"/>
        <v>4.9911150599733389</v>
      </c>
      <c r="U343" s="132">
        <f t="shared" si="435"/>
        <v>1.8109886390081869</v>
      </c>
      <c r="V343" s="132">
        <f t="shared" si="435"/>
        <v>-6.0677846352056264</v>
      </c>
    </row>
    <row r="344" spans="1:22" ht="12" customHeight="1">
      <c r="A344" s="108" t="s">
        <v>35</v>
      </c>
      <c r="B344" s="132" t="s">
        <v>50</v>
      </c>
      <c r="C344" s="132">
        <f t="shared" ref="C344:F344" si="436">ROUND(C320/B320*100-100,1)</f>
        <v>3.9</v>
      </c>
      <c r="D344" s="132">
        <f t="shared" si="436"/>
        <v>0.8</v>
      </c>
      <c r="E344" s="132">
        <f t="shared" si="436"/>
        <v>1.4</v>
      </c>
      <c r="F344" s="132">
        <f t="shared" si="436"/>
        <v>4.0999999999999996</v>
      </c>
      <c r="G344" s="132">
        <f t="shared" si="418"/>
        <v>4.8161311380285667</v>
      </c>
      <c r="H344" s="132">
        <f t="shared" si="418"/>
        <v>2.0725209328074072</v>
      </c>
      <c r="I344" s="132">
        <f t="shared" si="418"/>
        <v>2.9931188773261823</v>
      </c>
      <c r="J344" s="132">
        <f t="shared" si="418"/>
        <v>2.708662453923111</v>
      </c>
      <c r="K344" s="132">
        <f t="shared" si="418"/>
        <v>1.9002146954208996</v>
      </c>
      <c r="L344" s="132">
        <f t="shared" si="418"/>
        <v>0.24842767295596957</v>
      </c>
      <c r="M344" s="132">
        <f t="shared" si="418"/>
        <v>0.58972991624580118</v>
      </c>
      <c r="N344" s="132">
        <f t="shared" si="418"/>
        <v>4.8928805313874051</v>
      </c>
      <c r="O344" s="132">
        <f t="shared" si="418"/>
        <v>5.7349268640741968</v>
      </c>
      <c r="P344" s="132">
        <f t="shared" si="418"/>
        <v>3.4697033600450027</v>
      </c>
      <c r="Q344" s="132">
        <f t="shared" si="418"/>
        <v>8.5083833799831439</v>
      </c>
      <c r="R344" s="132">
        <f t="shared" si="418"/>
        <v>1.6804407713498506</v>
      </c>
      <c r="S344" s="132">
        <f t="shared" si="435"/>
        <v>1.3127755474003067</v>
      </c>
      <c r="T344" s="132">
        <f t="shared" si="435"/>
        <v>-1.1304516944619962</v>
      </c>
      <c r="U344" s="132">
        <f t="shared" si="435"/>
        <v>3.7620792249625055</v>
      </c>
      <c r="V344" s="132">
        <f t="shared" si="435"/>
        <v>0.60427972226830207</v>
      </c>
    </row>
    <row r="345" spans="1:22" ht="12" customHeight="1">
      <c r="A345" s="72" t="s">
        <v>5</v>
      </c>
      <c r="B345" s="132" t="s">
        <v>50</v>
      </c>
      <c r="C345" s="133">
        <f t="shared" ref="C345:F345" si="437">ROUND(C321/B321*100-100,1)</f>
        <v>2.2000000000000002</v>
      </c>
      <c r="D345" s="133">
        <f t="shared" si="437"/>
        <v>1.9</v>
      </c>
      <c r="E345" s="133">
        <f t="shared" si="437"/>
        <v>1.3</v>
      </c>
      <c r="F345" s="133">
        <f t="shared" si="437"/>
        <v>2.8</v>
      </c>
      <c r="G345" s="133">
        <f t="shared" si="418"/>
        <v>2.9754301600420661</v>
      </c>
      <c r="H345" s="133">
        <f t="shared" si="418"/>
        <v>1.3681138270704025</v>
      </c>
      <c r="I345" s="133">
        <f t="shared" si="418"/>
        <v>2.551736548497388</v>
      </c>
      <c r="J345" s="133">
        <f t="shared" si="418"/>
        <v>2.0320067382606908</v>
      </c>
      <c r="K345" s="133">
        <f t="shared" si="418"/>
        <v>-0.45402951191827867</v>
      </c>
      <c r="L345" s="133">
        <f t="shared" si="418"/>
        <v>4.3571403890674105</v>
      </c>
      <c r="M345" s="133">
        <f t="shared" si="418"/>
        <v>2.4766571750215292</v>
      </c>
      <c r="N345" s="133">
        <f t="shared" si="418"/>
        <v>0.1033925686591175</v>
      </c>
      <c r="O345" s="133">
        <f t="shared" si="418"/>
        <v>3.8151184558776094</v>
      </c>
      <c r="P345" s="133">
        <f t="shared" si="418"/>
        <v>3.8490237532645182</v>
      </c>
      <c r="Q345" s="133">
        <f t="shared" si="418"/>
        <v>3.8680318543799785</v>
      </c>
      <c r="R345" s="133">
        <f t="shared" si="418"/>
        <v>2.3001095290251925</v>
      </c>
      <c r="S345" s="133">
        <f t="shared" si="435"/>
        <v>1.7496900710019219</v>
      </c>
      <c r="T345" s="133">
        <f t="shared" si="435"/>
        <v>2.3371085204773863</v>
      </c>
      <c r="U345" s="133">
        <f t="shared" si="435"/>
        <v>2.5083204805584955</v>
      </c>
      <c r="V345" s="133">
        <f t="shared" si="435"/>
        <v>-1.206314011192049</v>
      </c>
    </row>
    <row r="346" spans="1:22" ht="12" customHeight="1">
      <c r="A346" s="110" t="s">
        <v>3</v>
      </c>
      <c r="B346" s="132" t="s">
        <v>50</v>
      </c>
      <c r="C346" s="132">
        <f t="shared" ref="C346:F346" si="438">ROUND(C322/B322*100-100,1)</f>
        <v>1.5</v>
      </c>
      <c r="D346" s="132">
        <f t="shared" si="438"/>
        <v>2.7</v>
      </c>
      <c r="E346" s="132">
        <f t="shared" si="438"/>
        <v>2.5</v>
      </c>
      <c r="F346" s="132">
        <f t="shared" si="438"/>
        <v>6.7</v>
      </c>
      <c r="G346" s="132">
        <f t="shared" si="418"/>
        <v>0.5537360299827867</v>
      </c>
      <c r="H346" s="132">
        <f t="shared" si="418"/>
        <v>1.0476478291528082</v>
      </c>
      <c r="I346" s="132">
        <f t="shared" si="418"/>
        <v>3.0438972518525844</v>
      </c>
      <c r="J346" s="132">
        <f t="shared" si="418"/>
        <v>4.0085136573252811</v>
      </c>
      <c r="K346" s="132">
        <f t="shared" si="418"/>
        <v>-1.6216048617140046</v>
      </c>
      <c r="L346" s="132">
        <f t="shared" si="418"/>
        <v>3.2021179362728134</v>
      </c>
      <c r="M346" s="132">
        <f t="shared" si="418"/>
        <v>3.2585127500381645</v>
      </c>
      <c r="N346" s="132">
        <f t="shared" si="418"/>
        <v>0.6920619898261009</v>
      </c>
      <c r="O346" s="132">
        <f t="shared" si="418"/>
        <v>4.3176878341067919</v>
      </c>
      <c r="P346" s="132">
        <f t="shared" si="418"/>
        <v>4.0235386867890668</v>
      </c>
      <c r="Q346" s="132">
        <f t="shared" si="418"/>
        <v>1.5401272161320776</v>
      </c>
      <c r="R346" s="132">
        <f t="shared" si="418"/>
        <v>2.1725222583568922</v>
      </c>
      <c r="S346" s="132">
        <f t="shared" si="435"/>
        <v>3.0394740274987555</v>
      </c>
      <c r="T346" s="132">
        <f t="shared" si="435"/>
        <v>2.3674482199827764</v>
      </c>
      <c r="U346" s="132">
        <f t="shared" si="435"/>
        <v>2.3448514680056434</v>
      </c>
      <c r="V346" s="132">
        <f t="shared" si="435"/>
        <v>-1.5660874398820539</v>
      </c>
    </row>
    <row r="347" spans="1:22" ht="12" customHeight="1">
      <c r="A347" s="110" t="s">
        <v>4</v>
      </c>
      <c r="B347" s="132" t="s">
        <v>50</v>
      </c>
      <c r="C347" s="132">
        <f t="shared" ref="C347:F347" si="439">ROUND(C323/B323*100-100,1)</f>
        <v>2.2999999999999998</v>
      </c>
      <c r="D347" s="132">
        <f t="shared" si="439"/>
        <v>1.8</v>
      </c>
      <c r="E347" s="132">
        <f t="shared" si="439"/>
        <v>1.1000000000000001</v>
      </c>
      <c r="F347" s="132">
        <f t="shared" si="439"/>
        <v>2.2000000000000002</v>
      </c>
      <c r="G347" s="132">
        <f t="shared" si="418"/>
        <v>3.4118230736938528</v>
      </c>
      <c r="H347" s="132">
        <f t="shared" si="418"/>
        <v>1.4614163929586255</v>
      </c>
      <c r="I347" s="132">
        <f t="shared" si="418"/>
        <v>2.4842687229476752</v>
      </c>
      <c r="J347" s="132">
        <f t="shared" si="418"/>
        <v>1.8065019875070902</v>
      </c>
      <c r="K347" s="132">
        <f t="shared" si="418"/>
        <v>-0.25448840857590938</v>
      </c>
      <c r="L347" s="132">
        <f t="shared" si="418"/>
        <v>4.4771424577100447</v>
      </c>
      <c r="M347" s="132">
        <f t="shared" si="418"/>
        <v>2.3249590205064692</v>
      </c>
      <c r="N347" s="132">
        <f t="shared" si="418"/>
        <v>8.1731397933836547E-2</v>
      </c>
      <c r="O347" s="132">
        <f t="shared" si="418"/>
        <v>3.8643713455068109</v>
      </c>
      <c r="P347" s="132">
        <f t="shared" si="418"/>
        <v>3.8055101270600034</v>
      </c>
      <c r="Q347" s="132">
        <f t="shared" si="418"/>
        <v>4.1719687329576374</v>
      </c>
      <c r="R347" s="132">
        <f t="shared" si="418"/>
        <v>2.3180059913329103</v>
      </c>
      <c r="S347" s="132">
        <f t="shared" si="435"/>
        <v>1.5463331438317311</v>
      </c>
      <c r="T347" s="132">
        <f t="shared" si="435"/>
        <v>2.3177695666778675</v>
      </c>
      <c r="U347" s="132">
        <f t="shared" si="435"/>
        <v>2.5525279054497787</v>
      </c>
      <c r="V347" s="132">
        <f t="shared" si="435"/>
        <v>-1.1764705882352899</v>
      </c>
    </row>
    <row r="348" spans="1:22" ht="12" customHeight="1">
      <c r="A348" s="14"/>
      <c r="B348" s="159"/>
      <c r="C348" s="159"/>
      <c r="D348" s="159"/>
      <c r="E348" s="124"/>
      <c r="F348" s="124"/>
      <c r="G348" s="124"/>
      <c r="H348" s="124"/>
      <c r="I348" s="124"/>
      <c r="J348" s="124"/>
      <c r="K348" s="124"/>
      <c r="L348" s="124"/>
      <c r="M348" s="124"/>
    </row>
    <row r="349" spans="1:22" ht="12" customHeight="1">
      <c r="A349" s="154"/>
      <c r="B349" s="185" t="s">
        <v>72</v>
      </c>
      <c r="C349" s="185"/>
      <c r="D349" s="185"/>
      <c r="E349" s="185"/>
      <c r="F349" s="185"/>
      <c r="G349" s="185"/>
      <c r="H349" s="185"/>
      <c r="I349" s="185"/>
      <c r="J349" s="185"/>
      <c r="K349" s="185"/>
      <c r="L349" s="185"/>
      <c r="M349" s="185"/>
      <c r="N349" s="185"/>
      <c r="O349" s="185"/>
      <c r="P349" s="185"/>
      <c r="Q349" s="185"/>
      <c r="R349" s="185"/>
      <c r="S349" s="185"/>
      <c r="T349" s="185"/>
      <c r="U349" s="185"/>
      <c r="V349" s="185"/>
    </row>
    <row r="350" spans="1:22" s="41" customFormat="1" ht="12" customHeight="1">
      <c r="A350" s="154"/>
      <c r="B350" s="184" t="s">
        <v>93</v>
      </c>
      <c r="C350" s="184"/>
      <c r="D350" s="184"/>
      <c r="E350" s="184"/>
      <c r="F350" s="184"/>
      <c r="G350" s="184"/>
      <c r="H350" s="184"/>
      <c r="I350" s="184"/>
      <c r="J350" s="184"/>
      <c r="K350" s="184"/>
      <c r="L350" s="184"/>
      <c r="M350" s="184"/>
      <c r="N350" s="184"/>
      <c r="O350" s="184"/>
      <c r="P350" s="184"/>
      <c r="Q350" s="184"/>
      <c r="R350" s="184"/>
      <c r="S350" s="184"/>
      <c r="T350" s="184"/>
      <c r="U350" s="184"/>
      <c r="V350" s="184"/>
    </row>
    <row r="351" spans="1:22" ht="12" customHeight="1">
      <c r="A351" s="108" t="s">
        <v>18</v>
      </c>
      <c r="B351" s="136">
        <f>B302/B$321*100</f>
        <v>109.26099539395915</v>
      </c>
      <c r="C351" s="136">
        <f t="shared" ref="C351:R366" si="440">C302/C$321*100</f>
        <v>109.02564511626052</v>
      </c>
      <c r="D351" s="136">
        <f t="shared" si="440"/>
        <v>107.96259341863286</v>
      </c>
      <c r="E351" s="136">
        <f t="shared" si="440"/>
        <v>107.58359718897212</v>
      </c>
      <c r="F351" s="136">
        <f t="shared" si="440"/>
        <v>111.46216845743481</v>
      </c>
      <c r="G351" s="136">
        <f t="shared" si="440"/>
        <v>112.31667274717256</v>
      </c>
      <c r="H351" s="136">
        <f t="shared" si="440"/>
        <v>111.51700557854957</v>
      </c>
      <c r="I351" s="136">
        <f t="shared" si="440"/>
        <v>114.75749280550292</v>
      </c>
      <c r="J351" s="136">
        <f t="shared" si="440"/>
        <v>117.80346025521962</v>
      </c>
      <c r="K351" s="136">
        <f t="shared" si="440"/>
        <v>110.18278566739228</v>
      </c>
      <c r="L351" s="136">
        <f t="shared" si="440"/>
        <v>109.67485596980333</v>
      </c>
      <c r="M351" s="136">
        <f t="shared" si="440"/>
        <v>115.1437802907916</v>
      </c>
      <c r="N351" s="136">
        <f t="shared" si="440"/>
        <v>113.73378090504164</v>
      </c>
      <c r="O351" s="136">
        <f t="shared" si="440"/>
        <v>113.04875015545331</v>
      </c>
      <c r="P351" s="136">
        <f t="shared" si="440"/>
        <v>113.69678462367523</v>
      </c>
      <c r="Q351" s="136">
        <f t="shared" si="440"/>
        <v>112.82354297573067</v>
      </c>
      <c r="R351" s="136">
        <f t="shared" si="440"/>
        <v>112.50140876817312</v>
      </c>
      <c r="S351" s="136">
        <f t="shared" ref="S351:T351" si="441">S302/S$321*100</f>
        <v>114.12233821615484</v>
      </c>
      <c r="T351" s="136">
        <f t="shared" si="441"/>
        <v>115.62626836593878</v>
      </c>
      <c r="U351" s="136">
        <f t="shared" ref="U351:V351" si="442">U302/U$321*100</f>
        <v>113.8950480413895</v>
      </c>
      <c r="V351" s="136">
        <f t="shared" si="442"/>
        <v>111.87378096026931</v>
      </c>
    </row>
    <row r="352" spans="1:22" ht="12" customHeight="1">
      <c r="A352" s="108" t="s">
        <v>19</v>
      </c>
      <c r="B352" s="136">
        <f t="shared" ref="B352:Q372" si="443">B303/B$321*100</f>
        <v>101.53262951942281</v>
      </c>
      <c r="C352" s="136">
        <f t="shared" si="443"/>
        <v>100.93327483747458</v>
      </c>
      <c r="D352" s="136">
        <f t="shared" si="443"/>
        <v>102.46899088312401</v>
      </c>
      <c r="E352" s="136">
        <f t="shared" si="443"/>
        <v>103.23190979998455</v>
      </c>
      <c r="F352" s="136">
        <f t="shared" si="443"/>
        <v>112.0294537530994</v>
      </c>
      <c r="G352" s="136">
        <f t="shared" si="443"/>
        <v>104.31959139000364</v>
      </c>
      <c r="H352" s="136">
        <f t="shared" si="443"/>
        <v>103.62425769299981</v>
      </c>
      <c r="I352" s="136">
        <f t="shared" si="443"/>
        <v>101.93374043658314</v>
      </c>
      <c r="J352" s="136">
        <f t="shared" si="443"/>
        <v>104.27200495304922</v>
      </c>
      <c r="K352" s="136">
        <f t="shared" si="443"/>
        <v>107.34597975190906</v>
      </c>
      <c r="L352" s="136">
        <f t="shared" si="443"/>
        <v>105.36719422554796</v>
      </c>
      <c r="M352" s="136">
        <f t="shared" si="443"/>
        <v>104.39741518578352</v>
      </c>
      <c r="N352" s="136">
        <f t="shared" si="443"/>
        <v>107.60441546704538</v>
      </c>
      <c r="O352" s="136">
        <f t="shared" si="443"/>
        <v>110.03606516602413</v>
      </c>
      <c r="P352" s="136">
        <f t="shared" si="443"/>
        <v>109.9814382372313</v>
      </c>
      <c r="Q352" s="136">
        <f t="shared" si="443"/>
        <v>109.58090736150344</v>
      </c>
      <c r="R352" s="136">
        <f t="shared" si="440"/>
        <v>109.24997182463653</v>
      </c>
      <c r="S352" s="136">
        <f t="shared" ref="S352" si="444">S303/S$321*100</f>
        <v>112.39442859911944</v>
      </c>
      <c r="T352" s="136">
        <f t="shared" ref="T352:U352" si="445">T303/T$321*100</f>
        <v>109.73563871526369</v>
      </c>
      <c r="U352" s="136">
        <f t="shared" si="445"/>
        <v>108.4811529933481</v>
      </c>
      <c r="V352" s="136">
        <f t="shared" ref="V352" si="446">V303/V$321*100</f>
        <v>108.28813423464342</v>
      </c>
    </row>
    <row r="353" spans="1:22" ht="12" customHeight="1">
      <c r="A353" s="108" t="s">
        <v>20</v>
      </c>
      <c r="B353" s="136">
        <f t="shared" si="443"/>
        <v>96.506746015570869</v>
      </c>
      <c r="C353" s="136">
        <f t="shared" si="440"/>
        <v>97.858253898616042</v>
      </c>
      <c r="D353" s="136">
        <f t="shared" si="440"/>
        <v>99.894353797394061</v>
      </c>
      <c r="E353" s="136">
        <f t="shared" si="440"/>
        <v>102.80716657656961</v>
      </c>
      <c r="F353" s="136">
        <f t="shared" si="440"/>
        <v>104.01983620106694</v>
      </c>
      <c r="G353" s="136">
        <f t="shared" si="440"/>
        <v>102.51732944180955</v>
      </c>
      <c r="H353" s="136">
        <f t="shared" si="440"/>
        <v>103.23915781896706</v>
      </c>
      <c r="I353" s="136">
        <f t="shared" si="440"/>
        <v>100.95809644135608</v>
      </c>
      <c r="J353" s="136">
        <f t="shared" si="440"/>
        <v>98.25267430261755</v>
      </c>
      <c r="K353" s="136">
        <f t="shared" si="440"/>
        <v>104.62665422756643</v>
      </c>
      <c r="L353" s="136">
        <f t="shared" si="440"/>
        <v>100.2847493543474</v>
      </c>
      <c r="M353" s="136">
        <f t="shared" si="440"/>
        <v>96.778675282714062</v>
      </c>
      <c r="N353" s="136">
        <f t="shared" si="440"/>
        <v>96.63352914595572</v>
      </c>
      <c r="O353" s="136">
        <f t="shared" si="440"/>
        <v>94.792314388757617</v>
      </c>
      <c r="P353" s="136">
        <f t="shared" si="440"/>
        <v>95.069157535476918</v>
      </c>
      <c r="Q353" s="136">
        <f t="shared" si="440"/>
        <v>93.448434887876857</v>
      </c>
      <c r="R353" s="136">
        <f t="shared" si="440"/>
        <v>91.606559224613989</v>
      </c>
      <c r="S353" s="136">
        <f t="shared" ref="S353" si="447">S304/S$321*100</f>
        <v>90.014676155401091</v>
      </c>
      <c r="T353" s="136">
        <f t="shared" ref="T353:U353" si="448">T304/T$321*100</f>
        <v>90.737884568552644</v>
      </c>
      <c r="U353" s="136">
        <f t="shared" si="448"/>
        <v>89.935064935064929</v>
      </c>
      <c r="V353" s="136">
        <f t="shared" ref="V353" si="449">V304/V$321*100</f>
        <v>92.561519758463135</v>
      </c>
    </row>
    <row r="354" spans="1:22" ht="12" customHeight="1">
      <c r="A354" s="108" t="s">
        <v>21</v>
      </c>
      <c r="B354" s="136">
        <f t="shared" si="443"/>
        <v>111.722985366649</v>
      </c>
      <c r="C354" s="136">
        <f t="shared" si="440"/>
        <v>109.06154030231723</v>
      </c>
      <c r="D354" s="136">
        <f t="shared" si="440"/>
        <v>110.92851273623666</v>
      </c>
      <c r="E354" s="136">
        <f t="shared" si="440"/>
        <v>114.41037917985946</v>
      </c>
      <c r="F354" s="136">
        <f t="shared" si="440"/>
        <v>112.57419791118792</v>
      </c>
      <c r="G354" s="136">
        <f t="shared" si="440"/>
        <v>111.87157971543233</v>
      </c>
      <c r="H354" s="136">
        <f t="shared" si="440"/>
        <v>111.94889328774518</v>
      </c>
      <c r="I354" s="136">
        <f t="shared" si="440"/>
        <v>112.1990594511125</v>
      </c>
      <c r="J354" s="136">
        <f t="shared" si="440"/>
        <v>113.46954218690881</v>
      </c>
      <c r="K354" s="136">
        <f t="shared" si="440"/>
        <v>114.39480322034483</v>
      </c>
      <c r="L354" s="136">
        <f t="shared" si="440"/>
        <v>115.64797033309053</v>
      </c>
      <c r="M354" s="136">
        <f t="shared" si="440"/>
        <v>116.18416801292406</v>
      </c>
      <c r="N354" s="136">
        <f t="shared" si="440"/>
        <v>116.86785875669743</v>
      </c>
      <c r="O354" s="136">
        <f t="shared" si="440"/>
        <v>114.27683123989554</v>
      </c>
      <c r="P354" s="136">
        <f t="shared" si="440"/>
        <v>112.69684450032933</v>
      </c>
      <c r="Q354" s="136">
        <f t="shared" si="440"/>
        <v>105.95780250187352</v>
      </c>
      <c r="R354" s="136">
        <f t="shared" si="440"/>
        <v>107.12273188324129</v>
      </c>
      <c r="S354" s="136">
        <f t="shared" ref="S354" si="450">S305/S$321*100</f>
        <v>107.20793066208844</v>
      </c>
      <c r="T354" s="136">
        <f t="shared" ref="T354:U354" si="451">T305/T$321*100</f>
        <v>107.84154557999837</v>
      </c>
      <c r="U354" s="136">
        <f t="shared" si="451"/>
        <v>109.78513356562136</v>
      </c>
      <c r="V354" s="136">
        <f t="shared" ref="V354" si="452">V305/V$321*100</f>
        <v>110.71419029043203</v>
      </c>
    </row>
    <row r="355" spans="1:22" ht="12" customHeight="1">
      <c r="A355" s="108"/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V355" s="136"/>
    </row>
    <row r="356" spans="1:22" ht="12" customHeight="1">
      <c r="A356" s="108" t="s">
        <v>22</v>
      </c>
      <c r="B356" s="136">
        <f t="shared" si="443"/>
        <v>85.76611095259446</v>
      </c>
      <c r="C356" s="136">
        <f t="shared" si="440"/>
        <v>87.679974474534362</v>
      </c>
      <c r="D356" s="136">
        <f t="shared" si="440"/>
        <v>88.437610048127709</v>
      </c>
      <c r="E356" s="136">
        <f t="shared" si="440"/>
        <v>86.238319561356093</v>
      </c>
      <c r="F356" s="136">
        <f t="shared" si="440"/>
        <v>86.715756255165672</v>
      </c>
      <c r="G356" s="136">
        <f t="shared" si="440"/>
        <v>85.570959503830721</v>
      </c>
      <c r="H356" s="136">
        <f t="shared" si="440"/>
        <v>87.014576210185353</v>
      </c>
      <c r="I356" s="136">
        <f t="shared" si="440"/>
        <v>85.088088720432381</v>
      </c>
      <c r="J356" s="136">
        <f t="shared" si="440"/>
        <v>84.11928593540398</v>
      </c>
      <c r="K356" s="136">
        <f t="shared" si="440"/>
        <v>85.681213503334376</v>
      </c>
      <c r="L356" s="136">
        <f t="shared" si="440"/>
        <v>86.818753724918878</v>
      </c>
      <c r="M356" s="136">
        <f t="shared" si="440"/>
        <v>87.466882067851373</v>
      </c>
      <c r="N356" s="136">
        <f t="shared" si="440"/>
        <v>84.319927699954818</v>
      </c>
      <c r="O356" s="136">
        <f t="shared" si="440"/>
        <v>84.889939062305686</v>
      </c>
      <c r="P356" s="136">
        <f t="shared" si="440"/>
        <v>84.420094605113476</v>
      </c>
      <c r="Q356" s="136">
        <f t="shared" si="440"/>
        <v>84.25664380008071</v>
      </c>
      <c r="R356" s="136">
        <f t="shared" si="440"/>
        <v>84.317592696945781</v>
      </c>
      <c r="S356" s="136">
        <f t="shared" ref="S356" si="453">S307/S$321*100</f>
        <v>83.410406224905159</v>
      </c>
      <c r="T356" s="136">
        <f t="shared" ref="T356:U356" si="454">T307/T$321*100</f>
        <v>83.98950131233596</v>
      </c>
      <c r="U356" s="136">
        <f t="shared" si="454"/>
        <v>85.183718720304086</v>
      </c>
      <c r="V356" s="136">
        <f t="shared" ref="V356" si="455">V307/V$321*100</f>
        <v>83.98215192240896</v>
      </c>
    </row>
    <row r="357" spans="1:22" ht="12" customHeight="1">
      <c r="A357" s="108" t="s">
        <v>23</v>
      </c>
      <c r="B357" s="136">
        <f t="shared" si="443"/>
        <v>92.834141768230552</v>
      </c>
      <c r="C357" s="136">
        <f t="shared" si="440"/>
        <v>93.343437163482633</v>
      </c>
      <c r="D357" s="136">
        <f t="shared" si="440"/>
        <v>92.812145400477363</v>
      </c>
      <c r="E357" s="136">
        <f t="shared" si="440"/>
        <v>93.736968105645218</v>
      </c>
      <c r="F357" s="136">
        <f t="shared" si="440"/>
        <v>91.302877751897213</v>
      </c>
      <c r="G357" s="136">
        <f t="shared" si="440"/>
        <v>90.919372491791322</v>
      </c>
      <c r="H357" s="136">
        <f t="shared" si="440"/>
        <v>90.9447543638654</v>
      </c>
      <c r="I357" s="136">
        <f t="shared" si="440"/>
        <v>91.471888818698673</v>
      </c>
      <c r="J357" s="136">
        <f t="shared" si="440"/>
        <v>91.30464692326214</v>
      </c>
      <c r="K357" s="136">
        <f t="shared" si="440"/>
        <v>90.463356483881</v>
      </c>
      <c r="L357" s="136">
        <f t="shared" si="440"/>
        <v>90.494007019402687</v>
      </c>
      <c r="M357" s="136">
        <f t="shared" si="440"/>
        <v>87.896607431340868</v>
      </c>
      <c r="N357" s="136">
        <f t="shared" si="440"/>
        <v>86.511522819701753</v>
      </c>
      <c r="O357" s="136">
        <f t="shared" si="440"/>
        <v>82.909463997015294</v>
      </c>
      <c r="P357" s="136">
        <f t="shared" si="440"/>
        <v>86.087659421591525</v>
      </c>
      <c r="Q357" s="136">
        <f t="shared" si="440"/>
        <v>86.62592955554274</v>
      </c>
      <c r="R357" s="136">
        <f t="shared" si="440"/>
        <v>86.433562492956156</v>
      </c>
      <c r="S357" s="136">
        <f t="shared" ref="S357" si="456">S308/S$321*100</f>
        <v>83.654085786281954</v>
      </c>
      <c r="T357" s="136">
        <f t="shared" ref="T357:U357" si="457">T308/T$321*100</f>
        <v>85.851124279568154</v>
      </c>
      <c r="U357" s="136">
        <f t="shared" si="457"/>
        <v>86.709428782599517</v>
      </c>
      <c r="V357" s="136">
        <f t="shared" ref="V357" si="458">V308/V$321*100</f>
        <v>84.05696422368878</v>
      </c>
    </row>
    <row r="358" spans="1:22" ht="12" customHeight="1">
      <c r="A358" s="108" t="s">
        <v>24</v>
      </c>
      <c r="B358" s="136">
        <f t="shared" si="443"/>
        <v>82.888354461337784</v>
      </c>
      <c r="C358" s="136">
        <f t="shared" si="440"/>
        <v>82.826147648865316</v>
      </c>
      <c r="D358" s="136">
        <f t="shared" si="440"/>
        <v>82.306217474664479</v>
      </c>
      <c r="E358" s="136">
        <f t="shared" si="440"/>
        <v>80.589234689937456</v>
      </c>
      <c r="F358" s="136">
        <f t="shared" si="440"/>
        <v>80.75738222255616</v>
      </c>
      <c r="G358" s="136">
        <f t="shared" si="440"/>
        <v>82.411528639182791</v>
      </c>
      <c r="H358" s="136">
        <f t="shared" si="440"/>
        <v>78.743926579089447</v>
      </c>
      <c r="I358" s="136">
        <f t="shared" si="440"/>
        <v>79.504457078683231</v>
      </c>
      <c r="J358" s="136">
        <f t="shared" si="440"/>
        <v>76.160011006776045</v>
      </c>
      <c r="K358" s="136">
        <f t="shared" si="440"/>
        <v>76.106561625375775</v>
      </c>
      <c r="L358" s="136">
        <f t="shared" si="440"/>
        <v>76.547910734388452</v>
      </c>
      <c r="M358" s="136">
        <f t="shared" si="440"/>
        <v>78.23909531502423</v>
      </c>
      <c r="N358" s="136">
        <f t="shared" si="440"/>
        <v>77.331999225356668</v>
      </c>
      <c r="O358" s="136">
        <f t="shared" si="440"/>
        <v>76.144136301455049</v>
      </c>
      <c r="P358" s="136">
        <f t="shared" si="440"/>
        <v>76.767858212083112</v>
      </c>
      <c r="Q358" s="136">
        <f t="shared" si="440"/>
        <v>75.926673199976946</v>
      </c>
      <c r="R358" s="136">
        <f t="shared" si="440"/>
        <v>76.696156880423757</v>
      </c>
      <c r="S358" s="136">
        <f t="shared" ref="S358" si="459">S309/S$321*100</f>
        <v>77.683936532550604</v>
      </c>
      <c r="T358" s="136">
        <f t="shared" ref="T358:U358" si="460">T309/T$321*100</f>
        <v>77.657818545877646</v>
      </c>
      <c r="U358" s="136">
        <f t="shared" si="460"/>
        <v>76.58906134515891</v>
      </c>
      <c r="V358" s="136">
        <f t="shared" ref="V358" si="461">V309/V$321*100</f>
        <v>78.753306436529783</v>
      </c>
    </row>
    <row r="359" spans="1:22" ht="12" customHeight="1">
      <c r="A359" s="108" t="s">
        <v>25</v>
      </c>
      <c r="B359" s="136">
        <f t="shared" si="443"/>
        <v>91.77842090245791</v>
      </c>
      <c r="C359" s="136">
        <f t="shared" si="440"/>
        <v>90.675228333266872</v>
      </c>
      <c r="D359" s="136">
        <f t="shared" si="440"/>
        <v>90.511405877059133</v>
      </c>
      <c r="E359" s="136">
        <f t="shared" si="440"/>
        <v>90.933662831106659</v>
      </c>
      <c r="F359" s="136">
        <f t="shared" si="440"/>
        <v>91.12630550755128</v>
      </c>
      <c r="G359" s="136">
        <f t="shared" si="440"/>
        <v>88.412987960598315</v>
      </c>
      <c r="H359" s="136">
        <f t="shared" si="440"/>
        <v>88.432607522044265</v>
      </c>
      <c r="I359" s="136">
        <f t="shared" si="440"/>
        <v>88.148382115533096</v>
      </c>
      <c r="J359" s="136">
        <f t="shared" si="440"/>
        <v>82.84318783751246</v>
      </c>
      <c r="K359" s="136">
        <f t="shared" si="440"/>
        <v>84.292180643377918</v>
      </c>
      <c r="L359" s="136">
        <f t="shared" si="440"/>
        <v>82.812396530031123</v>
      </c>
      <c r="M359" s="136">
        <f t="shared" si="440"/>
        <v>84.054927302100154</v>
      </c>
      <c r="N359" s="136">
        <f t="shared" si="440"/>
        <v>82.812600865018396</v>
      </c>
      <c r="O359" s="136">
        <f t="shared" si="440"/>
        <v>83.888819798532523</v>
      </c>
      <c r="P359" s="136">
        <f t="shared" si="440"/>
        <v>81.914256631339441</v>
      </c>
      <c r="Q359" s="136">
        <f t="shared" si="440"/>
        <v>80.518245229722723</v>
      </c>
      <c r="R359" s="136">
        <f t="shared" si="440"/>
        <v>81.418347796686575</v>
      </c>
      <c r="S359" s="136">
        <f t="shared" ref="S359" si="462">S310/S$321*100</f>
        <v>82.499376955666932</v>
      </c>
      <c r="T359" s="136">
        <f t="shared" ref="T359:U359" si="463">T310/T$321*100</f>
        <v>81.67600183997618</v>
      </c>
      <c r="U359" s="136">
        <f t="shared" si="463"/>
        <v>81.915848379263011</v>
      </c>
      <c r="V359" s="136">
        <f t="shared" ref="V359" si="464">V310/V$321*100</f>
        <v>81.155315681192718</v>
      </c>
    </row>
    <row r="360" spans="1:22" ht="12" customHeight="1">
      <c r="A360" s="108" t="s">
        <v>26</v>
      </c>
      <c r="B360" s="136">
        <f t="shared" si="443"/>
        <v>90.298781233440678</v>
      </c>
      <c r="C360" s="136">
        <f t="shared" si="440"/>
        <v>90.292346348661908</v>
      </c>
      <c r="D360" s="136">
        <f t="shared" si="440"/>
        <v>91.466134522831325</v>
      </c>
      <c r="E360" s="136">
        <f t="shared" si="440"/>
        <v>91.516719437794421</v>
      </c>
      <c r="F360" s="136">
        <f t="shared" si="440"/>
        <v>89.890299797129757</v>
      </c>
      <c r="G360" s="136">
        <f t="shared" si="440"/>
        <v>89.649762860269973</v>
      </c>
      <c r="H360" s="136">
        <f t="shared" si="440"/>
        <v>87.622818067302504</v>
      </c>
      <c r="I360" s="136">
        <f t="shared" si="440"/>
        <v>85.456587351723172</v>
      </c>
      <c r="J360" s="136">
        <f t="shared" si="440"/>
        <v>88.920991985691188</v>
      </c>
      <c r="K360" s="136">
        <f t="shared" si="440"/>
        <v>90.750146850488917</v>
      </c>
      <c r="L360" s="136">
        <f t="shared" si="440"/>
        <v>88.851731673399115</v>
      </c>
      <c r="M360" s="136">
        <f t="shared" si="440"/>
        <v>88.591276252019384</v>
      </c>
      <c r="N360" s="136">
        <f t="shared" si="440"/>
        <v>88.774126912400746</v>
      </c>
      <c r="O360" s="136">
        <f t="shared" si="440"/>
        <v>89.497574928491488</v>
      </c>
      <c r="P360" s="136">
        <f t="shared" si="440"/>
        <v>90.356864858391717</v>
      </c>
      <c r="Q360" s="136">
        <f t="shared" si="440"/>
        <v>87.118810168905284</v>
      </c>
      <c r="R360" s="136">
        <f t="shared" si="440"/>
        <v>89.177842894173338</v>
      </c>
      <c r="S360" s="136">
        <f t="shared" ref="S360" si="465">S311/S$321*100</f>
        <v>89.488549829701213</v>
      </c>
      <c r="T360" s="136">
        <f t="shared" ref="T360:U360" si="466">T311/T$321*100</f>
        <v>92.594095841112647</v>
      </c>
      <c r="U360" s="136">
        <f t="shared" si="466"/>
        <v>91.05427093231971</v>
      </c>
      <c r="V360" s="136">
        <f t="shared" ref="V360" si="467">V311/V$321*100</f>
        <v>95.035669436503056</v>
      </c>
    </row>
    <row r="361" spans="1:22" ht="12" customHeight="1">
      <c r="A361" s="108" t="s">
        <v>27</v>
      </c>
      <c r="B361" s="136">
        <f t="shared" si="443"/>
        <v>110.92406146822647</v>
      </c>
      <c r="C361" s="136">
        <f t="shared" si="440"/>
        <v>112.57926853587526</v>
      </c>
      <c r="D361" s="136">
        <f t="shared" si="440"/>
        <v>111.16719489767971</v>
      </c>
      <c r="E361" s="136">
        <f t="shared" si="440"/>
        <v>110.59155147115607</v>
      </c>
      <c r="F361" s="136">
        <f t="shared" si="440"/>
        <v>110.09467277781953</v>
      </c>
      <c r="G361" s="136">
        <f t="shared" si="440"/>
        <v>112.65231667274718</v>
      </c>
      <c r="H361" s="136">
        <f t="shared" si="440"/>
        <v>112.85945654129925</v>
      </c>
      <c r="I361" s="136">
        <f t="shared" si="440"/>
        <v>113.10100372008142</v>
      </c>
      <c r="J361" s="136">
        <f t="shared" si="440"/>
        <v>112.12465173872666</v>
      </c>
      <c r="K361" s="136">
        <f t="shared" si="440"/>
        <v>114.08037040876266</v>
      </c>
      <c r="L361" s="136">
        <f t="shared" si="440"/>
        <v>119.6808158400106</v>
      </c>
      <c r="M361" s="136">
        <f t="shared" si="440"/>
        <v>115.95476575121164</v>
      </c>
      <c r="N361" s="136">
        <f t="shared" si="440"/>
        <v>118.99812794525855</v>
      </c>
      <c r="O361" s="136">
        <f t="shared" si="440"/>
        <v>120.07213033204825</v>
      </c>
      <c r="P361" s="136">
        <f t="shared" si="440"/>
        <v>121.56757080414347</v>
      </c>
      <c r="Q361" s="136">
        <f t="shared" si="440"/>
        <v>122.87138986568283</v>
      </c>
      <c r="R361" s="136">
        <f t="shared" si="440"/>
        <v>122.7459709230249</v>
      </c>
      <c r="S361" s="136">
        <f t="shared" ref="S361" si="468">S312/S$321*100</f>
        <v>120.33339794533823</v>
      </c>
      <c r="T361" s="136">
        <f t="shared" ref="T361:U361" si="469">T312/T$321*100</f>
        <v>120.00703520307385</v>
      </c>
      <c r="U361" s="136">
        <f t="shared" si="469"/>
        <v>121.10389610389612</v>
      </c>
      <c r="V361" s="136">
        <f t="shared" ref="V361" si="470">V312/V$321*100</f>
        <v>117.16140754001123</v>
      </c>
    </row>
    <row r="362" spans="1:22" ht="12" customHeight="1">
      <c r="A362" s="108" t="s">
        <v>28</v>
      </c>
      <c r="B362" s="136">
        <f t="shared" si="443"/>
        <v>104.96066522642971</v>
      </c>
      <c r="C362" s="136">
        <f t="shared" si="440"/>
        <v>104.09603956447174</v>
      </c>
      <c r="D362" s="136">
        <f t="shared" si="440"/>
        <v>103.68587862425167</v>
      </c>
      <c r="E362" s="136">
        <f t="shared" si="440"/>
        <v>105.59116534095297</v>
      </c>
      <c r="F362" s="136">
        <f t="shared" si="440"/>
        <v>102.71996393417989</v>
      </c>
      <c r="G362" s="136">
        <f t="shared" si="440"/>
        <v>102.55746078073696</v>
      </c>
      <c r="H362" s="136">
        <f t="shared" si="440"/>
        <v>104.40165556955192</v>
      </c>
      <c r="I362" s="136">
        <f t="shared" si="440"/>
        <v>103.03221730890715</v>
      </c>
      <c r="J362" s="136">
        <f t="shared" si="440"/>
        <v>102.29078526467856</v>
      </c>
      <c r="K362" s="136">
        <f t="shared" si="440"/>
        <v>103.92522718634463</v>
      </c>
      <c r="L362" s="136">
        <f t="shared" si="440"/>
        <v>103.5328786173101</v>
      </c>
      <c r="M362" s="136">
        <f t="shared" si="440"/>
        <v>101.29886914378031</v>
      </c>
      <c r="N362" s="136">
        <f t="shared" si="440"/>
        <v>99.483571105803364</v>
      </c>
      <c r="O362" s="136">
        <f t="shared" si="440"/>
        <v>100.37619699042408</v>
      </c>
      <c r="P362" s="136">
        <f t="shared" si="440"/>
        <v>100.50296389437759</v>
      </c>
      <c r="Q362" s="136">
        <f t="shared" si="440"/>
        <v>100.74364443419613</v>
      </c>
      <c r="R362" s="136">
        <f t="shared" si="440"/>
        <v>102.31037980389948</v>
      </c>
      <c r="S362" s="136">
        <f t="shared" ref="S362" si="471">S313/S$321*100</f>
        <v>103.30628859413507</v>
      </c>
      <c r="T362" s="136">
        <f t="shared" ref="T362:U362" si="472">T313/T$321*100</f>
        <v>103.62854127770112</v>
      </c>
      <c r="U362" s="136">
        <f t="shared" si="472"/>
        <v>102.33871819237672</v>
      </c>
      <c r="V362" s="136">
        <f t="shared" ref="V362" si="473">V313/V$321*100</f>
        <v>102.44208726320572</v>
      </c>
    </row>
    <row r="363" spans="1:22" ht="12" customHeight="1">
      <c r="A363" s="108" t="s">
        <v>29</v>
      </c>
      <c r="B363" s="136">
        <f t="shared" si="443"/>
        <v>104.7038682590796</v>
      </c>
      <c r="C363" s="136">
        <f t="shared" si="440"/>
        <v>105.33242930642524</v>
      </c>
      <c r="D363" s="136">
        <f t="shared" si="440"/>
        <v>106.08835152795713</v>
      </c>
      <c r="E363" s="136">
        <f t="shared" si="440"/>
        <v>105.98887945015059</v>
      </c>
      <c r="F363" s="136">
        <f t="shared" si="440"/>
        <v>106.29649109625066</v>
      </c>
      <c r="G363" s="136">
        <f t="shared" si="440"/>
        <v>108.35096680043779</v>
      </c>
      <c r="H363" s="136">
        <f t="shared" si="440"/>
        <v>110.55965448983265</v>
      </c>
      <c r="I363" s="136">
        <f t="shared" si="440"/>
        <v>109.33880817014108</v>
      </c>
      <c r="J363" s="136">
        <f t="shared" si="440"/>
        <v>111.28538506518075</v>
      </c>
      <c r="K363" s="136">
        <f t="shared" si="440"/>
        <v>105.83946650081199</v>
      </c>
      <c r="L363" s="136">
        <f t="shared" si="440"/>
        <v>104.67187603469969</v>
      </c>
      <c r="M363" s="136">
        <f t="shared" si="440"/>
        <v>103.81260096930534</v>
      </c>
      <c r="N363" s="136">
        <f t="shared" si="440"/>
        <v>102.58214447098315</v>
      </c>
      <c r="O363" s="136">
        <f t="shared" si="440"/>
        <v>102.93495833851512</v>
      </c>
      <c r="P363" s="136">
        <f t="shared" si="440"/>
        <v>102.26034369199448</v>
      </c>
      <c r="Q363" s="136">
        <f t="shared" si="440"/>
        <v>101.41234795641898</v>
      </c>
      <c r="R363" s="136">
        <f t="shared" si="440"/>
        <v>99.523836357489017</v>
      </c>
      <c r="S363" s="136">
        <f t="shared" ref="S363" si="474">S314/S$321*100</f>
        <v>99.496026361698014</v>
      </c>
      <c r="T363" s="136">
        <f t="shared" ref="T363:U363" si="475">T314/T$321*100</f>
        <v>99.480477311470082</v>
      </c>
      <c r="U363" s="136">
        <f t="shared" si="475"/>
        <v>100.4355400696864</v>
      </c>
      <c r="V363" s="136">
        <f t="shared" ref="V363" si="476">V314/V$321*100</f>
        <v>101.8329013813557</v>
      </c>
    </row>
    <row r="364" spans="1:22" ht="12" customHeight="1">
      <c r="A364" s="108" t="s">
        <v>30</v>
      </c>
      <c r="B364" s="136">
        <f t="shared" si="443"/>
        <v>85.676435821138881</v>
      </c>
      <c r="C364" s="136">
        <f t="shared" si="440"/>
        <v>86.256132094284681</v>
      </c>
      <c r="D364" s="136">
        <f t="shared" si="440"/>
        <v>87.005517079469413</v>
      </c>
      <c r="E364" s="136">
        <f t="shared" si="440"/>
        <v>89.358251602440347</v>
      </c>
      <c r="F364" s="136">
        <f t="shared" si="440"/>
        <v>88.73694492448719</v>
      </c>
      <c r="G364" s="136">
        <f t="shared" si="440"/>
        <v>88.354615103976656</v>
      </c>
      <c r="H364" s="136">
        <f t="shared" si="440"/>
        <v>88.702537340291514</v>
      </c>
      <c r="I364" s="136">
        <f t="shared" si="440"/>
        <v>86.495402540885806</v>
      </c>
      <c r="J364" s="136">
        <f t="shared" si="440"/>
        <v>85.956041688164277</v>
      </c>
      <c r="K364" s="136">
        <f t="shared" si="440"/>
        <v>85.501537611001694</v>
      </c>
      <c r="L364" s="136">
        <f t="shared" si="440"/>
        <v>82.706443281901869</v>
      </c>
      <c r="M364" s="136">
        <f t="shared" si="440"/>
        <v>82.287560581583193</v>
      </c>
      <c r="N364" s="136">
        <f t="shared" si="440"/>
        <v>78.539151765541277</v>
      </c>
      <c r="O364" s="136">
        <f t="shared" si="440"/>
        <v>78.099738838452922</v>
      </c>
      <c r="P364" s="136">
        <f t="shared" si="440"/>
        <v>79.348542003472843</v>
      </c>
      <c r="Q364" s="136">
        <f t="shared" si="440"/>
        <v>77.56960857785208</v>
      </c>
      <c r="R364" s="136">
        <f t="shared" si="440"/>
        <v>76.673616589654003</v>
      </c>
      <c r="S364" s="136">
        <f t="shared" ref="S364" si="477">S315/S$321*100</f>
        <v>77.257497300141225</v>
      </c>
      <c r="T364" s="136">
        <f t="shared" ref="T364:U364" si="478">T315/T$321*100</f>
        <v>77.917579890142591</v>
      </c>
      <c r="U364" s="136">
        <f t="shared" si="478"/>
        <v>77.378312744166394</v>
      </c>
      <c r="V364" s="136">
        <f t="shared" ref="V364" si="479">V315/V$321*100</f>
        <v>81.44654928260347</v>
      </c>
    </row>
    <row r="365" spans="1:22" ht="12" customHeight="1">
      <c r="A365" s="108" t="s">
        <v>31</v>
      </c>
      <c r="B365" s="136">
        <f t="shared" si="443"/>
        <v>95.626299270370524</v>
      </c>
      <c r="C365" s="136">
        <f t="shared" si="440"/>
        <v>94.567861843417219</v>
      </c>
      <c r="D365" s="136">
        <f t="shared" si="440"/>
        <v>94.428141018116364</v>
      </c>
      <c r="E365" s="136">
        <f t="shared" si="440"/>
        <v>93.14618889489536</v>
      </c>
      <c r="F365" s="136">
        <f t="shared" si="440"/>
        <v>91.967841310391464</v>
      </c>
      <c r="G365" s="136">
        <f t="shared" si="440"/>
        <v>90.058372856621673</v>
      </c>
      <c r="H365" s="136">
        <f t="shared" si="440"/>
        <v>90.815188051106716</v>
      </c>
      <c r="I365" s="136">
        <f t="shared" si="440"/>
        <v>90.506773355794195</v>
      </c>
      <c r="J365" s="136">
        <f t="shared" si="440"/>
        <v>91.96161386853781</v>
      </c>
      <c r="K365" s="136">
        <f t="shared" si="440"/>
        <v>88.210497218478977</v>
      </c>
      <c r="L365" s="136">
        <f t="shared" si="440"/>
        <v>92.540229123899081</v>
      </c>
      <c r="M365" s="136">
        <f t="shared" si="440"/>
        <v>94.080775444264944</v>
      </c>
      <c r="N365" s="136">
        <f t="shared" si="440"/>
        <v>91.446646439868303</v>
      </c>
      <c r="O365" s="136">
        <f t="shared" si="440"/>
        <v>86.749160552170125</v>
      </c>
      <c r="P365" s="136">
        <f t="shared" si="440"/>
        <v>89.030596970241305</v>
      </c>
      <c r="Q365" s="136">
        <f t="shared" si="440"/>
        <v>90.272093157318267</v>
      </c>
      <c r="R365" s="136">
        <f t="shared" si="440"/>
        <v>91.389608925955145</v>
      </c>
      <c r="S365" s="136">
        <f t="shared" ref="S365" si="480">S316/S$321*100</f>
        <v>92.315786558856914</v>
      </c>
      <c r="T365" s="136">
        <f t="shared" ref="T365:U365" si="481">T316/T$321*100</f>
        <v>91.614579105446865</v>
      </c>
      <c r="U365" s="136">
        <f t="shared" si="481"/>
        <v>91.51620736986591</v>
      </c>
      <c r="V365" s="136">
        <f t="shared" ref="V365" si="482">V316/V$321*100</f>
        <v>96.446415689208322</v>
      </c>
    </row>
    <row r="366" spans="1:22" ht="12" customHeight="1">
      <c r="A366" s="108" t="s">
        <v>32</v>
      </c>
      <c r="B366" s="136">
        <f t="shared" si="443"/>
        <v>84.543268250927312</v>
      </c>
      <c r="C366" s="136">
        <f t="shared" si="440"/>
        <v>86.391736130498941</v>
      </c>
      <c r="D366" s="136">
        <f t="shared" si="440"/>
        <v>87.083773525844194</v>
      </c>
      <c r="E366" s="136">
        <f t="shared" si="440"/>
        <v>86.647617576646837</v>
      </c>
      <c r="F366" s="136">
        <f t="shared" si="440"/>
        <v>86.467803741828845</v>
      </c>
      <c r="G366" s="136">
        <f t="shared" si="440"/>
        <v>85.764319591390006</v>
      </c>
      <c r="H366" s="136">
        <f t="shared" si="440"/>
        <v>85.654129926219184</v>
      </c>
      <c r="I366" s="136">
        <f t="shared" si="440"/>
        <v>88.938022039727656</v>
      </c>
      <c r="J366" s="136">
        <f t="shared" si="440"/>
        <v>86.361916554879087</v>
      </c>
      <c r="K366" s="136">
        <f t="shared" si="440"/>
        <v>86.061297121730419</v>
      </c>
      <c r="L366" s="136">
        <f t="shared" si="440"/>
        <v>86.053903714985751</v>
      </c>
      <c r="M366" s="136">
        <f t="shared" si="440"/>
        <v>88.096930533117927</v>
      </c>
      <c r="N366" s="136">
        <f t="shared" si="440"/>
        <v>86.81815247563101</v>
      </c>
      <c r="O366" s="136">
        <f t="shared" si="440"/>
        <v>86.024748165651047</v>
      </c>
      <c r="P366" s="136">
        <f t="shared" si="440"/>
        <v>84.482965091910671</v>
      </c>
      <c r="Q366" s="136">
        <f t="shared" si="440"/>
        <v>82.662708249265009</v>
      </c>
      <c r="R366" s="136">
        <f t="shared" si="440"/>
        <v>83.30046207596078</v>
      </c>
      <c r="S366" s="136">
        <f t="shared" ref="S366" si="483">S317/S$321*100</f>
        <v>85.094010467144798</v>
      </c>
      <c r="T366" s="136">
        <f t="shared" ref="T366:U366" si="484">T317/T$321*100</f>
        <v>85.163839056200459</v>
      </c>
      <c r="U366" s="136">
        <f t="shared" si="484"/>
        <v>84.180656741632347</v>
      </c>
      <c r="V366" s="136">
        <f t="shared" ref="V366" si="485">V317/V$321*100</f>
        <v>85.881850001335934</v>
      </c>
    </row>
    <row r="367" spans="1:22" ht="12" customHeight="1">
      <c r="A367" s="108" t="s">
        <v>33</v>
      </c>
      <c r="B367" s="136">
        <f t="shared" si="443"/>
        <v>106.3343251946358</v>
      </c>
      <c r="C367" s="136">
        <f t="shared" ref="B367:R372" si="486">C318/C$321*100</f>
        <v>103.89263351015036</v>
      </c>
      <c r="D367" s="136">
        <f t="shared" si="486"/>
        <v>104.30801737293109</v>
      </c>
      <c r="E367" s="136">
        <f t="shared" si="486"/>
        <v>104.11614796509383</v>
      </c>
      <c r="F367" s="136">
        <f t="shared" si="486"/>
        <v>104.77120745360283</v>
      </c>
      <c r="G367" s="136">
        <f t="shared" si="486"/>
        <v>103.00620211601606</v>
      </c>
      <c r="H367" s="136">
        <f t="shared" si="486"/>
        <v>99.798452402375375</v>
      </c>
      <c r="I367" s="136">
        <f t="shared" si="486"/>
        <v>102.29171053555135</v>
      </c>
      <c r="J367" s="136">
        <f t="shared" si="486"/>
        <v>104.46118391634852</v>
      </c>
      <c r="K367" s="136">
        <f t="shared" si="486"/>
        <v>109.37424415189523</v>
      </c>
      <c r="L367" s="136">
        <f t="shared" si="486"/>
        <v>107.36706178398781</v>
      </c>
      <c r="M367" s="136">
        <f t="shared" si="486"/>
        <v>108.55573505654282</v>
      </c>
      <c r="N367" s="136">
        <f t="shared" si="486"/>
        <v>109.50874701439545</v>
      </c>
      <c r="O367" s="136">
        <f t="shared" si="486"/>
        <v>111.21440119388136</v>
      </c>
      <c r="P367" s="136">
        <f t="shared" si="486"/>
        <v>108.66714567989942</v>
      </c>
      <c r="Q367" s="136">
        <f t="shared" si="486"/>
        <v>108.72773390211563</v>
      </c>
      <c r="R367" s="136">
        <f t="shared" si="486"/>
        <v>107.5425447988279</v>
      </c>
      <c r="S367" s="136">
        <f t="shared" ref="S367" si="487">S318/S$321*100</f>
        <v>104.23947055077119</v>
      </c>
      <c r="T367" s="136">
        <f t="shared" ref="T367:U367" si="488">T318/T$321*100</f>
        <v>100.01894093135266</v>
      </c>
      <c r="U367" s="136">
        <f t="shared" si="488"/>
        <v>100.73909830007391</v>
      </c>
      <c r="V367" s="136">
        <f t="shared" ref="V367" si="489">V318/V$321*100</f>
        <v>103.21692895503247</v>
      </c>
    </row>
    <row r="368" spans="1:22" ht="12" customHeight="1">
      <c r="A368" s="108" t="s">
        <v>34</v>
      </c>
      <c r="B368" s="136">
        <f t="shared" si="443"/>
        <v>116.38201606000082</v>
      </c>
      <c r="C368" s="136">
        <f t="shared" si="486"/>
        <v>116.55964583416424</v>
      </c>
      <c r="D368" s="136">
        <f t="shared" si="486"/>
        <v>114.44614000078258</v>
      </c>
      <c r="E368" s="136">
        <f t="shared" si="486"/>
        <v>113.3909954436636</v>
      </c>
      <c r="F368" s="136">
        <f t="shared" si="486"/>
        <v>112.98745210008265</v>
      </c>
      <c r="G368" s="136">
        <f t="shared" si="486"/>
        <v>115.50164173659248</v>
      </c>
      <c r="H368" s="136">
        <f t="shared" si="486"/>
        <v>116.36854417851359</v>
      </c>
      <c r="I368" s="136">
        <f t="shared" si="486"/>
        <v>116.57541938653753</v>
      </c>
      <c r="J368" s="136">
        <f t="shared" si="486"/>
        <v>117.26000068792351</v>
      </c>
      <c r="K368" s="136">
        <f t="shared" si="486"/>
        <v>115.28281676514287</v>
      </c>
      <c r="L368" s="136">
        <f t="shared" si="486"/>
        <v>117.6014833454738</v>
      </c>
      <c r="M368" s="136">
        <f t="shared" si="486"/>
        <v>118.90145395799676</v>
      </c>
      <c r="N368" s="136">
        <f t="shared" si="486"/>
        <v>121.6932412368472</v>
      </c>
      <c r="O368" s="136">
        <f t="shared" si="486"/>
        <v>124.50876756622311</v>
      </c>
      <c r="P368" s="136">
        <f t="shared" si="486"/>
        <v>121.87593557272021</v>
      </c>
      <c r="Q368" s="136">
        <f t="shared" si="486"/>
        <v>124.4365019888165</v>
      </c>
      <c r="R368" s="136">
        <f t="shared" si="486"/>
        <v>123.31229572861491</v>
      </c>
      <c r="S368" s="136">
        <f t="shared" ref="S368" si="490">S319/S$321*100</f>
        <v>124.66424833162573</v>
      </c>
      <c r="T368" s="136">
        <f t="shared" ref="T368:U368" si="491">T319/T$321*100</f>
        <v>127.89728603512189</v>
      </c>
      <c r="U368" s="136">
        <f t="shared" si="491"/>
        <v>127.02724105163131</v>
      </c>
      <c r="V368" s="136">
        <f t="shared" ref="V368" si="492">V319/V$321*100</f>
        <v>120.77644481256846</v>
      </c>
    </row>
    <row r="369" spans="1:22" ht="12" customHeight="1">
      <c r="A369" s="108" t="s">
        <v>35</v>
      </c>
      <c r="B369" s="136">
        <f t="shared" si="443"/>
        <v>101.69567521297844</v>
      </c>
      <c r="C369" s="136">
        <f t="shared" si="486"/>
        <v>103.39010090535636</v>
      </c>
      <c r="D369" s="136">
        <f t="shared" si="486"/>
        <v>102.19900614313104</v>
      </c>
      <c r="E369" s="136">
        <f t="shared" si="486"/>
        <v>102.31291991659587</v>
      </c>
      <c r="F369" s="136">
        <f t="shared" si="486"/>
        <v>103.59155458712151</v>
      </c>
      <c r="G369" s="136">
        <f t="shared" si="486"/>
        <v>105.44326887997082</v>
      </c>
      <c r="H369" s="136">
        <f t="shared" si="486"/>
        <v>106.17599424149722</v>
      </c>
      <c r="I369" s="136">
        <f t="shared" si="486"/>
        <v>106.63297536323438</v>
      </c>
      <c r="J369" s="136">
        <f t="shared" si="486"/>
        <v>107.34014377601211</v>
      </c>
      <c r="K369" s="136">
        <f t="shared" si="486"/>
        <v>109.87871877267543</v>
      </c>
      <c r="L369" s="136">
        <f t="shared" si="486"/>
        <v>105.55261240977418</v>
      </c>
      <c r="M369" s="136">
        <f t="shared" si="486"/>
        <v>103.60904684975768</v>
      </c>
      <c r="N369" s="136">
        <f t="shared" si="486"/>
        <v>108.56626428248661</v>
      </c>
      <c r="O369" s="136">
        <f t="shared" si="486"/>
        <v>110.57393359034945</v>
      </c>
      <c r="P369" s="136">
        <f t="shared" si="486"/>
        <v>110.1700496976229</v>
      </c>
      <c r="Q369" s="136">
        <f t="shared" si="486"/>
        <v>115.09194673430565</v>
      </c>
      <c r="R369" s="136">
        <f t="shared" si="486"/>
        <v>114.3947931928322</v>
      </c>
      <c r="S369" s="136">
        <f t="shared" ref="S369" si="493">S320/S$321*100</f>
        <v>113.9035804281007</v>
      </c>
      <c r="T369" s="136">
        <f t="shared" ref="T369:U369" si="494">T320/T$321*100</f>
        <v>110.04410531157831</v>
      </c>
      <c r="U369" s="136">
        <f t="shared" si="494"/>
        <v>111.39003273149615</v>
      </c>
      <c r="V369" s="136">
        <f t="shared" ref="V369" si="495">V320/V$321*100</f>
        <v>113.43147994763139</v>
      </c>
    </row>
    <row r="370" spans="1:22" ht="12" customHeight="1">
      <c r="A370" s="72" t="s">
        <v>5</v>
      </c>
      <c r="B370" s="137">
        <f t="shared" si="486"/>
        <v>100</v>
      </c>
      <c r="C370" s="137">
        <f t="shared" si="486"/>
        <v>100</v>
      </c>
      <c r="D370" s="137">
        <f t="shared" si="486"/>
        <v>100</v>
      </c>
      <c r="E370" s="137">
        <f t="shared" si="486"/>
        <v>100</v>
      </c>
      <c r="F370" s="137">
        <f t="shared" si="486"/>
        <v>100</v>
      </c>
      <c r="G370" s="137">
        <f t="shared" si="486"/>
        <v>100</v>
      </c>
      <c r="H370" s="137">
        <f t="shared" si="486"/>
        <v>100</v>
      </c>
      <c r="I370" s="137">
        <f t="shared" si="486"/>
        <v>100</v>
      </c>
      <c r="J370" s="137">
        <f t="shared" si="486"/>
        <v>100</v>
      </c>
      <c r="K370" s="137">
        <f t="shared" si="486"/>
        <v>100</v>
      </c>
      <c r="L370" s="137">
        <f t="shared" si="486"/>
        <v>100</v>
      </c>
      <c r="M370" s="137">
        <f t="shared" si="486"/>
        <v>100</v>
      </c>
      <c r="N370" s="137">
        <f t="shared" si="486"/>
        <v>100</v>
      </c>
      <c r="O370" s="137">
        <f t="shared" si="486"/>
        <v>100</v>
      </c>
      <c r="P370" s="137">
        <f t="shared" si="486"/>
        <v>100</v>
      </c>
      <c r="Q370" s="137">
        <f t="shared" si="486"/>
        <v>100</v>
      </c>
      <c r="R370" s="137">
        <f t="shared" si="486"/>
        <v>100</v>
      </c>
      <c r="S370" s="137">
        <f t="shared" ref="S370" si="496">S321/S$321*100</f>
        <v>100</v>
      </c>
      <c r="T370" s="137">
        <f t="shared" ref="T370:U370" si="497">T321/T$321*100</f>
        <v>100</v>
      </c>
      <c r="U370" s="137">
        <f t="shared" si="497"/>
        <v>100</v>
      </c>
      <c r="V370" s="137">
        <f t="shared" ref="V370" si="498">V321/V$321*100</f>
        <v>100</v>
      </c>
    </row>
    <row r="371" spans="1:22" ht="12" customHeight="1">
      <c r="A371" s="110" t="s">
        <v>3</v>
      </c>
      <c r="B371" s="136">
        <f t="shared" si="443"/>
        <v>105.84111197163004</v>
      </c>
      <c r="C371" s="136">
        <f t="shared" si="486"/>
        <v>105.08116300402823</v>
      </c>
      <c r="D371" s="136">
        <f t="shared" si="486"/>
        <v>105.88097194506399</v>
      </c>
      <c r="E371" s="136">
        <f t="shared" si="486"/>
        <v>107.1511313614951</v>
      </c>
      <c r="F371" s="136">
        <f t="shared" si="486"/>
        <v>111.26681193177549</v>
      </c>
      <c r="G371" s="136">
        <f t="shared" si="486"/>
        <v>108.65012769062386</v>
      </c>
      <c r="H371" s="136">
        <f t="shared" si="486"/>
        <v>108.30664027352887</v>
      </c>
      <c r="I371" s="136">
        <f t="shared" si="486"/>
        <v>108.82641959710817</v>
      </c>
      <c r="J371" s="136">
        <f t="shared" si="486"/>
        <v>110.93454407869845</v>
      </c>
      <c r="K371" s="136">
        <f t="shared" si="486"/>
        <v>109.63339207352891</v>
      </c>
      <c r="L371" s="136">
        <f t="shared" si="486"/>
        <v>108.41997218727238</v>
      </c>
      <c r="M371" s="136">
        <f t="shared" si="486"/>
        <v>109.24717285945074</v>
      </c>
      <c r="N371" s="136">
        <f t="shared" si="486"/>
        <v>109.88961332386546</v>
      </c>
      <c r="O371" s="136">
        <f t="shared" si="486"/>
        <v>110.42158935455788</v>
      </c>
      <c r="P371" s="136">
        <f t="shared" si="486"/>
        <v>110.60714927249866</v>
      </c>
      <c r="Q371" s="136">
        <f t="shared" si="486"/>
        <v>108.12820660632963</v>
      </c>
      <c r="R371" s="136">
        <f t="shared" si="486"/>
        <v>107.99335061422293</v>
      </c>
      <c r="S371" s="136">
        <f t="shared" ref="S371" si="499">S322/S$321*100</f>
        <v>109.36227951153323</v>
      </c>
      <c r="T371" s="136">
        <f t="shared" ref="T371:U371" si="500">T322/T$321*100</f>
        <v>109.39470195091594</v>
      </c>
      <c r="U371" s="136">
        <f t="shared" si="500"/>
        <v>109.22025129342204</v>
      </c>
      <c r="V371" s="136">
        <f t="shared" ref="V371" si="501">V322/V$321*100</f>
        <v>108.82250781521361</v>
      </c>
    </row>
    <row r="372" spans="1:22" ht="12" customHeight="1">
      <c r="A372" s="110" t="s">
        <v>4</v>
      </c>
      <c r="B372" s="136">
        <f t="shared" si="443"/>
        <v>99.196999959238568</v>
      </c>
      <c r="C372" s="136">
        <f t="shared" si="486"/>
        <v>99.325968172935035</v>
      </c>
      <c r="D372" s="136">
        <f t="shared" si="486"/>
        <v>99.225261180889774</v>
      </c>
      <c r="E372" s="136">
        <f t="shared" si="486"/>
        <v>99.034674492238778</v>
      </c>
      <c r="F372" s="136">
        <f t="shared" si="486"/>
        <v>98.440904650988045</v>
      </c>
      <c r="G372" s="136">
        <f t="shared" si="486"/>
        <v>98.858080992338557</v>
      </c>
      <c r="H372" s="136">
        <f t="shared" si="486"/>
        <v>98.949073240957347</v>
      </c>
      <c r="I372" s="136">
        <f t="shared" si="486"/>
        <v>98.883975573805017</v>
      </c>
      <c r="J372" s="136">
        <f t="shared" si="486"/>
        <v>98.665428404361435</v>
      </c>
      <c r="K372" s="136">
        <f t="shared" si="486"/>
        <v>98.863204450433642</v>
      </c>
      <c r="L372" s="136">
        <f t="shared" si="486"/>
        <v>98.976888947751803</v>
      </c>
      <c r="M372" s="136">
        <f t="shared" si="486"/>
        <v>98.830371567043613</v>
      </c>
      <c r="N372" s="136">
        <f t="shared" si="486"/>
        <v>98.80898586275903</v>
      </c>
      <c r="O372" s="136">
        <f t="shared" si="486"/>
        <v>98.855863698544951</v>
      </c>
      <c r="P372" s="136">
        <f t="shared" si="486"/>
        <v>98.814442248967126</v>
      </c>
      <c r="Q372" s="136">
        <f t="shared" si="486"/>
        <v>99.103591399089169</v>
      </c>
      <c r="R372" s="136">
        <f t="shared" si="486"/>
        <v>99.120928659979711</v>
      </c>
      <c r="S372" s="136">
        <f t="shared" ref="S372" si="502">S323/S$321*100</f>
        <v>98.922825575277599</v>
      </c>
      <c r="T372" s="136">
        <f t="shared" ref="T372:U372" si="503">T323/T$321*100</f>
        <v>98.904131828882214</v>
      </c>
      <c r="U372" s="136">
        <f t="shared" si="503"/>
        <v>98.946784922394684</v>
      </c>
      <c r="V372" s="136">
        <f t="shared" ref="V372" si="504">V323/V$321*100</f>
        <v>98.976674593208116</v>
      </c>
    </row>
    <row r="373" spans="1:22" ht="12" customHeight="1">
      <c r="A373" s="14"/>
      <c r="B373" s="138"/>
      <c r="C373" s="138"/>
      <c r="D373" s="138"/>
      <c r="E373" s="138"/>
      <c r="F373" s="138"/>
      <c r="G373" s="138"/>
      <c r="H373" s="138"/>
      <c r="I373" s="124"/>
      <c r="J373" s="124"/>
      <c r="K373" s="124"/>
      <c r="L373" s="124"/>
      <c r="M373" s="124"/>
    </row>
    <row r="374" spans="1:22" ht="12" customHeight="1">
      <c r="A374" s="154"/>
      <c r="B374" s="184" t="s">
        <v>96</v>
      </c>
      <c r="C374" s="184"/>
      <c r="D374" s="184"/>
      <c r="E374" s="184"/>
      <c r="F374" s="184"/>
      <c r="G374" s="184"/>
      <c r="H374" s="184"/>
      <c r="I374" s="184"/>
      <c r="J374" s="184"/>
      <c r="K374" s="184"/>
      <c r="L374" s="184"/>
      <c r="M374" s="184"/>
      <c r="N374" s="184"/>
      <c r="O374" s="184"/>
      <c r="P374" s="184"/>
      <c r="Q374" s="184"/>
      <c r="R374" s="184"/>
      <c r="S374" s="184"/>
      <c r="T374" s="184"/>
      <c r="U374" s="184"/>
      <c r="V374" s="184"/>
    </row>
    <row r="375" spans="1:22" ht="12" customHeight="1">
      <c r="A375" s="108" t="s">
        <v>18</v>
      </c>
      <c r="B375" s="136">
        <f t="shared" ref="B375:T375" si="505">B302/$Q302*100</f>
        <v>68.479677081470498</v>
      </c>
      <c r="C375" s="136">
        <f t="shared" si="505"/>
        <v>69.836241473571263</v>
      </c>
      <c r="D375" s="136">
        <f t="shared" si="505"/>
        <v>70.490253685205531</v>
      </c>
      <c r="E375" s="136">
        <f t="shared" si="505"/>
        <v>71.18003218966355</v>
      </c>
      <c r="F375" s="136">
        <f t="shared" si="505"/>
        <v>75.796438699128828</v>
      </c>
      <c r="G375" s="136">
        <f t="shared" si="505"/>
        <v>78.650077919423651</v>
      </c>
      <c r="H375" s="136">
        <f t="shared" si="505"/>
        <v>79.158470224561228</v>
      </c>
      <c r="I375" s="136">
        <f t="shared" si="505"/>
        <v>83.537286360268752</v>
      </c>
      <c r="J375" s="136">
        <f t="shared" si="505"/>
        <v>87.497125922898093</v>
      </c>
      <c r="K375" s="136">
        <f t="shared" si="505"/>
        <v>81.465396111693025</v>
      </c>
      <c r="L375" s="136">
        <f t="shared" si="505"/>
        <v>84.623048820989695</v>
      </c>
      <c r="M375" s="136">
        <f t="shared" si="505"/>
        <v>91.043098382852619</v>
      </c>
      <c r="N375" s="136">
        <f t="shared" si="505"/>
        <v>90.021204302174084</v>
      </c>
      <c r="O375" s="136">
        <f t="shared" si="505"/>
        <v>92.892726668880769</v>
      </c>
      <c r="P375" s="136">
        <f t="shared" si="505"/>
        <v>97.02117875482206</v>
      </c>
      <c r="Q375" s="139">
        <f t="shared" si="505"/>
        <v>100</v>
      </c>
      <c r="R375" s="136">
        <f t="shared" si="505"/>
        <v>102.00802186853333</v>
      </c>
      <c r="S375" s="136">
        <f t="shared" si="505"/>
        <v>105.28830186751144</v>
      </c>
      <c r="T375" s="136">
        <f t="shared" si="505"/>
        <v>109.16894463888818</v>
      </c>
      <c r="U375" s="136">
        <f t="shared" ref="U375:V375" si="506">U302/$Q302*100</f>
        <v>110.23171448279385</v>
      </c>
      <c r="V375" s="136">
        <f t="shared" si="506"/>
        <v>106.96931763022764</v>
      </c>
    </row>
    <row r="376" spans="1:22" ht="12" customHeight="1">
      <c r="A376" s="108" t="s">
        <v>19</v>
      </c>
      <c r="B376" s="136">
        <f t="shared" ref="B376:T376" si="507">B303/$Q303*100</f>
        <v>65.518964700931136</v>
      </c>
      <c r="C376" s="136">
        <f t="shared" si="507"/>
        <v>66.56583723499395</v>
      </c>
      <c r="D376" s="136">
        <f t="shared" si="507"/>
        <v>68.883160608132982</v>
      </c>
      <c r="E376" s="136">
        <f t="shared" si="507"/>
        <v>70.321952759219315</v>
      </c>
      <c r="F376" s="136">
        <f t="shared" si="507"/>
        <v>78.43653006470619</v>
      </c>
      <c r="G376" s="136">
        <f t="shared" si="507"/>
        <v>75.211741806512705</v>
      </c>
      <c r="H376" s="136">
        <f t="shared" si="507"/>
        <v>75.73254774054395</v>
      </c>
      <c r="I376" s="136">
        <f t="shared" si="507"/>
        <v>76.398021989583881</v>
      </c>
      <c r="J376" s="136">
        <f t="shared" si="507"/>
        <v>79.738544899784316</v>
      </c>
      <c r="K376" s="136">
        <f t="shared" si="507"/>
        <v>81.716555315902994</v>
      </c>
      <c r="L376" s="136">
        <f t="shared" si="507"/>
        <v>83.705087064022308</v>
      </c>
      <c r="M376" s="136">
        <f t="shared" si="507"/>
        <v>84.988689568099318</v>
      </c>
      <c r="N376" s="136">
        <f t="shared" si="507"/>
        <v>87.690041559261402</v>
      </c>
      <c r="O376" s="136">
        <f t="shared" si="507"/>
        <v>93.092745541585558</v>
      </c>
      <c r="P376" s="136">
        <f t="shared" si="507"/>
        <v>96.627913093797673</v>
      </c>
      <c r="Q376" s="139">
        <f t="shared" si="507"/>
        <v>100</v>
      </c>
      <c r="R376" s="136">
        <f t="shared" si="507"/>
        <v>101.99116208111947</v>
      </c>
      <c r="S376" s="136">
        <f t="shared" si="507"/>
        <v>106.76258614340574</v>
      </c>
      <c r="T376" s="136">
        <f t="shared" si="507"/>
        <v>106.67315482140039</v>
      </c>
      <c r="U376" s="136">
        <f t="shared" ref="U376:V376" si="508">U303/$Q303*100</f>
        <v>108.09879530748591</v>
      </c>
      <c r="V376" s="136">
        <f t="shared" si="508"/>
        <v>106.60476616339629</v>
      </c>
    </row>
    <row r="377" spans="1:22" ht="12" customHeight="1">
      <c r="A377" s="108" t="s">
        <v>20</v>
      </c>
      <c r="B377" s="136">
        <f t="shared" ref="B377:T377" si="509">B304/$Q304*100</f>
        <v>73.026741926529098</v>
      </c>
      <c r="C377" s="136">
        <f t="shared" si="509"/>
        <v>75.67934363529811</v>
      </c>
      <c r="D377" s="136">
        <f t="shared" si="509"/>
        <v>78.745257703340428</v>
      </c>
      <c r="E377" s="136">
        <f t="shared" si="509"/>
        <v>82.122698251133514</v>
      </c>
      <c r="F377" s="136">
        <f t="shared" si="509"/>
        <v>85.401437339995681</v>
      </c>
      <c r="G377" s="136">
        <f t="shared" si="509"/>
        <v>86.672218623731538</v>
      </c>
      <c r="H377" s="136">
        <f t="shared" si="509"/>
        <v>88.476604669812772</v>
      </c>
      <c r="I377" s="136">
        <f t="shared" si="509"/>
        <v>88.729527158323307</v>
      </c>
      <c r="J377" s="136">
        <f t="shared" si="509"/>
        <v>88.106474198821743</v>
      </c>
      <c r="K377" s="136">
        <f t="shared" si="509"/>
        <v>93.396255513401798</v>
      </c>
      <c r="L377" s="136">
        <f t="shared" si="509"/>
        <v>93.420930878134541</v>
      </c>
      <c r="M377" s="136">
        <f t="shared" si="509"/>
        <v>92.387649979951263</v>
      </c>
      <c r="N377" s="136">
        <f t="shared" si="509"/>
        <v>92.344468091668986</v>
      </c>
      <c r="O377" s="136">
        <f t="shared" si="509"/>
        <v>94.040899417044514</v>
      </c>
      <c r="P377" s="136">
        <f t="shared" si="509"/>
        <v>97.945775885999822</v>
      </c>
      <c r="Q377" s="139">
        <f t="shared" si="509"/>
        <v>100</v>
      </c>
      <c r="R377" s="136">
        <f t="shared" si="509"/>
        <v>100.28376669442645</v>
      </c>
      <c r="S377" s="136">
        <f t="shared" si="509"/>
        <v>100.26526017087689</v>
      </c>
      <c r="T377" s="136">
        <f t="shared" si="509"/>
        <v>103.43296011844174</v>
      </c>
      <c r="U377" s="136">
        <f t="shared" ref="U377:V377" si="510">U304/$Q304*100</f>
        <v>105.08929397612658</v>
      </c>
      <c r="V377" s="136">
        <f t="shared" si="510"/>
        <v>106.85358255451713</v>
      </c>
    </row>
    <row r="378" spans="1:22" ht="12" customHeight="1">
      <c r="A378" s="108" t="s">
        <v>21</v>
      </c>
      <c r="B378" s="136">
        <f t="shared" ref="B378:T378" si="511">B305/$Q305*100</f>
        <v>74.559995647561266</v>
      </c>
      <c r="C378" s="136">
        <f t="shared" si="511"/>
        <v>74.38589809852833</v>
      </c>
      <c r="D378" s="136">
        <f t="shared" si="511"/>
        <v>77.119773673186259</v>
      </c>
      <c r="E378" s="136">
        <f t="shared" si="511"/>
        <v>80.60172465384511</v>
      </c>
      <c r="F378" s="136">
        <f t="shared" si="511"/>
        <v>81.513016512064411</v>
      </c>
      <c r="G378" s="136">
        <f t="shared" si="511"/>
        <v>83.414488180408583</v>
      </c>
      <c r="H378" s="136">
        <f t="shared" si="511"/>
        <v>84.614129104213703</v>
      </c>
      <c r="I378" s="136">
        <f t="shared" si="511"/>
        <v>86.967166290362059</v>
      </c>
      <c r="J378" s="136">
        <f t="shared" si="511"/>
        <v>89.739125703870954</v>
      </c>
      <c r="K378" s="136">
        <f t="shared" si="511"/>
        <v>90.060118059900446</v>
      </c>
      <c r="L378" s="136">
        <f t="shared" si="511"/>
        <v>95.013737384728387</v>
      </c>
      <c r="M378" s="136">
        <f t="shared" si="511"/>
        <v>97.818340088680941</v>
      </c>
      <c r="N378" s="136">
        <f t="shared" si="511"/>
        <v>98.495688365387238</v>
      </c>
      <c r="O378" s="136">
        <f t="shared" si="511"/>
        <v>99.986398628981803</v>
      </c>
      <c r="P378" s="136">
        <f t="shared" si="511"/>
        <v>102.39928184761024</v>
      </c>
      <c r="Q378" s="139">
        <f t="shared" si="511"/>
        <v>100</v>
      </c>
      <c r="R378" s="136">
        <f t="shared" si="511"/>
        <v>103.42482522238241</v>
      </c>
      <c r="S378" s="136">
        <f t="shared" si="511"/>
        <v>105.31813606811566</v>
      </c>
      <c r="T378" s="136">
        <f t="shared" si="511"/>
        <v>108.4165283860613</v>
      </c>
      <c r="U378" s="136">
        <f t="shared" ref="U378:V378" si="512">U305/$Q305*100</f>
        <v>113.13892440357989</v>
      </c>
      <c r="V378" s="136">
        <f t="shared" si="512"/>
        <v>112.72000217621935</v>
      </c>
    </row>
    <row r="379" spans="1:22" ht="12" customHeight="1">
      <c r="A379" s="108"/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9"/>
      <c r="R379" s="136"/>
      <c r="S379" s="136"/>
      <c r="T379" s="136"/>
      <c r="U379" s="136"/>
      <c r="V379" s="136"/>
    </row>
    <row r="380" spans="1:22" ht="12" customHeight="1">
      <c r="A380" s="108" t="s">
        <v>22</v>
      </c>
      <c r="B380" s="136">
        <f t="shared" ref="B380:T380" si="513">B307/$Q307*100</f>
        <v>71.979337712096338</v>
      </c>
      <c r="C380" s="136">
        <f t="shared" si="513"/>
        <v>75.205254515599336</v>
      </c>
      <c r="D380" s="136">
        <f t="shared" si="513"/>
        <v>77.319376026272579</v>
      </c>
      <c r="E380" s="136">
        <f t="shared" si="513"/>
        <v>76.40257252326218</v>
      </c>
      <c r="F380" s="136">
        <f t="shared" si="513"/>
        <v>78.961412151067321</v>
      </c>
      <c r="G380" s="136">
        <f t="shared" si="513"/>
        <v>80.237411056376573</v>
      </c>
      <c r="H380" s="136">
        <f t="shared" si="513"/>
        <v>82.70730706075534</v>
      </c>
      <c r="I380" s="136">
        <f t="shared" si="513"/>
        <v>82.939928845101264</v>
      </c>
      <c r="J380" s="136">
        <f t="shared" si="513"/>
        <v>83.66174055829228</v>
      </c>
      <c r="K380" s="136">
        <f t="shared" si="513"/>
        <v>84.828270388615209</v>
      </c>
      <c r="L380" s="136">
        <f t="shared" si="513"/>
        <v>89.69964422550629</v>
      </c>
      <c r="M380" s="136">
        <f t="shared" si="513"/>
        <v>92.607416529830317</v>
      </c>
      <c r="N380" s="136">
        <f t="shared" si="513"/>
        <v>89.367816091954026</v>
      </c>
      <c r="O380" s="136">
        <f t="shared" si="513"/>
        <v>93.404488232074428</v>
      </c>
      <c r="P380" s="136">
        <f t="shared" si="513"/>
        <v>96.462780514504658</v>
      </c>
      <c r="Q380" s="139">
        <f t="shared" si="513"/>
        <v>100</v>
      </c>
      <c r="R380" s="136">
        <f t="shared" si="513"/>
        <v>102.37411056376573</v>
      </c>
      <c r="S380" s="136">
        <f t="shared" si="513"/>
        <v>103.04460864805694</v>
      </c>
      <c r="T380" s="136">
        <f t="shared" si="513"/>
        <v>106.18500273672689</v>
      </c>
      <c r="U380" s="136">
        <f t="shared" ref="U380:V380" si="514">U307/$Q307*100</f>
        <v>110.39614121510672</v>
      </c>
      <c r="V380" s="136">
        <f t="shared" si="514"/>
        <v>107.52599890530925</v>
      </c>
    </row>
    <row r="381" spans="1:22" ht="12" customHeight="1">
      <c r="A381" s="108" t="s">
        <v>23</v>
      </c>
      <c r="B381" s="136">
        <f t="shared" ref="B381:T381" si="515">B308/$Q308*100</f>
        <v>75.780262194716173</v>
      </c>
      <c r="C381" s="136">
        <f t="shared" si="515"/>
        <v>77.873161642377056</v>
      </c>
      <c r="D381" s="136">
        <f t="shared" si="515"/>
        <v>78.924602382378382</v>
      </c>
      <c r="E381" s="136">
        <f t="shared" si="515"/>
        <v>80.774605709722508</v>
      </c>
      <c r="F381" s="136">
        <f t="shared" si="515"/>
        <v>80.864444000798557</v>
      </c>
      <c r="G381" s="136">
        <f t="shared" si="515"/>
        <v>82.920742663206227</v>
      </c>
      <c r="H381" s="136">
        <f t="shared" si="515"/>
        <v>84.078658414853265</v>
      </c>
      <c r="I381" s="136">
        <f t="shared" si="515"/>
        <v>86.723896985426236</v>
      </c>
      <c r="J381" s="136">
        <f t="shared" si="515"/>
        <v>88.324349504225736</v>
      </c>
      <c r="K381" s="136">
        <f t="shared" si="515"/>
        <v>87.113196246755848</v>
      </c>
      <c r="L381" s="136">
        <f t="shared" si="515"/>
        <v>90.939641977773348</v>
      </c>
      <c r="M381" s="136">
        <f t="shared" si="515"/>
        <v>90.517069275304451</v>
      </c>
      <c r="N381" s="136">
        <f t="shared" si="515"/>
        <v>89.182804285619227</v>
      </c>
      <c r="O381" s="136">
        <f t="shared" si="515"/>
        <v>88.73028548612497</v>
      </c>
      <c r="P381" s="136">
        <f t="shared" si="515"/>
        <v>95.677779996007189</v>
      </c>
      <c r="Q381" s="139">
        <f t="shared" si="515"/>
        <v>100</v>
      </c>
      <c r="R381" s="136">
        <f t="shared" si="515"/>
        <v>102.07293538297731</v>
      </c>
      <c r="S381" s="136">
        <f t="shared" si="515"/>
        <v>100.5190656817728</v>
      </c>
      <c r="T381" s="136">
        <f t="shared" si="515"/>
        <v>105.56997404671591</v>
      </c>
      <c r="U381" s="136">
        <f t="shared" ref="U381:V381" si="516">U308/$Q308*100</f>
        <v>109.29992679842951</v>
      </c>
      <c r="V381" s="136">
        <f t="shared" si="516"/>
        <v>104.67824582418315</v>
      </c>
    </row>
    <row r="382" spans="1:22" ht="12" customHeight="1">
      <c r="A382" s="108" t="s">
        <v>24</v>
      </c>
      <c r="B382" s="136">
        <f t="shared" ref="B382:T382" si="517">B309/$Q309*100</f>
        <v>77.196112671778906</v>
      </c>
      <c r="C382" s="136">
        <f t="shared" si="517"/>
        <v>78.836079265052007</v>
      </c>
      <c r="D382" s="136">
        <f t="shared" si="517"/>
        <v>79.853465947915879</v>
      </c>
      <c r="E382" s="136">
        <f t="shared" si="517"/>
        <v>79.230886037506636</v>
      </c>
      <c r="F382" s="136">
        <f t="shared" si="517"/>
        <v>81.60352289120037</v>
      </c>
      <c r="G382" s="136">
        <f t="shared" si="517"/>
        <v>85.752790220939943</v>
      </c>
      <c r="H382" s="136">
        <f t="shared" si="517"/>
        <v>83.057474755143872</v>
      </c>
      <c r="I382" s="136">
        <f t="shared" si="517"/>
        <v>85.999544453724084</v>
      </c>
      <c r="J382" s="136">
        <f t="shared" si="517"/>
        <v>84.055880343178188</v>
      </c>
      <c r="K382" s="136">
        <f t="shared" si="517"/>
        <v>83.615518943132642</v>
      </c>
      <c r="L382" s="136">
        <f t="shared" si="517"/>
        <v>87.764786272872215</v>
      </c>
      <c r="M382" s="136">
        <f t="shared" si="517"/>
        <v>91.925442259509524</v>
      </c>
      <c r="N382" s="136">
        <f t="shared" si="517"/>
        <v>90.953610204236583</v>
      </c>
      <c r="O382" s="136">
        <f t="shared" si="517"/>
        <v>92.973198694100674</v>
      </c>
      <c r="P382" s="136">
        <f t="shared" si="517"/>
        <v>97.342646723863041</v>
      </c>
      <c r="Q382" s="139">
        <f t="shared" si="517"/>
        <v>100</v>
      </c>
      <c r="R382" s="136">
        <f t="shared" si="517"/>
        <v>103.33687647103484</v>
      </c>
      <c r="S382" s="136">
        <f t="shared" si="517"/>
        <v>106.49912686963785</v>
      </c>
      <c r="T382" s="136">
        <f t="shared" si="517"/>
        <v>108.95148432161568</v>
      </c>
      <c r="U382" s="136">
        <f t="shared" ref="U382:V382" si="518">U309/$Q309*100</f>
        <v>110.14729329587732</v>
      </c>
      <c r="V382" s="136">
        <f t="shared" si="518"/>
        <v>111.89355402019589</v>
      </c>
    </row>
    <row r="383" spans="1:22" ht="12" customHeight="1">
      <c r="A383" s="108" t="s">
        <v>25</v>
      </c>
      <c r="B383" s="136">
        <f t="shared" ref="B383:T383" si="519">B310/$Q310*100</f>
        <v>80.601396098084848</v>
      </c>
      <c r="C383" s="136">
        <f t="shared" si="519"/>
        <v>81.385358868802584</v>
      </c>
      <c r="D383" s="136">
        <f t="shared" si="519"/>
        <v>82.806515124395915</v>
      </c>
      <c r="E383" s="136">
        <f t="shared" si="519"/>
        <v>84.302845892249863</v>
      </c>
      <c r="F383" s="136">
        <f t="shared" si="519"/>
        <v>86.830141399677814</v>
      </c>
      <c r="G383" s="136">
        <f t="shared" si="519"/>
        <v>86.751387148738146</v>
      </c>
      <c r="H383" s="136">
        <f t="shared" si="519"/>
        <v>87.957759083586893</v>
      </c>
      <c r="I383" s="136">
        <f t="shared" si="519"/>
        <v>89.912296402362628</v>
      </c>
      <c r="J383" s="136">
        <f t="shared" si="519"/>
        <v>86.218006085555757</v>
      </c>
      <c r="K383" s="136">
        <f t="shared" si="519"/>
        <v>87.327725076069456</v>
      </c>
      <c r="L383" s="136">
        <f t="shared" si="519"/>
        <v>89.532844102380523</v>
      </c>
      <c r="M383" s="136">
        <f t="shared" si="519"/>
        <v>93.126901736173266</v>
      </c>
      <c r="N383" s="136">
        <f t="shared" si="519"/>
        <v>91.845355289063903</v>
      </c>
      <c r="O383" s="136">
        <f t="shared" si="519"/>
        <v>96.588509038840158</v>
      </c>
      <c r="P383" s="136">
        <f t="shared" si="519"/>
        <v>97.945229998210124</v>
      </c>
      <c r="Q383" s="139">
        <f t="shared" si="519"/>
        <v>100</v>
      </c>
      <c r="R383" s="136">
        <f t="shared" si="519"/>
        <v>103.44370860927152</v>
      </c>
      <c r="S383" s="136">
        <f t="shared" si="519"/>
        <v>106.65115446572399</v>
      </c>
      <c r="T383" s="136">
        <f t="shared" si="519"/>
        <v>108.05441202792197</v>
      </c>
      <c r="U383" s="136">
        <f t="shared" ref="U383:V383" si="520">U310/$Q310*100</f>
        <v>111.09003042777876</v>
      </c>
      <c r="V383" s="136">
        <f t="shared" si="520"/>
        <v>108.73098263826742</v>
      </c>
    </row>
    <row r="384" spans="1:22" ht="12" customHeight="1">
      <c r="A384" s="108" t="s">
        <v>26</v>
      </c>
      <c r="B384" s="136">
        <f t="shared" ref="B384:T384" si="521">B311/$Q311*100</f>
        <v>73.293631100082706</v>
      </c>
      <c r="C384" s="136">
        <f t="shared" si="521"/>
        <v>74.901571546732839</v>
      </c>
      <c r="D384" s="136">
        <f t="shared" si="521"/>
        <v>77.339950372208435</v>
      </c>
      <c r="E384" s="136">
        <f t="shared" si="521"/>
        <v>78.415219189412738</v>
      </c>
      <c r="F384" s="136">
        <f t="shared" si="521"/>
        <v>79.162944582299417</v>
      </c>
      <c r="G384" s="136">
        <f t="shared" si="521"/>
        <v>81.300248138957826</v>
      </c>
      <c r="H384" s="136">
        <f t="shared" si="521"/>
        <v>80.54921422663358</v>
      </c>
      <c r="I384" s="136">
        <f t="shared" si="521"/>
        <v>80.562448304383793</v>
      </c>
      <c r="J384" s="136">
        <f t="shared" si="521"/>
        <v>85.531844499586441</v>
      </c>
      <c r="K384" s="136">
        <f t="shared" si="521"/>
        <v>86.894954507857733</v>
      </c>
      <c r="L384" s="136">
        <f t="shared" si="521"/>
        <v>88.784119106699748</v>
      </c>
      <c r="M384" s="136">
        <f t="shared" si="521"/>
        <v>90.716294458229939</v>
      </c>
      <c r="N384" s="136">
        <f t="shared" si="521"/>
        <v>90.997518610421835</v>
      </c>
      <c r="O384" s="136">
        <f t="shared" si="521"/>
        <v>95.239040529363109</v>
      </c>
      <c r="P384" s="136">
        <f t="shared" si="521"/>
        <v>99.854425144747722</v>
      </c>
      <c r="Q384" s="139">
        <f t="shared" si="521"/>
        <v>100</v>
      </c>
      <c r="R384" s="136">
        <f t="shared" si="521"/>
        <v>104.71794871794873</v>
      </c>
      <c r="S384" s="136">
        <f t="shared" si="521"/>
        <v>106.92142266335816</v>
      </c>
      <c r="T384" s="136">
        <f t="shared" si="521"/>
        <v>113.21753515301903</v>
      </c>
      <c r="U384" s="136">
        <f t="shared" ref="U384:V384" si="522">U311/$Q311*100</f>
        <v>114.12737799834574</v>
      </c>
      <c r="V384" s="136">
        <f t="shared" si="522"/>
        <v>117.68072787427626</v>
      </c>
    </row>
    <row r="385" spans="1:22" ht="12" customHeight="1">
      <c r="A385" s="108" t="s">
        <v>27</v>
      </c>
      <c r="B385" s="136">
        <f t="shared" ref="B385:T385" si="523">B312/$Q312*100</f>
        <v>63.836824696802644</v>
      </c>
      <c r="C385" s="136">
        <f t="shared" si="523"/>
        <v>66.215487109714047</v>
      </c>
      <c r="D385" s="136">
        <f t="shared" si="523"/>
        <v>66.647118158999746</v>
      </c>
      <c r="E385" s="136">
        <f t="shared" si="523"/>
        <v>67.186656970606862</v>
      </c>
      <c r="F385" s="136">
        <f t="shared" si="523"/>
        <v>68.74428206150742</v>
      </c>
      <c r="G385" s="136">
        <f t="shared" si="523"/>
        <v>72.434258368716129</v>
      </c>
      <c r="H385" s="136">
        <f t="shared" si="523"/>
        <v>73.560252410330989</v>
      </c>
      <c r="I385" s="136">
        <f t="shared" si="523"/>
        <v>75.5987707898379</v>
      </c>
      <c r="J385" s="136">
        <f t="shared" si="523"/>
        <v>76.469070351169393</v>
      </c>
      <c r="K385" s="136">
        <f t="shared" si="523"/>
        <v>77.449623495742344</v>
      </c>
      <c r="L385" s="136">
        <f t="shared" si="523"/>
        <v>84.792042975439259</v>
      </c>
      <c r="M385" s="136">
        <f t="shared" si="523"/>
        <v>84.18682117807127</v>
      </c>
      <c r="N385" s="136">
        <f t="shared" si="523"/>
        <v>86.485725679701602</v>
      </c>
      <c r="O385" s="136">
        <f t="shared" si="523"/>
        <v>90.595603931595861</v>
      </c>
      <c r="P385" s="136">
        <f t="shared" si="523"/>
        <v>95.254404278777358</v>
      </c>
      <c r="Q385" s="139">
        <f t="shared" si="523"/>
        <v>100</v>
      </c>
      <c r="R385" s="136">
        <f t="shared" si="523"/>
        <v>102.19568838114898</v>
      </c>
      <c r="S385" s="136">
        <f t="shared" si="523"/>
        <v>101.93999390086562</v>
      </c>
      <c r="T385" s="136">
        <f t="shared" si="523"/>
        <v>104.03950362429333</v>
      </c>
      <c r="U385" s="136">
        <f t="shared" ref="U385:V385" si="524">U312/$Q312*100</f>
        <v>107.62391799010062</v>
      </c>
      <c r="V385" s="136">
        <f t="shared" si="524"/>
        <v>102.86424734335782</v>
      </c>
    </row>
    <row r="386" spans="1:22" ht="12" customHeight="1">
      <c r="A386" s="108" t="s">
        <v>28</v>
      </c>
      <c r="B386" s="136">
        <f t="shared" ref="B386:T386" si="525">B313/$Q313*100</f>
        <v>73.672465094987416</v>
      </c>
      <c r="C386" s="136">
        <f t="shared" si="525"/>
        <v>74.673838406958112</v>
      </c>
      <c r="D386" s="136">
        <f t="shared" si="525"/>
        <v>75.815403982604707</v>
      </c>
      <c r="E386" s="136">
        <f t="shared" si="525"/>
        <v>78.238727397573811</v>
      </c>
      <c r="F386" s="136">
        <f t="shared" si="525"/>
        <v>78.227283131151296</v>
      </c>
      <c r="G386" s="136">
        <f t="shared" si="525"/>
        <v>80.427443350881205</v>
      </c>
      <c r="H386" s="136">
        <f t="shared" si="525"/>
        <v>82.993820096131842</v>
      </c>
      <c r="I386" s="136">
        <f t="shared" si="525"/>
        <v>83.995193408102537</v>
      </c>
      <c r="J386" s="136">
        <f t="shared" si="525"/>
        <v>85.085259784847793</v>
      </c>
      <c r="K386" s="136">
        <f t="shared" si="525"/>
        <v>86.052300297550929</v>
      </c>
      <c r="L386" s="136">
        <f t="shared" si="525"/>
        <v>89.462691691462581</v>
      </c>
      <c r="M386" s="136">
        <f t="shared" si="525"/>
        <v>89.700160219729923</v>
      </c>
      <c r="N386" s="136">
        <f t="shared" si="525"/>
        <v>88.183794918745704</v>
      </c>
      <c r="O386" s="136">
        <f t="shared" si="525"/>
        <v>92.369535362783253</v>
      </c>
      <c r="P386" s="136">
        <f t="shared" si="525"/>
        <v>96.046005951018543</v>
      </c>
      <c r="Q386" s="139">
        <f t="shared" si="525"/>
        <v>100</v>
      </c>
      <c r="R386" s="136">
        <f t="shared" si="525"/>
        <v>103.8910505836576</v>
      </c>
      <c r="S386" s="136">
        <f t="shared" si="525"/>
        <v>106.73781185626001</v>
      </c>
      <c r="T386" s="136">
        <f t="shared" si="525"/>
        <v>109.57312886243993</v>
      </c>
      <c r="U386" s="136">
        <f t="shared" ref="U386:V386" si="526">U313/$Q313*100</f>
        <v>110.92355230029756</v>
      </c>
      <c r="V386" s="136">
        <f t="shared" si="526"/>
        <v>109.69615472648204</v>
      </c>
    </row>
    <row r="387" spans="1:22" ht="12" customHeight="1">
      <c r="A387" s="108" t="s">
        <v>29</v>
      </c>
      <c r="B387" s="136">
        <f t="shared" ref="B387:T387" si="527">B314/$Q314*100</f>
        <v>73.007617098681223</v>
      </c>
      <c r="C387" s="136">
        <f t="shared" si="527"/>
        <v>75.062528422010004</v>
      </c>
      <c r="D387" s="136">
        <f t="shared" si="527"/>
        <v>77.060595725329691</v>
      </c>
      <c r="E387" s="136">
        <f t="shared" si="527"/>
        <v>78.015575261482496</v>
      </c>
      <c r="F387" s="136">
        <f t="shared" si="527"/>
        <v>80.417235106866755</v>
      </c>
      <c r="G387" s="136">
        <f t="shared" si="527"/>
        <v>84.410527512505681</v>
      </c>
      <c r="H387" s="136">
        <f t="shared" si="527"/>
        <v>87.30957253296954</v>
      </c>
      <c r="I387" s="136">
        <f t="shared" si="527"/>
        <v>88.548772169167805</v>
      </c>
      <c r="J387" s="136">
        <f t="shared" si="527"/>
        <v>91.956571168713054</v>
      </c>
      <c r="K387" s="136">
        <f t="shared" si="527"/>
        <v>87.059458844929509</v>
      </c>
      <c r="L387" s="136">
        <f t="shared" si="527"/>
        <v>89.850500227376088</v>
      </c>
      <c r="M387" s="136">
        <f t="shared" si="527"/>
        <v>91.319918144611194</v>
      </c>
      <c r="N387" s="136">
        <f t="shared" si="527"/>
        <v>90.330832196452931</v>
      </c>
      <c r="O387" s="136">
        <f t="shared" si="527"/>
        <v>94.09959072305594</v>
      </c>
      <c r="P387" s="136">
        <f t="shared" si="527"/>
        <v>97.081059572532965</v>
      </c>
      <c r="Q387" s="139">
        <f t="shared" si="527"/>
        <v>100</v>
      </c>
      <c r="R387" s="136">
        <f t="shared" si="527"/>
        <v>100.39506593906322</v>
      </c>
      <c r="S387" s="136">
        <f t="shared" si="527"/>
        <v>102.12312414733971</v>
      </c>
      <c r="T387" s="136">
        <f t="shared" si="527"/>
        <v>104.49351978171897</v>
      </c>
      <c r="U387" s="136">
        <f t="shared" ref="U387:V387" si="528">U314/$Q314*100</f>
        <v>108.14290586630287</v>
      </c>
      <c r="V387" s="136">
        <f t="shared" si="528"/>
        <v>108.32480673033199</v>
      </c>
    </row>
    <row r="388" spans="1:22" ht="12" customHeight="1">
      <c r="A388" s="108" t="s">
        <v>30</v>
      </c>
      <c r="B388" s="136">
        <f t="shared" ref="B388:T388" si="529">B315/$Q315*100</f>
        <v>78.102705112960763</v>
      </c>
      <c r="C388" s="136">
        <f t="shared" si="529"/>
        <v>80.361920332936975</v>
      </c>
      <c r="D388" s="136">
        <f t="shared" si="529"/>
        <v>82.624851367419737</v>
      </c>
      <c r="E388" s="136">
        <f t="shared" si="529"/>
        <v>85.991379310344826</v>
      </c>
      <c r="F388" s="136">
        <f t="shared" si="529"/>
        <v>87.767538644470861</v>
      </c>
      <c r="G388" s="136">
        <f t="shared" si="529"/>
        <v>89.989595719381683</v>
      </c>
      <c r="H388" s="136">
        <f t="shared" si="529"/>
        <v>91.579964328180736</v>
      </c>
      <c r="I388" s="136">
        <f t="shared" si="529"/>
        <v>91.579964328180736</v>
      </c>
      <c r="J388" s="136">
        <f t="shared" si="529"/>
        <v>92.858204518430441</v>
      </c>
      <c r="K388" s="136">
        <f t="shared" si="529"/>
        <v>91.947829964328179</v>
      </c>
      <c r="L388" s="136">
        <f t="shared" si="529"/>
        <v>92.817330558858501</v>
      </c>
      <c r="M388" s="136">
        <f t="shared" si="529"/>
        <v>94.634363852556476</v>
      </c>
      <c r="N388" s="136">
        <f t="shared" si="529"/>
        <v>90.416914387633767</v>
      </c>
      <c r="O388" s="136">
        <f t="shared" si="529"/>
        <v>93.341260404280618</v>
      </c>
      <c r="P388" s="136">
        <f t="shared" si="529"/>
        <v>98.483947681331756</v>
      </c>
      <c r="Q388" s="139">
        <f t="shared" si="529"/>
        <v>100</v>
      </c>
      <c r="R388" s="136">
        <f t="shared" si="529"/>
        <v>101.11846016646848</v>
      </c>
      <c r="S388" s="136">
        <f t="shared" si="529"/>
        <v>103.67122473246135</v>
      </c>
      <c r="T388" s="136">
        <f t="shared" si="529"/>
        <v>107.00059453032105</v>
      </c>
      <c r="U388" s="136">
        <f t="shared" ref="U388:V388" si="530">U315/$Q315*100</f>
        <v>108.92538644470868</v>
      </c>
      <c r="V388" s="136">
        <f t="shared" si="530"/>
        <v>113.26917360285375</v>
      </c>
    </row>
    <row r="389" spans="1:22" ht="12" customHeight="1">
      <c r="A389" s="108" t="s">
        <v>31</v>
      </c>
      <c r="B389" s="136">
        <f t="shared" ref="B389:T389" si="531">B316/$Q316*100</f>
        <v>74.906606213480629</v>
      </c>
      <c r="C389" s="136">
        <f t="shared" si="531"/>
        <v>75.708036655065612</v>
      </c>
      <c r="D389" s="136">
        <f t="shared" si="531"/>
        <v>77.055461540917662</v>
      </c>
      <c r="E389" s="136">
        <f t="shared" si="531"/>
        <v>77.023532041252921</v>
      </c>
      <c r="F389" s="136">
        <f t="shared" si="531"/>
        <v>78.163415179284144</v>
      </c>
      <c r="G389" s="136">
        <f t="shared" si="531"/>
        <v>78.817969922411308</v>
      </c>
      <c r="H389" s="136">
        <f t="shared" si="531"/>
        <v>80.56770650403908</v>
      </c>
      <c r="I389" s="136">
        <f t="shared" si="531"/>
        <v>82.342986685398643</v>
      </c>
      <c r="J389" s="136">
        <f t="shared" si="531"/>
        <v>85.36671030364954</v>
      </c>
      <c r="K389" s="136">
        <f t="shared" si="531"/>
        <v>81.512819694115393</v>
      </c>
      <c r="L389" s="136">
        <f t="shared" si="531"/>
        <v>89.239758612982527</v>
      </c>
      <c r="M389" s="136">
        <f t="shared" si="531"/>
        <v>92.972317123790674</v>
      </c>
      <c r="N389" s="136">
        <f t="shared" si="531"/>
        <v>90.462658450142087</v>
      </c>
      <c r="O389" s="136">
        <f t="shared" si="531"/>
        <v>89.089689964558261</v>
      </c>
      <c r="P389" s="136">
        <f t="shared" si="531"/>
        <v>94.951946103004573</v>
      </c>
      <c r="Q389" s="139">
        <f t="shared" si="531"/>
        <v>100</v>
      </c>
      <c r="R389" s="136">
        <f t="shared" si="531"/>
        <v>103.56652511255149</v>
      </c>
      <c r="S389" s="136">
        <f t="shared" si="531"/>
        <v>106.44656598231106</v>
      </c>
      <c r="T389" s="136">
        <f t="shared" si="531"/>
        <v>108.10689996487754</v>
      </c>
      <c r="U389" s="136">
        <f t="shared" ref="U389:V389" si="532">U316/$Q316*100</f>
        <v>110.69957533765447</v>
      </c>
      <c r="V389" s="136">
        <f t="shared" si="532"/>
        <v>115.25591493981288</v>
      </c>
    </row>
    <row r="390" spans="1:22" ht="12" customHeight="1">
      <c r="A390" s="108" t="s">
        <v>32</v>
      </c>
      <c r="B390" s="136">
        <f t="shared" ref="B390:T390" si="533">B317/$Q317*100</f>
        <v>72.321210641933121</v>
      </c>
      <c r="C390" s="136">
        <f t="shared" si="533"/>
        <v>75.529132814951708</v>
      </c>
      <c r="D390" s="136">
        <f t="shared" si="533"/>
        <v>77.603821611632213</v>
      </c>
      <c r="E390" s="136">
        <f t="shared" si="533"/>
        <v>78.245406046235928</v>
      </c>
      <c r="F390" s="136">
        <f t="shared" si="533"/>
        <v>80.253844276299731</v>
      </c>
      <c r="G390" s="136">
        <f t="shared" si="533"/>
        <v>81.969385264479229</v>
      </c>
      <c r="H390" s="136">
        <f t="shared" si="533"/>
        <v>82.984064995292727</v>
      </c>
      <c r="I390" s="136">
        <f t="shared" si="533"/>
        <v>88.36430837895324</v>
      </c>
      <c r="J390" s="136">
        <f t="shared" si="533"/>
        <v>87.54838034798982</v>
      </c>
      <c r="K390" s="136">
        <f t="shared" si="533"/>
        <v>86.847519090623805</v>
      </c>
      <c r="L390" s="136">
        <f t="shared" si="533"/>
        <v>90.623801387775032</v>
      </c>
      <c r="M390" s="136">
        <f t="shared" si="533"/>
        <v>95.073049966874706</v>
      </c>
      <c r="N390" s="136">
        <f t="shared" si="533"/>
        <v>93.789881097667276</v>
      </c>
      <c r="O390" s="136">
        <f t="shared" si="533"/>
        <v>96.478259353533943</v>
      </c>
      <c r="P390" s="136">
        <f t="shared" si="533"/>
        <v>98.396038913490699</v>
      </c>
      <c r="Q390" s="139">
        <f t="shared" si="533"/>
        <v>100</v>
      </c>
      <c r="R390" s="136">
        <f t="shared" si="533"/>
        <v>103.08936852749397</v>
      </c>
      <c r="S390" s="136">
        <f t="shared" si="533"/>
        <v>107.15157432267513</v>
      </c>
      <c r="T390" s="136">
        <f t="shared" si="533"/>
        <v>109.74580703650756</v>
      </c>
      <c r="U390" s="136">
        <f t="shared" ref="U390:V390" si="534">U317/$Q317*100</f>
        <v>111.1998326301475</v>
      </c>
      <c r="V390" s="136">
        <f t="shared" si="534"/>
        <v>112.07852435580041</v>
      </c>
    </row>
    <row r="391" spans="1:22" ht="12" customHeight="1">
      <c r="A391" s="108" t="s">
        <v>33</v>
      </c>
      <c r="B391" s="136">
        <f t="shared" ref="B391:T391" si="535">B318/$Q318*100</f>
        <v>69.155930226393082</v>
      </c>
      <c r="C391" s="136">
        <f t="shared" si="535"/>
        <v>69.055193255924934</v>
      </c>
      <c r="D391" s="136">
        <f t="shared" si="535"/>
        <v>70.669635756322563</v>
      </c>
      <c r="E391" s="136">
        <f t="shared" si="535"/>
        <v>71.480833465881972</v>
      </c>
      <c r="F391" s="136">
        <f t="shared" si="535"/>
        <v>73.930332432002544</v>
      </c>
      <c r="G391" s="136">
        <f t="shared" si="535"/>
        <v>74.847569057844225</v>
      </c>
      <c r="H391" s="136">
        <f t="shared" si="535"/>
        <v>73.5088277397805</v>
      </c>
      <c r="I391" s="136">
        <f t="shared" si="535"/>
        <v>77.267907321987167</v>
      </c>
      <c r="J391" s="136">
        <f t="shared" si="535"/>
        <v>80.510047187317753</v>
      </c>
      <c r="K391" s="136">
        <f t="shared" si="535"/>
        <v>83.913896399978796</v>
      </c>
      <c r="L391" s="136">
        <f t="shared" si="535"/>
        <v>85.963098457133768</v>
      </c>
      <c r="M391" s="136">
        <f t="shared" si="535"/>
        <v>89.067387731297387</v>
      </c>
      <c r="N391" s="136">
        <f t="shared" si="535"/>
        <v>89.942208790626154</v>
      </c>
      <c r="O391" s="136">
        <f t="shared" si="535"/>
        <v>94.827951858332</v>
      </c>
      <c r="P391" s="136">
        <f t="shared" si="535"/>
        <v>96.222363607443924</v>
      </c>
      <c r="Q391" s="139">
        <f t="shared" si="535"/>
        <v>100</v>
      </c>
      <c r="R391" s="136">
        <f t="shared" si="535"/>
        <v>101.18498488945443</v>
      </c>
      <c r="S391" s="136">
        <f t="shared" si="535"/>
        <v>99.793224113249565</v>
      </c>
      <c r="T391" s="136">
        <f t="shared" si="535"/>
        <v>97.990562536450881</v>
      </c>
      <c r="U391" s="136">
        <f t="shared" ref="U391:V391" si="536">U318/$Q318*100</f>
        <v>101.17173002491914</v>
      </c>
      <c r="V391" s="136">
        <f t="shared" si="536"/>
        <v>102.40973437251471</v>
      </c>
    </row>
    <row r="392" spans="1:22" ht="12" customHeight="1">
      <c r="A392" s="108" t="s">
        <v>34</v>
      </c>
      <c r="B392" s="136">
        <f t="shared" ref="B392:T392" si="537">B319/$Q319*100</f>
        <v>66.135458167330668</v>
      </c>
      <c r="C392" s="136">
        <f t="shared" si="537"/>
        <v>67.694338923376264</v>
      </c>
      <c r="D392" s="136">
        <f t="shared" si="537"/>
        <v>67.74993051051608</v>
      </c>
      <c r="E392" s="136">
        <f t="shared" si="537"/>
        <v>68.020939497822667</v>
      </c>
      <c r="F392" s="136">
        <f t="shared" si="537"/>
        <v>69.663207634577972</v>
      </c>
      <c r="G392" s="136">
        <f t="shared" si="537"/>
        <v>73.332252385805617</v>
      </c>
      <c r="H392" s="136">
        <f t="shared" si="537"/>
        <v>74.89344945798203</v>
      </c>
      <c r="I392" s="136">
        <f t="shared" si="537"/>
        <v>76.9410729176318</v>
      </c>
      <c r="J392" s="136">
        <f t="shared" si="537"/>
        <v>78.965533215973309</v>
      </c>
      <c r="K392" s="136">
        <f t="shared" si="537"/>
        <v>77.281571388863156</v>
      </c>
      <c r="L392" s="136">
        <f t="shared" si="537"/>
        <v>82.270916334661365</v>
      </c>
      <c r="M392" s="136">
        <f t="shared" si="537"/>
        <v>85.240433614379697</v>
      </c>
      <c r="N392" s="136">
        <f t="shared" si="537"/>
        <v>87.332067080515145</v>
      </c>
      <c r="O392" s="136">
        <f t="shared" si="537"/>
        <v>92.761512091170204</v>
      </c>
      <c r="P392" s="136">
        <f t="shared" si="537"/>
        <v>94.294913369776708</v>
      </c>
      <c r="Q392" s="139">
        <f t="shared" si="537"/>
        <v>100</v>
      </c>
      <c r="R392" s="136">
        <f t="shared" si="537"/>
        <v>101.37589178171037</v>
      </c>
      <c r="S392" s="136">
        <f t="shared" si="537"/>
        <v>104.2805522097656</v>
      </c>
      <c r="T392" s="136">
        <f t="shared" si="537"/>
        <v>109.48531455573057</v>
      </c>
      <c r="U392" s="136">
        <f t="shared" ref="U392:V392" si="538">U319/$Q319*100</f>
        <v>111.46808116371723</v>
      </c>
      <c r="V392" s="136">
        <f t="shared" si="538"/>
        <v>104.70443806170667</v>
      </c>
    </row>
    <row r="393" spans="1:22" ht="12" customHeight="1">
      <c r="A393" s="108" t="s">
        <v>35</v>
      </c>
      <c r="B393" s="136">
        <f t="shared" ref="B393:T393" si="539">B320/$Q320*100</f>
        <v>62.481843225644873</v>
      </c>
      <c r="C393" s="136">
        <f t="shared" si="539"/>
        <v>64.921111945905324</v>
      </c>
      <c r="D393" s="136">
        <f t="shared" si="539"/>
        <v>65.411970949161031</v>
      </c>
      <c r="E393" s="136">
        <f t="shared" si="539"/>
        <v>66.358627598297019</v>
      </c>
      <c r="F393" s="136">
        <f t="shared" si="539"/>
        <v>69.055847733533682</v>
      </c>
      <c r="G393" s="136">
        <f t="shared" si="539"/>
        <v>72.381667918858</v>
      </c>
      <c r="H393" s="136">
        <f t="shared" si="539"/>
        <v>73.88179313799148</v>
      </c>
      <c r="I393" s="136">
        <f t="shared" si="539"/>
        <v>76.09316303531179</v>
      </c>
      <c r="J393" s="136">
        <f t="shared" si="539"/>
        <v>78.1542699724518</v>
      </c>
      <c r="K393" s="136">
        <f t="shared" si="539"/>
        <v>79.639368895567245</v>
      </c>
      <c r="L393" s="136">
        <f t="shared" si="539"/>
        <v>79.837215126471335</v>
      </c>
      <c r="M393" s="136">
        <f t="shared" si="539"/>
        <v>80.308039068369652</v>
      </c>
      <c r="N393" s="136">
        <f t="shared" si="539"/>
        <v>84.237415477084895</v>
      </c>
      <c r="O393" s="136">
        <f t="shared" si="539"/>
        <v>89.068369646882033</v>
      </c>
      <c r="P393" s="136">
        <f t="shared" si="539"/>
        <v>92.158777861257207</v>
      </c>
      <c r="Q393" s="139">
        <f t="shared" si="539"/>
        <v>100</v>
      </c>
      <c r="R393" s="136">
        <f t="shared" si="539"/>
        <v>101.68044077134985</v>
      </c>
      <c r="S393" s="136">
        <f t="shared" si="539"/>
        <v>103.01527673428498</v>
      </c>
      <c r="T393" s="136">
        <f t="shared" si="539"/>
        <v>101.85073879288755</v>
      </c>
      <c r="U393" s="136">
        <f t="shared" ref="U393:V393" si="540">U320/$Q320*100</f>
        <v>105.68244427748562</v>
      </c>
      <c r="V393" s="136">
        <f t="shared" si="540"/>
        <v>106.32106185825194</v>
      </c>
    </row>
    <row r="394" spans="1:22" ht="12" customHeight="1">
      <c r="A394" s="72" t="s">
        <v>5</v>
      </c>
      <c r="B394" s="140">
        <f t="shared" ref="B394:T394" si="541">B321/$Q321*100</f>
        <v>70.712515132299529</v>
      </c>
      <c r="C394" s="140">
        <f t="shared" si="541"/>
        <v>72.268980227128608</v>
      </c>
      <c r="D394" s="140">
        <f t="shared" si="541"/>
        <v>73.664034126938375</v>
      </c>
      <c r="E394" s="140">
        <f t="shared" si="541"/>
        <v>74.646913010895261</v>
      </c>
      <c r="F394" s="140">
        <f t="shared" si="541"/>
        <v>76.722199804000695</v>
      </c>
      <c r="G394" s="140">
        <f t="shared" si="541"/>
        <v>79.005015276416671</v>
      </c>
      <c r="H394" s="140">
        <f t="shared" si="541"/>
        <v>80.085893814492408</v>
      </c>
      <c r="I394" s="140">
        <f t="shared" si="541"/>
        <v>82.129474837147626</v>
      </c>
      <c r="J394" s="140">
        <f t="shared" si="541"/>
        <v>83.798351299936584</v>
      </c>
      <c r="K394" s="140">
        <f t="shared" si="541"/>
        <v>83.417882054533919</v>
      </c>
      <c r="L394" s="140">
        <f t="shared" si="541"/>
        <v>87.052516285236635</v>
      </c>
      <c r="M394" s="140">
        <f t="shared" si="541"/>
        <v>89.208508675851732</v>
      </c>
      <c r="N394" s="140">
        <f t="shared" si="541"/>
        <v>89.300743644434206</v>
      </c>
      <c r="O394" s="140">
        <f t="shared" si="541"/>
        <v>92.707672796448961</v>
      </c>
      <c r="P394" s="140">
        <f t="shared" si="541"/>
        <v>96.276013143483013</v>
      </c>
      <c r="Q394" s="137">
        <f t="shared" si="541"/>
        <v>100</v>
      </c>
      <c r="R394" s="140">
        <f t="shared" si="541"/>
        <v>102.30010952902519</v>
      </c>
      <c r="S394" s="140">
        <f t="shared" si="541"/>
        <v>104.09004438807862</v>
      </c>
      <c r="T394" s="140">
        <f t="shared" si="541"/>
        <v>106.52274168444112</v>
      </c>
      <c r="U394" s="140">
        <f t="shared" ref="U394:V394" si="542">U321/$Q321*100</f>
        <v>109.19467343056436</v>
      </c>
      <c r="V394" s="140">
        <f t="shared" si="542"/>
        <v>107.87744278549604</v>
      </c>
    </row>
    <row r="395" spans="1:22" ht="12" customHeight="1">
      <c r="A395" s="110" t="s">
        <v>3</v>
      </c>
      <c r="B395" s="136">
        <f t="shared" ref="B395:T395" si="543">B322/$Q322*100</f>
        <v>69.216825718398468</v>
      </c>
      <c r="C395" s="136">
        <f t="shared" si="543"/>
        <v>70.232446553286778</v>
      </c>
      <c r="D395" s="136">
        <f t="shared" si="543"/>
        <v>72.133070320413722</v>
      </c>
      <c r="E395" s="136">
        <f t="shared" si="543"/>
        <v>73.972383643439784</v>
      </c>
      <c r="F395" s="136">
        <f t="shared" si="543"/>
        <v>78.949192301540762</v>
      </c>
      <c r="G395" s="136">
        <f t="shared" si="543"/>
        <v>79.386362424694781</v>
      </c>
      <c r="H395" s="136">
        <f t="shared" si="543"/>
        <v>80.218051927280484</v>
      </c>
      <c r="I395" s="136">
        <f t="shared" si="543"/>
        <v>82.65980700538465</v>
      </c>
      <c r="J395" s="136">
        <f t="shared" si="543"/>
        <v>85.973236658314235</v>
      </c>
      <c r="K395" s="136">
        <f t="shared" si="543"/>
        <v>84.579090472890115</v>
      </c>
      <c r="L395" s="136">
        <f t="shared" si="543"/>
        <v>87.287412699258951</v>
      </c>
      <c r="M395" s="136">
        <f t="shared" si="543"/>
        <v>90.131684171242739</v>
      </c>
      <c r="N395" s="136">
        <f t="shared" si="543"/>
        <v>90.75545129818201</v>
      </c>
      <c r="O395" s="136">
        <f t="shared" si="543"/>
        <v>94.67398837767233</v>
      </c>
      <c r="P395" s="136">
        <f t="shared" si="543"/>
        <v>98.483232926374157</v>
      </c>
      <c r="Q395" s="139">
        <f t="shared" si="543"/>
        <v>100</v>
      </c>
      <c r="R395" s="136">
        <f t="shared" si="543"/>
        <v>102.17252225835689</v>
      </c>
      <c r="S395" s="136">
        <f t="shared" si="543"/>
        <v>105.27802953564003</v>
      </c>
      <c r="T395" s="136">
        <f t="shared" si="543"/>
        <v>107.77043237191448</v>
      </c>
      <c r="U395" s="136">
        <f t="shared" ref="U395:V395" si="544">U322/$Q322*100</f>
        <v>110.29748893746334</v>
      </c>
      <c r="V395" s="136">
        <f t="shared" si="544"/>
        <v>108.57013381670843</v>
      </c>
    </row>
    <row r="396" spans="1:22" ht="12" customHeight="1">
      <c r="A396" s="110" t="s">
        <v>4</v>
      </c>
      <c r="B396" s="136">
        <f t="shared" ref="B396:T396" si="545">B323/$Q323*100</f>
        <v>70.779164121804385</v>
      </c>
      <c r="C396" s="136">
        <f t="shared" si="545"/>
        <v>72.431143297559842</v>
      </c>
      <c r="D396" s="136">
        <f t="shared" si="545"/>
        <v>73.754471686589312</v>
      </c>
      <c r="E396" s="136">
        <f t="shared" si="545"/>
        <v>74.595003344676144</v>
      </c>
      <c r="F396" s="136">
        <f t="shared" si="545"/>
        <v>76.209173137887916</v>
      </c>
      <c r="G396" s="136">
        <f t="shared" si="545"/>
        <v>78.809295291277664</v>
      </c>
      <c r="H396" s="136">
        <f t="shared" si="545"/>
        <v>79.961027251839567</v>
      </c>
      <c r="I396" s="136">
        <f t="shared" si="545"/>
        <v>81.947474042404679</v>
      </c>
      <c r="J396" s="136">
        <f t="shared" si="545"/>
        <v>83.427856789692584</v>
      </c>
      <c r="K396" s="136">
        <f t="shared" si="545"/>
        <v>83.215542564639506</v>
      </c>
      <c r="L396" s="136">
        <f t="shared" si="545"/>
        <v>86.941220952214763</v>
      </c>
      <c r="M396" s="136">
        <f t="shared" si="545"/>
        <v>88.962568711281747</v>
      </c>
      <c r="N396" s="136">
        <f t="shared" si="545"/>
        <v>89.035279062327305</v>
      </c>
      <c r="O396" s="136">
        <f t="shared" si="545"/>
        <v>92.475932873803913</v>
      </c>
      <c r="P396" s="136">
        <f t="shared" si="545"/>
        <v>95.995113864409745</v>
      </c>
      <c r="Q396" s="139">
        <f t="shared" si="545"/>
        <v>100</v>
      </c>
      <c r="R396" s="136">
        <f t="shared" si="545"/>
        <v>102.31800599133291</v>
      </c>
      <c r="S396" s="136">
        <f t="shared" si="545"/>
        <v>103.90018323008464</v>
      </c>
      <c r="T396" s="136">
        <f t="shared" si="545"/>
        <v>106.30835005671409</v>
      </c>
      <c r="U396" s="136">
        <f t="shared" ref="U396:V396" si="546">U323/$Q323*100</f>
        <v>109.02190035773494</v>
      </c>
      <c r="V396" s="136">
        <f t="shared" si="546"/>
        <v>107.73928976529099</v>
      </c>
    </row>
    <row r="397" spans="1:22" ht="12" customHeight="1">
      <c r="A397" s="14"/>
      <c r="B397" s="160"/>
      <c r="C397" s="160"/>
      <c r="D397" s="160"/>
      <c r="E397" s="124"/>
      <c r="F397" s="124"/>
      <c r="G397" s="124"/>
      <c r="H397" s="124"/>
      <c r="I397" s="124"/>
      <c r="J397" s="124"/>
      <c r="K397" s="124"/>
      <c r="L397" s="124"/>
      <c r="M397" s="124"/>
    </row>
    <row r="398" spans="1:22" ht="12" customHeight="1">
      <c r="A398" s="154"/>
      <c r="B398" s="185" t="s">
        <v>73</v>
      </c>
      <c r="C398" s="185"/>
      <c r="D398" s="185"/>
      <c r="E398" s="185"/>
      <c r="F398" s="185"/>
      <c r="G398" s="185"/>
      <c r="H398" s="185"/>
      <c r="I398" s="185"/>
      <c r="J398" s="185"/>
      <c r="K398" s="185"/>
      <c r="L398" s="185"/>
      <c r="M398" s="185"/>
      <c r="N398" s="185"/>
      <c r="O398" s="185"/>
      <c r="P398" s="185"/>
      <c r="Q398" s="185"/>
      <c r="R398" s="185"/>
      <c r="S398" s="185"/>
      <c r="T398" s="185"/>
      <c r="U398" s="185"/>
      <c r="V398" s="185"/>
    </row>
    <row r="399" spans="1:22" ht="12" customHeight="1">
      <c r="A399" s="154"/>
      <c r="B399" s="184" t="s">
        <v>78</v>
      </c>
      <c r="C399" s="184"/>
      <c r="D399" s="184"/>
      <c r="E399" s="184"/>
      <c r="F399" s="184"/>
      <c r="G399" s="184"/>
      <c r="H399" s="184"/>
      <c r="I399" s="184"/>
      <c r="J399" s="184"/>
      <c r="K399" s="184"/>
      <c r="L399" s="184"/>
      <c r="M399" s="184"/>
      <c r="N399" s="184"/>
      <c r="O399" s="184"/>
      <c r="P399" s="184"/>
      <c r="Q399" s="184"/>
      <c r="R399" s="184"/>
      <c r="S399" s="184"/>
      <c r="T399" s="184"/>
      <c r="U399" s="184"/>
      <c r="V399" s="184"/>
    </row>
    <row r="400" spans="1:22" ht="12" customHeight="1">
      <c r="A400" s="108" t="s">
        <v>18</v>
      </c>
      <c r="B400" s="155">
        <v>26500</v>
      </c>
      <c r="C400" s="155">
        <v>27023</v>
      </c>
      <c r="D400" s="155">
        <v>27167</v>
      </c>
      <c r="E400" s="155">
        <v>27316</v>
      </c>
      <c r="F400" s="155">
        <v>29272</v>
      </c>
      <c r="G400" s="155">
        <v>30389</v>
      </c>
      <c r="H400" s="155">
        <v>30574</v>
      </c>
      <c r="I400" s="155">
        <v>32458</v>
      </c>
      <c r="J400" s="155">
        <v>34016</v>
      </c>
      <c r="K400" s="155">
        <v>31386</v>
      </c>
      <c r="L400" s="155">
        <v>32792</v>
      </c>
      <c r="M400" s="155">
        <v>35460</v>
      </c>
      <c r="N400" s="155">
        <v>34910</v>
      </c>
      <c r="O400" s="155">
        <v>36156</v>
      </c>
      <c r="P400" s="155">
        <v>37769</v>
      </c>
      <c r="Q400" s="155">
        <v>38950</v>
      </c>
      <c r="R400" s="155">
        <v>39810</v>
      </c>
      <c r="S400" s="155">
        <v>41161</v>
      </c>
      <c r="T400" s="155">
        <v>42753</v>
      </c>
      <c r="U400" s="155">
        <v>43207</v>
      </c>
      <c r="V400" s="155">
        <v>41490</v>
      </c>
    </row>
    <row r="401" spans="1:22" ht="12" customHeight="1">
      <c r="A401" s="108" t="s">
        <v>19</v>
      </c>
      <c r="B401" s="155">
        <v>21980</v>
      </c>
      <c r="C401" s="155">
        <v>21742</v>
      </c>
      <c r="D401" s="155">
        <v>21815</v>
      </c>
      <c r="E401" s="155">
        <v>21892</v>
      </c>
      <c r="F401" s="155">
        <v>22636</v>
      </c>
      <c r="G401" s="155">
        <v>21219</v>
      </c>
      <c r="H401" s="155">
        <v>21238</v>
      </c>
      <c r="I401" s="155">
        <v>21667</v>
      </c>
      <c r="J401" s="155">
        <v>23633</v>
      </c>
      <c r="K401" s="155">
        <v>25691</v>
      </c>
      <c r="L401" s="155">
        <v>26670</v>
      </c>
      <c r="M401" s="155">
        <v>26650</v>
      </c>
      <c r="N401" s="155">
        <v>27861</v>
      </c>
      <c r="O401" s="155">
        <v>27589</v>
      </c>
      <c r="P401" s="155">
        <v>27506</v>
      </c>
      <c r="Q401" s="155">
        <v>28148</v>
      </c>
      <c r="R401" s="155">
        <v>28216</v>
      </c>
      <c r="S401" s="155">
        <v>29574</v>
      </c>
      <c r="T401" s="155">
        <v>28037</v>
      </c>
      <c r="U401" s="155">
        <v>27803</v>
      </c>
      <c r="V401" s="155">
        <v>28044</v>
      </c>
    </row>
    <row r="402" spans="1:22" ht="12" customHeight="1">
      <c r="A402" s="108" t="s">
        <v>20</v>
      </c>
      <c r="B402" s="155">
        <v>19409</v>
      </c>
      <c r="C402" s="155">
        <v>20213</v>
      </c>
      <c r="D402" s="155">
        <v>20775</v>
      </c>
      <c r="E402" s="155">
        <v>21317</v>
      </c>
      <c r="F402" s="155">
        <v>22786</v>
      </c>
      <c r="G402" s="155">
        <v>23544</v>
      </c>
      <c r="H402" s="155">
        <v>24198</v>
      </c>
      <c r="I402" s="155">
        <v>25360</v>
      </c>
      <c r="J402" s="155">
        <v>25520</v>
      </c>
      <c r="K402" s="155">
        <v>28874</v>
      </c>
      <c r="L402" s="155">
        <v>28968</v>
      </c>
      <c r="M402" s="155">
        <v>29268</v>
      </c>
      <c r="N402" s="155">
        <v>29171</v>
      </c>
      <c r="O402" s="155">
        <v>27982</v>
      </c>
      <c r="P402" s="155">
        <v>28850</v>
      </c>
      <c r="Q402" s="155">
        <v>30196</v>
      </c>
      <c r="R402" s="155">
        <v>29677</v>
      </c>
      <c r="S402" s="155">
        <v>29137</v>
      </c>
      <c r="T402" s="155">
        <v>29606</v>
      </c>
      <c r="U402" s="155">
        <v>28923</v>
      </c>
      <c r="V402" s="155">
        <v>29232</v>
      </c>
    </row>
    <row r="403" spans="1:22" ht="12" customHeight="1">
      <c r="A403" s="108" t="s">
        <v>21</v>
      </c>
      <c r="B403" s="155">
        <v>22722</v>
      </c>
      <c r="C403" s="155">
        <v>23625</v>
      </c>
      <c r="D403" s="155">
        <v>23902</v>
      </c>
      <c r="E403" s="155">
        <v>23299</v>
      </c>
      <c r="F403" s="155">
        <v>23307</v>
      </c>
      <c r="G403" s="155">
        <v>22956</v>
      </c>
      <c r="H403" s="155">
        <v>22834</v>
      </c>
      <c r="I403" s="155">
        <v>23916</v>
      </c>
      <c r="J403" s="155">
        <v>23904</v>
      </c>
      <c r="K403" s="155">
        <v>23297</v>
      </c>
      <c r="L403" s="155">
        <v>24139</v>
      </c>
      <c r="M403" s="155">
        <v>25285</v>
      </c>
      <c r="N403" s="155">
        <v>25019</v>
      </c>
      <c r="O403" s="155">
        <v>26373</v>
      </c>
      <c r="P403" s="155">
        <v>26837</v>
      </c>
      <c r="Q403" s="155">
        <v>26910</v>
      </c>
      <c r="R403" s="155">
        <v>27413</v>
      </c>
      <c r="S403" s="155">
        <v>28287</v>
      </c>
      <c r="T403" s="155">
        <v>28917</v>
      </c>
      <c r="U403" s="155">
        <v>29929</v>
      </c>
      <c r="V403" s="155">
        <v>31038</v>
      </c>
    </row>
    <row r="404" spans="1:22" ht="12" customHeight="1">
      <c r="A404" s="108"/>
      <c r="B404" s="155"/>
      <c r="C404" s="155"/>
      <c r="D404" s="155"/>
      <c r="E404" s="155"/>
      <c r="F404" s="155"/>
      <c r="G404" s="155"/>
      <c r="H404" s="155"/>
      <c r="I404" s="155"/>
      <c r="J404" s="155"/>
      <c r="K404" s="155"/>
      <c r="L404" s="155"/>
      <c r="M404" s="155"/>
      <c r="N404" s="155"/>
      <c r="O404" s="155"/>
      <c r="P404" s="155"/>
      <c r="Q404" s="155"/>
      <c r="R404" s="155"/>
      <c r="S404" s="155"/>
      <c r="T404" s="155"/>
      <c r="U404" s="155"/>
      <c r="V404" s="155"/>
    </row>
    <row r="405" spans="1:22" ht="12" customHeight="1">
      <c r="A405" s="108" t="s">
        <v>22</v>
      </c>
      <c r="B405" s="155">
        <v>20802</v>
      </c>
      <c r="C405" s="155">
        <v>21786</v>
      </c>
      <c r="D405" s="155">
        <v>22349</v>
      </c>
      <c r="E405" s="155">
        <v>21949</v>
      </c>
      <c r="F405" s="155">
        <v>22536</v>
      </c>
      <c r="G405" s="155">
        <v>22891</v>
      </c>
      <c r="H405" s="155">
        <v>23700</v>
      </c>
      <c r="I405" s="155">
        <v>23842</v>
      </c>
      <c r="J405" s="155">
        <v>23896</v>
      </c>
      <c r="K405" s="155">
        <v>24086</v>
      </c>
      <c r="L405" s="155">
        <v>25753</v>
      </c>
      <c r="M405" s="155">
        <v>26673</v>
      </c>
      <c r="N405" s="155">
        <v>25487</v>
      </c>
      <c r="O405" s="155">
        <v>26610</v>
      </c>
      <c r="P405" s="155">
        <v>27281</v>
      </c>
      <c r="Q405" s="155">
        <v>28343</v>
      </c>
      <c r="R405" s="155">
        <v>28963</v>
      </c>
      <c r="S405" s="155">
        <v>29384</v>
      </c>
      <c r="T405" s="155">
        <v>30419</v>
      </c>
      <c r="U405" s="155">
        <v>31615</v>
      </c>
      <c r="V405" s="155">
        <v>30251</v>
      </c>
    </row>
    <row r="406" spans="1:22" ht="12" customHeight="1">
      <c r="A406" s="108" t="s">
        <v>23</v>
      </c>
      <c r="B406" s="155">
        <v>22588</v>
      </c>
      <c r="C406" s="155">
        <v>23160</v>
      </c>
      <c r="D406" s="155">
        <v>23388</v>
      </c>
      <c r="E406" s="155">
        <v>23802</v>
      </c>
      <c r="F406" s="155">
        <v>23725</v>
      </c>
      <c r="G406" s="155">
        <v>24328</v>
      </c>
      <c r="H406" s="155">
        <v>24686</v>
      </c>
      <c r="I406" s="155">
        <v>25658</v>
      </c>
      <c r="J406" s="155">
        <v>26056</v>
      </c>
      <c r="K406" s="155">
        <v>25389</v>
      </c>
      <c r="L406" s="155">
        <v>26625</v>
      </c>
      <c r="M406" s="155">
        <v>26411</v>
      </c>
      <c r="N406" s="155">
        <v>26091</v>
      </c>
      <c r="O406" s="155">
        <v>25654</v>
      </c>
      <c r="P406" s="155">
        <v>27940</v>
      </c>
      <c r="Q406" s="155">
        <v>29257</v>
      </c>
      <c r="R406" s="155">
        <v>29932</v>
      </c>
      <c r="S406" s="155">
        <v>29163</v>
      </c>
      <c r="T406" s="155">
        <v>30596</v>
      </c>
      <c r="U406" s="155">
        <v>31440</v>
      </c>
      <c r="V406" s="155">
        <v>29513</v>
      </c>
    </row>
    <row r="407" spans="1:22" ht="12" customHeight="1">
      <c r="A407" s="108" t="s">
        <v>24</v>
      </c>
      <c r="B407" s="155">
        <v>20180</v>
      </c>
      <c r="C407" s="155">
        <v>20595</v>
      </c>
      <c r="D407" s="155">
        <v>20858</v>
      </c>
      <c r="E407" s="155">
        <v>20664</v>
      </c>
      <c r="F407" s="155">
        <v>21351</v>
      </c>
      <c r="G407" s="155">
        <v>22492</v>
      </c>
      <c r="H407" s="155">
        <v>21721</v>
      </c>
      <c r="I407" s="155">
        <v>22578</v>
      </c>
      <c r="J407" s="155">
        <v>21892</v>
      </c>
      <c r="K407" s="155">
        <v>21687</v>
      </c>
      <c r="L407" s="155">
        <v>22919</v>
      </c>
      <c r="M407" s="155">
        <v>24122</v>
      </c>
      <c r="N407" s="155">
        <v>23885</v>
      </c>
      <c r="O407" s="155">
        <v>24018</v>
      </c>
      <c r="P407" s="155">
        <v>25142</v>
      </c>
      <c r="Q407" s="155">
        <v>25803</v>
      </c>
      <c r="R407" s="155">
        <v>26637</v>
      </c>
      <c r="S407" s="155">
        <v>27556</v>
      </c>
      <c r="T407" s="155">
        <v>28315</v>
      </c>
      <c r="U407" s="155">
        <v>28536</v>
      </c>
      <c r="V407" s="155">
        <v>28794</v>
      </c>
    </row>
    <row r="408" spans="1:22" ht="12" customHeight="1">
      <c r="A408" s="108" t="s">
        <v>25</v>
      </c>
      <c r="B408" s="155">
        <v>22253</v>
      </c>
      <c r="C408" s="155">
        <v>22311</v>
      </c>
      <c r="D408" s="155">
        <v>22627</v>
      </c>
      <c r="E408" s="155">
        <v>22816</v>
      </c>
      <c r="F408" s="155">
        <v>23660</v>
      </c>
      <c r="G408" s="155">
        <v>23598</v>
      </c>
      <c r="H408" s="155">
        <v>23921</v>
      </c>
      <c r="I408" s="155">
        <v>24646</v>
      </c>
      <c r="J408" s="155">
        <v>23329</v>
      </c>
      <c r="K408" s="155">
        <v>23504</v>
      </c>
      <c r="L408" s="155">
        <v>24069</v>
      </c>
      <c r="M408" s="155">
        <v>25137</v>
      </c>
      <c r="N408" s="155">
        <v>24895</v>
      </c>
      <c r="O408" s="155">
        <v>26077</v>
      </c>
      <c r="P408" s="155">
        <v>26519</v>
      </c>
      <c r="Q408" s="155">
        <v>27143</v>
      </c>
      <c r="R408" s="155">
        <v>28116</v>
      </c>
      <c r="S408" s="155">
        <v>29072</v>
      </c>
      <c r="T408" s="155">
        <v>29323</v>
      </c>
      <c r="U408" s="155">
        <v>29954</v>
      </c>
      <c r="V408" s="155">
        <v>28919</v>
      </c>
    </row>
    <row r="409" spans="1:22" ht="12" customHeight="1">
      <c r="A409" s="108" t="s">
        <v>26</v>
      </c>
      <c r="B409" s="155">
        <v>22088</v>
      </c>
      <c r="C409" s="155">
        <v>22463</v>
      </c>
      <c r="D409" s="155">
        <v>23068</v>
      </c>
      <c r="E409" s="155">
        <v>22959</v>
      </c>
      <c r="F409" s="155">
        <v>23356</v>
      </c>
      <c r="G409" s="155">
        <v>23874</v>
      </c>
      <c r="H409" s="155">
        <v>23443</v>
      </c>
      <c r="I409" s="155">
        <v>23665</v>
      </c>
      <c r="J409" s="155">
        <v>25362</v>
      </c>
      <c r="K409" s="155">
        <v>24465</v>
      </c>
      <c r="L409" s="155">
        <v>24478</v>
      </c>
      <c r="M409" s="155">
        <v>25632</v>
      </c>
      <c r="N409" s="155">
        <v>26279</v>
      </c>
      <c r="O409" s="155">
        <v>27046</v>
      </c>
      <c r="P409" s="155">
        <v>28781</v>
      </c>
      <c r="Q409" s="155">
        <v>28339</v>
      </c>
      <c r="R409" s="155">
        <v>29491</v>
      </c>
      <c r="S409" s="155">
        <v>29582</v>
      </c>
      <c r="T409" s="155">
        <v>31447</v>
      </c>
      <c r="U409" s="155">
        <v>31526</v>
      </c>
      <c r="V409" s="155">
        <v>32496</v>
      </c>
    </row>
    <row r="410" spans="1:22" ht="12" customHeight="1">
      <c r="A410" s="108" t="s">
        <v>27</v>
      </c>
      <c r="B410" s="155">
        <v>28320</v>
      </c>
      <c r="C410" s="155">
        <v>29418</v>
      </c>
      <c r="D410" s="155">
        <v>29474</v>
      </c>
      <c r="E410" s="155">
        <v>29674</v>
      </c>
      <c r="F410" s="155">
        <v>30479</v>
      </c>
      <c r="G410" s="155">
        <v>32408</v>
      </c>
      <c r="H410" s="155">
        <v>32921</v>
      </c>
      <c r="I410" s="155">
        <v>34009</v>
      </c>
      <c r="J410" s="155">
        <v>34214</v>
      </c>
      <c r="K410" s="155">
        <v>34715</v>
      </c>
      <c r="L410" s="155">
        <v>37817</v>
      </c>
      <c r="M410" s="155">
        <v>37199</v>
      </c>
      <c r="N410" s="155">
        <v>38417</v>
      </c>
      <c r="O410" s="155">
        <v>39847</v>
      </c>
      <c r="P410" s="155">
        <v>41844</v>
      </c>
      <c r="Q410" s="155">
        <v>44109</v>
      </c>
      <c r="R410" s="155">
        <v>45019</v>
      </c>
      <c r="S410" s="155">
        <v>44799</v>
      </c>
      <c r="T410" s="155">
        <v>45705</v>
      </c>
      <c r="U410" s="155">
        <v>47284</v>
      </c>
      <c r="V410" s="155">
        <v>44911</v>
      </c>
    </row>
    <row r="411" spans="1:22" ht="12" customHeight="1">
      <c r="A411" s="108" t="s">
        <v>28</v>
      </c>
      <c r="B411" s="155">
        <v>25793</v>
      </c>
      <c r="C411" s="155">
        <v>26239</v>
      </c>
      <c r="D411" s="155">
        <v>26605</v>
      </c>
      <c r="E411" s="155">
        <v>27458</v>
      </c>
      <c r="F411" s="155">
        <v>27949</v>
      </c>
      <c r="G411" s="155">
        <v>28826</v>
      </c>
      <c r="H411" s="155">
        <v>29791</v>
      </c>
      <c r="I411" s="155">
        <v>30226</v>
      </c>
      <c r="J411" s="155">
        <v>30351</v>
      </c>
      <c r="K411" s="155">
        <v>30531</v>
      </c>
      <c r="L411" s="155">
        <v>31559</v>
      </c>
      <c r="M411" s="155">
        <v>31619</v>
      </c>
      <c r="N411" s="155">
        <v>30938</v>
      </c>
      <c r="O411" s="155">
        <v>32371</v>
      </c>
      <c r="P411" s="155">
        <v>33763</v>
      </c>
      <c r="Q411" s="155">
        <v>35156</v>
      </c>
      <c r="R411" s="155">
        <v>36023</v>
      </c>
      <c r="S411" s="155">
        <v>36982</v>
      </c>
      <c r="T411" s="155">
        <v>38401</v>
      </c>
      <c r="U411" s="155">
        <v>38613</v>
      </c>
      <c r="V411" s="155">
        <v>38051</v>
      </c>
    </row>
    <row r="412" spans="1:22" ht="12" customHeight="1">
      <c r="A412" s="108" t="s">
        <v>29</v>
      </c>
      <c r="B412" s="155">
        <v>23710</v>
      </c>
      <c r="C412" s="155">
        <v>24152</v>
      </c>
      <c r="D412" s="155">
        <v>24571</v>
      </c>
      <c r="E412" s="155">
        <v>25081</v>
      </c>
      <c r="F412" s="155">
        <v>26397</v>
      </c>
      <c r="G412" s="155">
        <v>27657</v>
      </c>
      <c r="H412" s="155">
        <v>28246</v>
      </c>
      <c r="I412" s="155">
        <v>29001</v>
      </c>
      <c r="J412" s="155">
        <v>30092</v>
      </c>
      <c r="K412" s="155">
        <v>28182</v>
      </c>
      <c r="L412" s="155">
        <v>29485</v>
      </c>
      <c r="M412" s="155">
        <v>30488</v>
      </c>
      <c r="N412" s="155">
        <v>30405</v>
      </c>
      <c r="O412" s="155">
        <v>31398</v>
      </c>
      <c r="P412" s="155">
        <v>32493</v>
      </c>
      <c r="Q412" s="155">
        <v>33694</v>
      </c>
      <c r="R412" s="155">
        <v>33967</v>
      </c>
      <c r="S412" s="155">
        <v>34579</v>
      </c>
      <c r="T412" s="155">
        <v>35324</v>
      </c>
      <c r="U412" s="155">
        <v>36467</v>
      </c>
      <c r="V412" s="155">
        <v>36065</v>
      </c>
    </row>
    <row r="413" spans="1:22" ht="12" customHeight="1">
      <c r="A413" s="108" t="s">
        <v>30</v>
      </c>
      <c r="B413" s="155">
        <v>20611</v>
      </c>
      <c r="C413" s="155">
        <v>21193</v>
      </c>
      <c r="D413" s="155">
        <v>21751</v>
      </c>
      <c r="E413" s="155">
        <v>22622</v>
      </c>
      <c r="F413" s="155">
        <v>23083</v>
      </c>
      <c r="G413" s="155">
        <v>23695</v>
      </c>
      <c r="H413" s="155">
        <v>24137</v>
      </c>
      <c r="I413" s="155">
        <v>24116</v>
      </c>
      <c r="J413" s="155">
        <v>24372</v>
      </c>
      <c r="K413" s="155">
        <v>23955</v>
      </c>
      <c r="L413" s="155">
        <v>24115</v>
      </c>
      <c r="M413" s="155">
        <v>24617</v>
      </c>
      <c r="N413" s="155">
        <v>23638</v>
      </c>
      <c r="O413" s="155">
        <v>24317</v>
      </c>
      <c r="P413" s="155">
        <v>25803</v>
      </c>
      <c r="Q413" s="155">
        <v>26226</v>
      </c>
      <c r="R413" s="155">
        <v>26462</v>
      </c>
      <c r="S413" s="155">
        <v>27103</v>
      </c>
      <c r="T413" s="155">
        <v>27862</v>
      </c>
      <c r="U413" s="155">
        <v>28194</v>
      </c>
      <c r="V413" s="155">
        <v>29366</v>
      </c>
    </row>
    <row r="414" spans="1:22" ht="12" customHeight="1">
      <c r="A414" s="108" t="s">
        <v>31</v>
      </c>
      <c r="B414" s="155">
        <v>23531</v>
      </c>
      <c r="C414" s="155">
        <v>23719</v>
      </c>
      <c r="D414" s="155">
        <v>24066</v>
      </c>
      <c r="E414" s="155">
        <v>23860</v>
      </c>
      <c r="F414" s="155">
        <v>24140</v>
      </c>
      <c r="G414" s="155">
        <v>24425</v>
      </c>
      <c r="H414" s="155">
        <v>25065</v>
      </c>
      <c r="I414" s="155">
        <v>25699</v>
      </c>
      <c r="J414" s="155">
        <v>26640</v>
      </c>
      <c r="K414" s="155">
        <v>25218</v>
      </c>
      <c r="L414" s="155">
        <v>27839</v>
      </c>
      <c r="M414" s="155">
        <v>29138</v>
      </c>
      <c r="N414" s="155">
        <v>28266</v>
      </c>
      <c r="O414" s="155">
        <v>27632</v>
      </c>
      <c r="P414" s="155">
        <v>29153</v>
      </c>
      <c r="Q414" s="155">
        <v>30695</v>
      </c>
      <c r="R414" s="155">
        <v>31874</v>
      </c>
      <c r="S414" s="155">
        <v>32729</v>
      </c>
      <c r="T414" s="155">
        <v>33106</v>
      </c>
      <c r="U414" s="155">
        <v>33790</v>
      </c>
      <c r="V414" s="155">
        <v>35308</v>
      </c>
    </row>
    <row r="415" spans="1:22" ht="12" customHeight="1">
      <c r="A415" s="108" t="s">
        <v>32</v>
      </c>
      <c r="B415" s="155">
        <v>20413</v>
      </c>
      <c r="C415" s="155">
        <v>21294</v>
      </c>
      <c r="D415" s="155">
        <v>21851</v>
      </c>
      <c r="E415" s="155">
        <v>21993</v>
      </c>
      <c r="F415" s="155">
        <v>22583</v>
      </c>
      <c r="G415" s="155">
        <v>23104</v>
      </c>
      <c r="H415" s="155">
        <v>23282</v>
      </c>
      <c r="I415" s="155">
        <v>24945</v>
      </c>
      <c r="J415" s="155">
        <v>24503</v>
      </c>
      <c r="K415" s="155">
        <v>24276</v>
      </c>
      <c r="L415" s="155">
        <v>25324</v>
      </c>
      <c r="M415" s="155">
        <v>26726</v>
      </c>
      <c r="N415" s="155">
        <v>26438</v>
      </c>
      <c r="O415" s="155">
        <v>27180</v>
      </c>
      <c r="P415" s="155">
        <v>27720</v>
      </c>
      <c r="Q415" s="155">
        <v>28002</v>
      </c>
      <c r="R415" s="155">
        <v>28821</v>
      </c>
      <c r="S415" s="155">
        <v>29921</v>
      </c>
      <c r="T415" s="155">
        <v>30708</v>
      </c>
      <c r="U415" s="155">
        <v>31074</v>
      </c>
      <c r="V415" s="155">
        <v>31413</v>
      </c>
    </row>
    <row r="416" spans="1:22" ht="12" customHeight="1">
      <c r="A416" s="108" t="s">
        <v>33</v>
      </c>
      <c r="B416" s="155">
        <v>21877</v>
      </c>
      <c r="C416" s="155">
        <v>22100</v>
      </c>
      <c r="D416" s="155">
        <v>22571</v>
      </c>
      <c r="E416" s="155">
        <v>22387</v>
      </c>
      <c r="F416" s="155">
        <v>23298</v>
      </c>
      <c r="G416" s="155">
        <v>23461</v>
      </c>
      <c r="H416" s="155">
        <v>23231</v>
      </c>
      <c r="I416" s="155">
        <v>25358</v>
      </c>
      <c r="J416" s="155">
        <v>24653</v>
      </c>
      <c r="K416" s="155">
        <v>24420</v>
      </c>
      <c r="L416" s="155">
        <v>25113</v>
      </c>
      <c r="M416" s="155">
        <v>26830</v>
      </c>
      <c r="N416" s="155">
        <v>26606</v>
      </c>
      <c r="O416" s="155">
        <v>27501</v>
      </c>
      <c r="P416" s="155">
        <v>27587</v>
      </c>
      <c r="Q416" s="155">
        <v>28650</v>
      </c>
      <c r="R416" s="155">
        <v>29007</v>
      </c>
      <c r="S416" s="155">
        <v>28950</v>
      </c>
      <c r="T416" s="155">
        <v>28420</v>
      </c>
      <c r="U416" s="155">
        <v>29047</v>
      </c>
      <c r="V416" s="155">
        <v>29778</v>
      </c>
    </row>
    <row r="417" spans="1:22" ht="12" customHeight="1">
      <c r="A417" s="108" t="s">
        <v>34</v>
      </c>
      <c r="B417" s="155">
        <v>28866</v>
      </c>
      <c r="C417" s="155">
        <v>29533</v>
      </c>
      <c r="D417" s="155">
        <v>29428</v>
      </c>
      <c r="E417" s="155">
        <v>29495</v>
      </c>
      <c r="F417" s="155">
        <v>30254</v>
      </c>
      <c r="G417" s="155">
        <v>31924</v>
      </c>
      <c r="H417" s="155">
        <v>32604</v>
      </c>
      <c r="I417" s="155">
        <v>33523</v>
      </c>
      <c r="J417" s="155">
        <v>34371</v>
      </c>
      <c r="K417" s="155">
        <v>33539</v>
      </c>
      <c r="L417" s="155">
        <v>35746</v>
      </c>
      <c r="M417" s="155">
        <v>37145</v>
      </c>
      <c r="N417" s="155">
        <v>38130</v>
      </c>
      <c r="O417" s="155">
        <v>40478</v>
      </c>
      <c r="P417" s="155">
        <v>41244</v>
      </c>
      <c r="Q417" s="155">
        <v>43913</v>
      </c>
      <c r="R417" s="155">
        <v>44513</v>
      </c>
      <c r="S417" s="155">
        <v>45740</v>
      </c>
      <c r="T417" s="155">
        <v>48009</v>
      </c>
      <c r="U417" s="155">
        <v>48937</v>
      </c>
      <c r="V417" s="155">
        <v>45714</v>
      </c>
    </row>
    <row r="418" spans="1:22" ht="12" customHeight="1">
      <c r="A418" s="108" t="s">
        <v>35</v>
      </c>
      <c r="B418" s="155">
        <v>25373</v>
      </c>
      <c r="C418" s="155">
        <v>26417</v>
      </c>
      <c r="D418" s="155">
        <v>26401</v>
      </c>
      <c r="E418" s="155">
        <v>26675</v>
      </c>
      <c r="F418" s="155">
        <v>27940</v>
      </c>
      <c r="G418" s="155">
        <v>29375</v>
      </c>
      <c r="H418" s="155">
        <v>29799</v>
      </c>
      <c r="I418" s="155">
        <v>30911</v>
      </c>
      <c r="J418" s="155">
        <v>31689</v>
      </c>
      <c r="K418" s="155">
        <v>32390</v>
      </c>
      <c r="L418" s="155">
        <v>32359</v>
      </c>
      <c r="M418" s="155">
        <v>32177</v>
      </c>
      <c r="N418" s="155">
        <v>33781</v>
      </c>
      <c r="O418" s="155">
        <v>35678</v>
      </c>
      <c r="P418" s="155">
        <v>37036</v>
      </c>
      <c r="Q418" s="155">
        <v>40587</v>
      </c>
      <c r="R418" s="155">
        <v>41325</v>
      </c>
      <c r="S418" s="155">
        <v>41909</v>
      </c>
      <c r="T418" s="155">
        <v>40985</v>
      </c>
      <c r="U418" s="155">
        <v>42666</v>
      </c>
      <c r="V418" s="155">
        <v>42845</v>
      </c>
    </row>
    <row r="419" spans="1:22" ht="12" customHeight="1">
      <c r="A419" s="72" t="s">
        <v>5</v>
      </c>
      <c r="B419" s="128">
        <v>23891</v>
      </c>
      <c r="C419" s="128">
        <v>24454</v>
      </c>
      <c r="D419" s="128">
        <v>24786</v>
      </c>
      <c r="E419" s="128">
        <v>24967</v>
      </c>
      <c r="F419" s="128">
        <v>25713</v>
      </c>
      <c r="G419" s="128">
        <v>26589</v>
      </c>
      <c r="H419" s="128">
        <v>26950</v>
      </c>
      <c r="I419" s="128">
        <v>27843</v>
      </c>
      <c r="J419" s="128">
        <v>28212</v>
      </c>
      <c r="K419" s="128">
        <v>27809</v>
      </c>
      <c r="L419" s="128">
        <v>29138</v>
      </c>
      <c r="M419" s="128">
        <v>29997</v>
      </c>
      <c r="N419" s="128">
        <v>30052</v>
      </c>
      <c r="O419" s="128">
        <v>31008</v>
      </c>
      <c r="P419" s="128">
        <v>32220</v>
      </c>
      <c r="Q419" s="128">
        <v>33578</v>
      </c>
      <c r="R419" s="128">
        <v>34329</v>
      </c>
      <c r="S419" s="128">
        <v>34969</v>
      </c>
      <c r="T419" s="128">
        <v>35815</v>
      </c>
      <c r="U419" s="128">
        <v>36599</v>
      </c>
      <c r="V419" s="128">
        <v>35905</v>
      </c>
    </row>
    <row r="420" spans="1:22" ht="12" customHeight="1">
      <c r="A420" s="110" t="s">
        <v>3</v>
      </c>
      <c r="B420" s="155">
        <v>23864</v>
      </c>
      <c r="C420" s="155">
        <v>24352</v>
      </c>
      <c r="D420" s="155">
        <v>24601</v>
      </c>
      <c r="E420" s="155">
        <v>24721</v>
      </c>
      <c r="F420" s="155">
        <v>26121</v>
      </c>
      <c r="G420" s="155">
        <v>26380</v>
      </c>
      <c r="H420" s="155">
        <v>26520</v>
      </c>
      <c r="I420" s="155">
        <v>27868</v>
      </c>
      <c r="J420" s="155">
        <v>29247</v>
      </c>
      <c r="K420" s="155">
        <v>28661</v>
      </c>
      <c r="L420" s="155">
        <v>29647</v>
      </c>
      <c r="M420" s="155">
        <v>31065</v>
      </c>
      <c r="N420" s="155">
        <v>31035</v>
      </c>
      <c r="O420" s="155">
        <v>32056</v>
      </c>
      <c r="P420" s="155">
        <v>33090</v>
      </c>
      <c r="Q420" s="155">
        <v>33760</v>
      </c>
      <c r="R420" s="155">
        <v>34276</v>
      </c>
      <c r="S420" s="155">
        <v>35700</v>
      </c>
      <c r="T420" s="155">
        <v>36337</v>
      </c>
      <c r="U420" s="155">
        <v>36683</v>
      </c>
      <c r="V420" s="155">
        <v>35825</v>
      </c>
    </row>
    <row r="421" spans="1:22" ht="12" customHeight="1">
      <c r="A421" s="110" t="s">
        <v>4</v>
      </c>
      <c r="B421" s="155">
        <v>23894</v>
      </c>
      <c r="C421" s="155">
        <v>24465</v>
      </c>
      <c r="D421" s="155">
        <v>24807</v>
      </c>
      <c r="E421" s="155">
        <v>24994</v>
      </c>
      <c r="F421" s="155">
        <v>25671</v>
      </c>
      <c r="G421" s="155">
        <v>26610</v>
      </c>
      <c r="H421" s="155">
        <v>26993</v>
      </c>
      <c r="I421" s="155">
        <v>27840</v>
      </c>
      <c r="J421" s="155">
        <v>28109</v>
      </c>
      <c r="K421" s="155">
        <v>27723</v>
      </c>
      <c r="L421" s="155">
        <v>29085</v>
      </c>
      <c r="M421" s="155">
        <v>29881</v>
      </c>
      <c r="N421" s="155">
        <v>29951</v>
      </c>
      <c r="O421" s="155">
        <v>30913</v>
      </c>
      <c r="P421" s="155">
        <v>32140</v>
      </c>
      <c r="Q421" s="155">
        <v>33562</v>
      </c>
      <c r="R421" s="155">
        <v>34334</v>
      </c>
      <c r="S421" s="155">
        <v>34902</v>
      </c>
      <c r="T421" s="155">
        <v>35768</v>
      </c>
      <c r="U421" s="155">
        <v>36592</v>
      </c>
      <c r="V421" s="155">
        <v>35912</v>
      </c>
    </row>
    <row r="422" spans="1:22" ht="12" customHeight="1">
      <c r="A422" s="14"/>
      <c r="B422" s="156"/>
      <c r="C422" s="156"/>
      <c r="D422" s="156"/>
      <c r="E422" s="156"/>
      <c r="F422" s="156"/>
      <c r="G422" s="156"/>
      <c r="H422" s="156"/>
      <c r="I422" s="124"/>
      <c r="J422" s="124"/>
      <c r="K422" s="124"/>
      <c r="L422" s="124"/>
      <c r="M422" s="124"/>
    </row>
    <row r="423" spans="1:22" s="142" customFormat="1" ht="12" customHeight="1">
      <c r="A423" s="141"/>
      <c r="B423" s="184" t="s">
        <v>6</v>
      </c>
      <c r="C423" s="184"/>
      <c r="D423" s="184"/>
      <c r="E423" s="184"/>
      <c r="F423" s="184"/>
      <c r="G423" s="184"/>
      <c r="H423" s="184"/>
      <c r="I423" s="184"/>
      <c r="J423" s="184"/>
      <c r="K423" s="184"/>
      <c r="L423" s="184"/>
      <c r="M423" s="184"/>
      <c r="N423" s="184"/>
      <c r="O423" s="184"/>
      <c r="P423" s="184"/>
      <c r="Q423" s="184"/>
      <c r="R423" s="184"/>
      <c r="S423" s="184"/>
      <c r="T423" s="184"/>
      <c r="U423" s="184"/>
      <c r="V423" s="184"/>
    </row>
    <row r="424" spans="1:22" ht="12" customHeight="1">
      <c r="A424" s="108" t="s">
        <v>18</v>
      </c>
      <c r="B424" s="132" t="s">
        <v>50</v>
      </c>
      <c r="C424" s="132">
        <f t="shared" ref="C424:F424" si="547">ROUND(C400/B400*100-100,1)</f>
        <v>2</v>
      </c>
      <c r="D424" s="132">
        <f t="shared" si="547"/>
        <v>0.5</v>
      </c>
      <c r="E424" s="132">
        <f t="shared" si="547"/>
        <v>0.5</v>
      </c>
      <c r="F424" s="132">
        <f t="shared" si="547"/>
        <v>7.2</v>
      </c>
      <c r="G424" s="132">
        <f>G400/F400*100-100</f>
        <v>3.8159333151134263</v>
      </c>
      <c r="H424" s="132">
        <f t="shared" ref="H424:V439" si="548">H400/G400*100-100</f>
        <v>0.60877291125078159</v>
      </c>
      <c r="I424" s="132">
        <f t="shared" si="548"/>
        <v>6.1620985150781564</v>
      </c>
      <c r="J424" s="132">
        <f t="shared" si="548"/>
        <v>4.8000492944728705</v>
      </c>
      <c r="K424" s="132">
        <f t="shared" si="548"/>
        <v>-7.7316556914393146</v>
      </c>
      <c r="L424" s="132">
        <f t="shared" si="548"/>
        <v>4.4797043267698911</v>
      </c>
      <c r="M424" s="132">
        <f t="shared" si="548"/>
        <v>8.1361307636008746</v>
      </c>
      <c r="N424" s="132">
        <f t="shared" si="548"/>
        <v>-1.5510434292160085</v>
      </c>
      <c r="O424" s="132">
        <f t="shared" si="548"/>
        <v>3.5691778859925591</v>
      </c>
      <c r="P424" s="132">
        <f t="shared" si="548"/>
        <v>4.4612235866799494</v>
      </c>
      <c r="Q424" s="132">
        <f t="shared" si="548"/>
        <v>3.1269030157007052</v>
      </c>
      <c r="R424" s="132">
        <f t="shared" si="548"/>
        <v>2.2079589216944697</v>
      </c>
      <c r="S424" s="132">
        <f t="shared" si="548"/>
        <v>3.3936196935443235</v>
      </c>
      <c r="T424" s="132">
        <f t="shared" si="548"/>
        <v>3.8677388790359828</v>
      </c>
      <c r="U424" s="132">
        <f t="shared" si="548"/>
        <v>1.0619137838280324</v>
      </c>
      <c r="V424" s="132">
        <f t="shared" si="548"/>
        <v>-3.9738931191704978</v>
      </c>
    </row>
    <row r="425" spans="1:22" ht="12" customHeight="1">
      <c r="A425" s="108" t="s">
        <v>19</v>
      </c>
      <c r="B425" s="132" t="s">
        <v>50</v>
      </c>
      <c r="C425" s="132">
        <f t="shared" ref="C425:F425" si="549">ROUND(C401/B401*100-100,1)</f>
        <v>-1.1000000000000001</v>
      </c>
      <c r="D425" s="132">
        <f t="shared" si="549"/>
        <v>0.3</v>
      </c>
      <c r="E425" s="132">
        <f t="shared" si="549"/>
        <v>0.4</v>
      </c>
      <c r="F425" s="132">
        <f t="shared" si="549"/>
        <v>3.4</v>
      </c>
      <c r="G425" s="132">
        <f t="shared" ref="G425:S445" si="550">G401/F401*100-100</f>
        <v>-6.259939918713556</v>
      </c>
      <c r="H425" s="132">
        <f t="shared" si="550"/>
        <v>8.9542391253118581E-2</v>
      </c>
      <c r="I425" s="132">
        <f t="shared" si="550"/>
        <v>2.0199642150861621</v>
      </c>
      <c r="J425" s="132">
        <f t="shared" si="550"/>
        <v>9.0737065583606409</v>
      </c>
      <c r="K425" s="132">
        <f t="shared" si="550"/>
        <v>8.708162315406426</v>
      </c>
      <c r="L425" s="132">
        <f t="shared" si="550"/>
        <v>3.8106729983262682</v>
      </c>
      <c r="M425" s="132">
        <f t="shared" si="550"/>
        <v>-7.4990626171739905E-2</v>
      </c>
      <c r="N425" s="132">
        <f t="shared" si="550"/>
        <v>4.5440900562851709</v>
      </c>
      <c r="O425" s="132">
        <f t="shared" si="550"/>
        <v>-0.97627507986072715</v>
      </c>
      <c r="P425" s="132">
        <f t="shared" si="550"/>
        <v>-0.30084453949037027</v>
      </c>
      <c r="Q425" s="132">
        <f t="shared" si="550"/>
        <v>2.3340362102813828</v>
      </c>
      <c r="R425" s="132">
        <f t="shared" si="550"/>
        <v>0.24158021884326786</v>
      </c>
      <c r="S425" s="132">
        <f t="shared" si="550"/>
        <v>4.812872129288337</v>
      </c>
      <c r="T425" s="132">
        <f t="shared" si="548"/>
        <v>-5.1971326164874512</v>
      </c>
      <c r="U425" s="132">
        <f t="shared" si="548"/>
        <v>-0.83461140635589004</v>
      </c>
      <c r="V425" s="132">
        <f t="shared" si="548"/>
        <v>0.8668129338560675</v>
      </c>
    </row>
    <row r="426" spans="1:22" ht="12" customHeight="1">
      <c r="A426" s="108" t="s">
        <v>20</v>
      </c>
      <c r="B426" s="132" t="s">
        <v>50</v>
      </c>
      <c r="C426" s="132">
        <f t="shared" ref="C426:F426" si="551">ROUND(C402/B402*100-100,1)</f>
        <v>4.0999999999999996</v>
      </c>
      <c r="D426" s="132">
        <f t="shared" si="551"/>
        <v>2.8</v>
      </c>
      <c r="E426" s="132">
        <f t="shared" si="551"/>
        <v>2.6</v>
      </c>
      <c r="F426" s="132">
        <f t="shared" si="551"/>
        <v>6.9</v>
      </c>
      <c r="G426" s="132">
        <f t="shared" si="550"/>
        <v>3.3266040551215781</v>
      </c>
      <c r="H426" s="132">
        <f t="shared" si="550"/>
        <v>2.7777777777777715</v>
      </c>
      <c r="I426" s="132">
        <f t="shared" si="550"/>
        <v>4.8020497561781923</v>
      </c>
      <c r="J426" s="132">
        <f t="shared" si="550"/>
        <v>0.63091482649841168</v>
      </c>
      <c r="K426" s="132">
        <f t="shared" si="550"/>
        <v>13.142633228840126</v>
      </c>
      <c r="L426" s="132">
        <f t="shared" si="550"/>
        <v>0.32555240008311159</v>
      </c>
      <c r="M426" s="132">
        <f t="shared" si="550"/>
        <v>1.0356255178127611</v>
      </c>
      <c r="N426" s="132">
        <f t="shared" si="550"/>
        <v>-0.33141998086647106</v>
      </c>
      <c r="O426" s="132">
        <f t="shared" si="550"/>
        <v>-4.0759658565013126</v>
      </c>
      <c r="P426" s="132">
        <f t="shared" si="550"/>
        <v>3.1019941390894274</v>
      </c>
      <c r="Q426" s="132">
        <f t="shared" si="550"/>
        <v>4.6655112651646391</v>
      </c>
      <c r="R426" s="132">
        <f t="shared" si="550"/>
        <v>-1.7187706981057147</v>
      </c>
      <c r="S426" s="132">
        <f t="shared" si="550"/>
        <v>-1.8195909290022598</v>
      </c>
      <c r="T426" s="132">
        <f t="shared" si="548"/>
        <v>1.6096372310121012</v>
      </c>
      <c r="U426" s="132">
        <f t="shared" si="548"/>
        <v>-2.3069648044315301</v>
      </c>
      <c r="V426" s="132">
        <f t="shared" si="548"/>
        <v>1.0683539051965454</v>
      </c>
    </row>
    <row r="427" spans="1:22" ht="12" customHeight="1">
      <c r="A427" s="108" t="s">
        <v>21</v>
      </c>
      <c r="B427" s="132" t="s">
        <v>50</v>
      </c>
      <c r="C427" s="132">
        <f t="shared" ref="C427:F427" si="552">ROUND(C403/B403*100-100,1)</f>
        <v>4</v>
      </c>
      <c r="D427" s="132">
        <f t="shared" si="552"/>
        <v>1.2</v>
      </c>
      <c r="E427" s="132">
        <f t="shared" si="552"/>
        <v>-2.5</v>
      </c>
      <c r="F427" s="132">
        <f t="shared" si="552"/>
        <v>0</v>
      </c>
      <c r="G427" s="132">
        <f t="shared" si="550"/>
        <v>-1.5059853262968232</v>
      </c>
      <c r="H427" s="132">
        <f t="shared" si="550"/>
        <v>-0.53145147238194568</v>
      </c>
      <c r="I427" s="132">
        <f t="shared" si="550"/>
        <v>4.7385477796268844</v>
      </c>
      <c r="J427" s="132">
        <f t="shared" si="550"/>
        <v>-5.0175614651280398E-2</v>
      </c>
      <c r="K427" s="132">
        <f t="shared" si="550"/>
        <v>-2.5393239625167325</v>
      </c>
      <c r="L427" s="132">
        <f t="shared" si="550"/>
        <v>3.6141992531227203</v>
      </c>
      <c r="M427" s="132">
        <f t="shared" si="550"/>
        <v>4.7475040391068433</v>
      </c>
      <c r="N427" s="132">
        <f t="shared" si="550"/>
        <v>-1.0520071188451681</v>
      </c>
      <c r="O427" s="132">
        <f t="shared" si="550"/>
        <v>5.4118869659059072</v>
      </c>
      <c r="P427" s="132">
        <f t="shared" si="550"/>
        <v>1.7593751184924002</v>
      </c>
      <c r="Q427" s="132">
        <f t="shared" si="550"/>
        <v>0.27201252002831211</v>
      </c>
      <c r="R427" s="132">
        <f t="shared" si="550"/>
        <v>1.8691936083240535</v>
      </c>
      <c r="S427" s="132">
        <f t="shared" si="550"/>
        <v>3.188268339838757</v>
      </c>
      <c r="T427" s="132">
        <f t="shared" si="548"/>
        <v>2.2271714922049028</v>
      </c>
      <c r="U427" s="132">
        <f t="shared" si="548"/>
        <v>3.4996714735276839</v>
      </c>
      <c r="V427" s="132">
        <f t="shared" si="548"/>
        <v>3.7054361990043247</v>
      </c>
    </row>
    <row r="428" spans="1:22" ht="12" customHeight="1">
      <c r="A428" s="108"/>
      <c r="B428" s="132"/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132"/>
      <c r="O428" s="132"/>
      <c r="P428" s="132"/>
      <c r="Q428" s="132"/>
      <c r="R428" s="132"/>
      <c r="S428" s="132"/>
      <c r="T428" s="132"/>
      <c r="U428" s="132"/>
      <c r="V428" s="132"/>
    </row>
    <row r="429" spans="1:22" ht="12" customHeight="1">
      <c r="A429" s="108" t="s">
        <v>22</v>
      </c>
      <c r="B429" s="132" t="s">
        <v>50</v>
      </c>
      <c r="C429" s="132">
        <f t="shared" ref="C429:F429" si="553">ROUND(C405/B405*100-100,1)</f>
        <v>4.7</v>
      </c>
      <c r="D429" s="132">
        <f t="shared" si="553"/>
        <v>2.6</v>
      </c>
      <c r="E429" s="132">
        <f t="shared" si="553"/>
        <v>-1.8</v>
      </c>
      <c r="F429" s="132">
        <f t="shared" si="553"/>
        <v>2.7</v>
      </c>
      <c r="G429" s="132">
        <f t="shared" si="550"/>
        <v>1.5752573659922007</v>
      </c>
      <c r="H429" s="132">
        <f t="shared" si="550"/>
        <v>3.5341400550434656</v>
      </c>
      <c r="I429" s="132">
        <f t="shared" si="550"/>
        <v>0.59915611814345482</v>
      </c>
      <c r="J429" s="132">
        <f t="shared" si="550"/>
        <v>0.22649106618573001</v>
      </c>
      <c r="K429" s="132">
        <f t="shared" si="550"/>
        <v>0.79511215266153101</v>
      </c>
      <c r="L429" s="132">
        <f t="shared" si="550"/>
        <v>6.9210329652080134</v>
      </c>
      <c r="M429" s="132">
        <f t="shared" si="550"/>
        <v>3.5723993321166319</v>
      </c>
      <c r="N429" s="132">
        <f t="shared" si="550"/>
        <v>-4.4464439695572366</v>
      </c>
      <c r="O429" s="132">
        <f t="shared" si="550"/>
        <v>4.4061678502766028</v>
      </c>
      <c r="P429" s="132">
        <f t="shared" si="550"/>
        <v>2.521608417888018</v>
      </c>
      <c r="Q429" s="132">
        <f t="shared" si="550"/>
        <v>3.8928191781826342</v>
      </c>
      <c r="R429" s="132">
        <f t="shared" si="550"/>
        <v>2.1874889743499324</v>
      </c>
      <c r="S429" s="132">
        <f t="shared" si="550"/>
        <v>1.4535787038635561</v>
      </c>
      <c r="T429" s="132">
        <f t="shared" si="548"/>
        <v>3.5223250748706647</v>
      </c>
      <c r="U429" s="132">
        <f t="shared" si="548"/>
        <v>3.9317531805779282</v>
      </c>
      <c r="V429" s="132">
        <f t="shared" si="548"/>
        <v>-4.3144077178554454</v>
      </c>
    </row>
    <row r="430" spans="1:22" ht="12" customHeight="1">
      <c r="A430" s="108" t="s">
        <v>23</v>
      </c>
      <c r="B430" s="132" t="s">
        <v>50</v>
      </c>
      <c r="C430" s="132">
        <f t="shared" ref="C430:F430" si="554">ROUND(C406/B406*100-100,1)</f>
        <v>2.5</v>
      </c>
      <c r="D430" s="132">
        <f t="shared" si="554"/>
        <v>1</v>
      </c>
      <c r="E430" s="132">
        <f t="shared" si="554"/>
        <v>1.8</v>
      </c>
      <c r="F430" s="132">
        <f t="shared" si="554"/>
        <v>-0.3</v>
      </c>
      <c r="G430" s="132">
        <f t="shared" si="550"/>
        <v>2.5416227608008342</v>
      </c>
      <c r="H430" s="132">
        <f t="shared" si="550"/>
        <v>1.4715554094048002</v>
      </c>
      <c r="I430" s="132">
        <f t="shared" si="550"/>
        <v>3.9374544276108026</v>
      </c>
      <c r="J430" s="132">
        <f t="shared" si="550"/>
        <v>1.5511731233923172</v>
      </c>
      <c r="K430" s="132">
        <f t="shared" si="550"/>
        <v>-2.5598710469757435</v>
      </c>
      <c r="L430" s="132">
        <f t="shared" si="550"/>
        <v>4.8682500295403486</v>
      </c>
      <c r="M430" s="132">
        <f t="shared" si="550"/>
        <v>-0.80375586854459868</v>
      </c>
      <c r="N430" s="132">
        <f t="shared" si="550"/>
        <v>-1.2116163719662296</v>
      </c>
      <c r="O430" s="132">
        <f t="shared" si="550"/>
        <v>-1.6749070560729677</v>
      </c>
      <c r="P430" s="132">
        <f t="shared" si="550"/>
        <v>8.9108910891089153</v>
      </c>
      <c r="Q430" s="132">
        <f t="shared" si="550"/>
        <v>4.7136721546170435</v>
      </c>
      <c r="R430" s="132">
        <f t="shared" si="550"/>
        <v>2.3071401715828728</v>
      </c>
      <c r="S430" s="132">
        <f t="shared" si="550"/>
        <v>-2.5691567553120365</v>
      </c>
      <c r="T430" s="132">
        <f t="shared" si="548"/>
        <v>4.9137605870452177</v>
      </c>
      <c r="U430" s="132">
        <f t="shared" si="548"/>
        <v>2.7585305268662523</v>
      </c>
      <c r="V430" s="132">
        <f t="shared" si="548"/>
        <v>-6.1291348600508826</v>
      </c>
    </row>
    <row r="431" spans="1:22" ht="12" customHeight="1">
      <c r="A431" s="108" t="s">
        <v>24</v>
      </c>
      <c r="B431" s="132" t="s">
        <v>50</v>
      </c>
      <c r="C431" s="132">
        <f t="shared" ref="C431:F431" si="555">ROUND(C407/B407*100-100,1)</f>
        <v>2.1</v>
      </c>
      <c r="D431" s="132">
        <f t="shared" si="555"/>
        <v>1.3</v>
      </c>
      <c r="E431" s="132">
        <f t="shared" si="555"/>
        <v>-0.9</v>
      </c>
      <c r="F431" s="132">
        <f t="shared" si="555"/>
        <v>3.3</v>
      </c>
      <c r="G431" s="132">
        <f t="shared" si="550"/>
        <v>5.3440119900707259</v>
      </c>
      <c r="H431" s="132">
        <f t="shared" si="550"/>
        <v>-3.4278854703894694</v>
      </c>
      <c r="I431" s="132">
        <f t="shared" si="550"/>
        <v>3.9454905391096133</v>
      </c>
      <c r="J431" s="132">
        <f t="shared" si="550"/>
        <v>-3.0383559216936789</v>
      </c>
      <c r="K431" s="132">
        <f t="shared" si="550"/>
        <v>-0.93641512881418976</v>
      </c>
      <c r="L431" s="132">
        <f t="shared" si="550"/>
        <v>5.6808226126250787</v>
      </c>
      <c r="M431" s="132">
        <f t="shared" si="550"/>
        <v>5.2489201099524365</v>
      </c>
      <c r="N431" s="132">
        <f t="shared" si="550"/>
        <v>-0.98250559655086533</v>
      </c>
      <c r="O431" s="132">
        <f t="shared" si="550"/>
        <v>0.55683483357755392</v>
      </c>
      <c r="P431" s="132">
        <f t="shared" si="550"/>
        <v>4.6798234657340316</v>
      </c>
      <c r="Q431" s="132">
        <f t="shared" si="550"/>
        <v>2.6290669000079419</v>
      </c>
      <c r="R431" s="132">
        <f t="shared" si="550"/>
        <v>3.2321823043832012</v>
      </c>
      <c r="S431" s="132">
        <f t="shared" si="550"/>
        <v>3.4500882231482564</v>
      </c>
      <c r="T431" s="132">
        <f t="shared" si="548"/>
        <v>2.7543910582087392</v>
      </c>
      <c r="U431" s="132">
        <f t="shared" si="548"/>
        <v>0.78050503266820215</v>
      </c>
      <c r="V431" s="132">
        <f t="shared" si="548"/>
        <v>0.904121110176618</v>
      </c>
    </row>
    <row r="432" spans="1:22" ht="12" customHeight="1">
      <c r="A432" s="108" t="s">
        <v>25</v>
      </c>
      <c r="B432" s="132" t="s">
        <v>50</v>
      </c>
      <c r="C432" s="132">
        <f t="shared" ref="C432:F432" si="556">ROUND(C408/B408*100-100,1)</f>
        <v>0.3</v>
      </c>
      <c r="D432" s="132">
        <f t="shared" si="556"/>
        <v>1.4</v>
      </c>
      <c r="E432" s="132">
        <f t="shared" si="556"/>
        <v>0.8</v>
      </c>
      <c r="F432" s="132">
        <f t="shared" si="556"/>
        <v>3.7</v>
      </c>
      <c r="G432" s="132">
        <f t="shared" si="550"/>
        <v>-0.26204564666103636</v>
      </c>
      <c r="H432" s="132">
        <f t="shared" si="550"/>
        <v>1.3687600644122426</v>
      </c>
      <c r="I432" s="132">
        <f t="shared" si="550"/>
        <v>3.0308097487563117</v>
      </c>
      <c r="J432" s="132">
        <f t="shared" si="550"/>
        <v>-5.343666315020684</v>
      </c>
      <c r="K432" s="132">
        <f t="shared" si="550"/>
        <v>0.75013931158642322</v>
      </c>
      <c r="L432" s="132">
        <f t="shared" si="550"/>
        <v>2.4038461538461462</v>
      </c>
      <c r="M432" s="132">
        <f t="shared" si="550"/>
        <v>4.437242926586066</v>
      </c>
      <c r="N432" s="132">
        <f t="shared" si="550"/>
        <v>-0.96272427099495417</v>
      </c>
      <c r="O432" s="132">
        <f t="shared" si="550"/>
        <v>4.7479413536854764</v>
      </c>
      <c r="P432" s="132">
        <f t="shared" si="550"/>
        <v>1.6949802507957372</v>
      </c>
      <c r="Q432" s="132">
        <f t="shared" si="550"/>
        <v>2.3530299030883413</v>
      </c>
      <c r="R432" s="132">
        <f t="shared" si="550"/>
        <v>3.5847179751685445</v>
      </c>
      <c r="S432" s="132">
        <f t="shared" si="550"/>
        <v>3.4001991748470601</v>
      </c>
      <c r="T432" s="132">
        <f t="shared" si="548"/>
        <v>0.86337369290039589</v>
      </c>
      <c r="U432" s="132">
        <f t="shared" si="548"/>
        <v>2.1518944173515706</v>
      </c>
      <c r="V432" s="132">
        <f t="shared" si="548"/>
        <v>-3.4552981237898024</v>
      </c>
    </row>
    <row r="433" spans="1:22" ht="12" customHeight="1">
      <c r="A433" s="108" t="s">
        <v>26</v>
      </c>
      <c r="B433" s="132" t="s">
        <v>50</v>
      </c>
      <c r="C433" s="132">
        <f t="shared" ref="C433:F433" si="557">ROUND(C409/B409*100-100,1)</f>
        <v>1.7</v>
      </c>
      <c r="D433" s="132">
        <f t="shared" si="557"/>
        <v>2.7</v>
      </c>
      <c r="E433" s="132">
        <f t="shared" si="557"/>
        <v>-0.5</v>
      </c>
      <c r="F433" s="132">
        <f t="shared" si="557"/>
        <v>1.7</v>
      </c>
      <c r="G433" s="132">
        <f t="shared" si="550"/>
        <v>2.2178455214934019</v>
      </c>
      <c r="H433" s="132">
        <f t="shared" si="550"/>
        <v>-1.8053112172237604</v>
      </c>
      <c r="I433" s="132">
        <f t="shared" si="550"/>
        <v>0.94697777588193333</v>
      </c>
      <c r="J433" s="132">
        <f t="shared" si="550"/>
        <v>7.1709275301077469</v>
      </c>
      <c r="K433" s="132">
        <f t="shared" si="550"/>
        <v>-3.5367873196120172</v>
      </c>
      <c r="L433" s="132">
        <f t="shared" si="550"/>
        <v>5.3137134682202714E-2</v>
      </c>
      <c r="M433" s="132">
        <f t="shared" si="550"/>
        <v>4.7144374540403646</v>
      </c>
      <c r="N433" s="132">
        <f t="shared" si="550"/>
        <v>2.5241885143570499</v>
      </c>
      <c r="O433" s="132">
        <f t="shared" si="550"/>
        <v>2.9186803150804934</v>
      </c>
      <c r="P433" s="132">
        <f t="shared" si="550"/>
        <v>6.4149966723360308</v>
      </c>
      <c r="Q433" s="132">
        <f t="shared" si="550"/>
        <v>-1.5357353809805119</v>
      </c>
      <c r="R433" s="132">
        <f t="shared" si="550"/>
        <v>4.0650693390733608</v>
      </c>
      <c r="S433" s="132">
        <f t="shared" si="550"/>
        <v>0.30856871587943147</v>
      </c>
      <c r="T433" s="132">
        <f t="shared" si="548"/>
        <v>6.3045094990196873</v>
      </c>
      <c r="U433" s="132">
        <f t="shared" si="548"/>
        <v>0.25121633224154039</v>
      </c>
      <c r="V433" s="132">
        <f t="shared" si="548"/>
        <v>3.0768254773837498</v>
      </c>
    </row>
    <row r="434" spans="1:22" ht="12" customHeight="1">
      <c r="A434" s="108" t="s">
        <v>27</v>
      </c>
      <c r="B434" s="132" t="s">
        <v>50</v>
      </c>
      <c r="C434" s="132">
        <f t="shared" ref="C434:F434" si="558">ROUND(C410/B410*100-100,1)</f>
        <v>3.9</v>
      </c>
      <c r="D434" s="132">
        <f t="shared" si="558"/>
        <v>0.2</v>
      </c>
      <c r="E434" s="132">
        <f t="shared" si="558"/>
        <v>0.7</v>
      </c>
      <c r="F434" s="132">
        <f t="shared" si="558"/>
        <v>2.7</v>
      </c>
      <c r="G434" s="132">
        <f t="shared" si="550"/>
        <v>6.3289478001246664</v>
      </c>
      <c r="H434" s="132">
        <f t="shared" si="550"/>
        <v>1.5829424833374617</v>
      </c>
      <c r="I434" s="132">
        <f t="shared" si="550"/>
        <v>3.3048813827040391</v>
      </c>
      <c r="J434" s="132">
        <f t="shared" si="550"/>
        <v>0.60278161663089236</v>
      </c>
      <c r="K434" s="132">
        <f t="shared" si="550"/>
        <v>1.4643128543870887</v>
      </c>
      <c r="L434" s="132">
        <f t="shared" si="550"/>
        <v>8.9356186086706089</v>
      </c>
      <c r="M434" s="132">
        <f t="shared" si="550"/>
        <v>-1.6341856836872353</v>
      </c>
      <c r="N434" s="132">
        <f t="shared" si="550"/>
        <v>3.2742815667087939</v>
      </c>
      <c r="O434" s="132">
        <f t="shared" si="550"/>
        <v>3.7223104354843031</v>
      </c>
      <c r="P434" s="132">
        <f t="shared" si="550"/>
        <v>5.0116696363590876</v>
      </c>
      <c r="Q434" s="132">
        <f t="shared" si="550"/>
        <v>5.4129624318898664</v>
      </c>
      <c r="R434" s="132">
        <f t="shared" si="550"/>
        <v>2.0630710285882685</v>
      </c>
      <c r="S434" s="132">
        <f t="shared" si="550"/>
        <v>-0.48868255625403378</v>
      </c>
      <c r="T434" s="132">
        <f t="shared" si="548"/>
        <v>2.0223665706823795</v>
      </c>
      <c r="U434" s="132">
        <f t="shared" si="548"/>
        <v>3.4547642489880701</v>
      </c>
      <c r="V434" s="132">
        <f t="shared" si="548"/>
        <v>-5.018610946620413</v>
      </c>
    </row>
    <row r="435" spans="1:22" ht="12" customHeight="1">
      <c r="A435" s="108" t="s">
        <v>28</v>
      </c>
      <c r="B435" s="132" t="s">
        <v>50</v>
      </c>
      <c r="C435" s="132">
        <f t="shared" ref="C435:F435" si="559">ROUND(C411/B411*100-100,1)</f>
        <v>1.7</v>
      </c>
      <c r="D435" s="132">
        <f t="shared" si="559"/>
        <v>1.4</v>
      </c>
      <c r="E435" s="132">
        <f t="shared" si="559"/>
        <v>3.2</v>
      </c>
      <c r="F435" s="132">
        <f t="shared" si="559"/>
        <v>1.8</v>
      </c>
      <c r="G435" s="132">
        <f t="shared" si="550"/>
        <v>3.1378582417975593</v>
      </c>
      <c r="H435" s="132">
        <f t="shared" si="550"/>
        <v>3.3476722403385821</v>
      </c>
      <c r="I435" s="132">
        <f t="shared" si="550"/>
        <v>1.4601725353294626</v>
      </c>
      <c r="J435" s="132">
        <f t="shared" si="550"/>
        <v>0.41355124727056136</v>
      </c>
      <c r="K435" s="132">
        <f t="shared" si="550"/>
        <v>0.59306118414551179</v>
      </c>
      <c r="L435" s="132">
        <f t="shared" si="550"/>
        <v>3.3670695358815692</v>
      </c>
      <c r="M435" s="132">
        <f t="shared" si="550"/>
        <v>0.19012009252510609</v>
      </c>
      <c r="N435" s="132">
        <f t="shared" si="550"/>
        <v>-2.1537683038679347</v>
      </c>
      <c r="O435" s="132">
        <f t="shared" si="550"/>
        <v>4.6318443338289512</v>
      </c>
      <c r="P435" s="132">
        <f t="shared" si="550"/>
        <v>4.3001451916839102</v>
      </c>
      <c r="Q435" s="132">
        <f t="shared" si="550"/>
        <v>4.1258182033587047</v>
      </c>
      <c r="R435" s="132">
        <f t="shared" si="550"/>
        <v>2.4661508704061816</v>
      </c>
      <c r="S435" s="132">
        <f t="shared" si="550"/>
        <v>2.6621880465258272</v>
      </c>
      <c r="T435" s="132">
        <f t="shared" si="548"/>
        <v>3.8370017846519886</v>
      </c>
      <c r="U435" s="132">
        <f t="shared" si="548"/>
        <v>0.55206895653758181</v>
      </c>
      <c r="V435" s="132">
        <f t="shared" si="548"/>
        <v>-1.4554683655763654</v>
      </c>
    </row>
    <row r="436" spans="1:22" ht="12" customHeight="1">
      <c r="A436" s="108" t="s">
        <v>29</v>
      </c>
      <c r="B436" s="132" t="s">
        <v>50</v>
      </c>
      <c r="C436" s="132">
        <f t="shared" ref="C436:F436" si="560">ROUND(C412/B412*100-100,1)</f>
        <v>1.9</v>
      </c>
      <c r="D436" s="132">
        <f t="shared" si="560"/>
        <v>1.7</v>
      </c>
      <c r="E436" s="132">
        <f t="shared" si="560"/>
        <v>2.1</v>
      </c>
      <c r="F436" s="132">
        <f t="shared" si="560"/>
        <v>5.2</v>
      </c>
      <c r="G436" s="132">
        <f t="shared" si="550"/>
        <v>4.7732696897374751</v>
      </c>
      <c r="H436" s="132">
        <f t="shared" si="550"/>
        <v>2.1296597606392567</v>
      </c>
      <c r="I436" s="132">
        <f t="shared" si="550"/>
        <v>2.6729448417474941</v>
      </c>
      <c r="J436" s="132">
        <f t="shared" si="550"/>
        <v>3.7619392434743588</v>
      </c>
      <c r="K436" s="132">
        <f t="shared" si="550"/>
        <v>-6.3472019141299967</v>
      </c>
      <c r="L436" s="132">
        <f t="shared" si="550"/>
        <v>4.6235185579447773</v>
      </c>
      <c r="M436" s="132">
        <f t="shared" si="550"/>
        <v>3.4017296930642686</v>
      </c>
      <c r="N436" s="132">
        <f t="shared" si="550"/>
        <v>-0.27223825767515564</v>
      </c>
      <c r="O436" s="132">
        <f t="shared" si="550"/>
        <v>3.2659102121361627</v>
      </c>
      <c r="P436" s="132">
        <f t="shared" si="550"/>
        <v>3.4874832791897461</v>
      </c>
      <c r="Q436" s="132">
        <f t="shared" si="550"/>
        <v>3.696180715846495</v>
      </c>
      <c r="R436" s="132">
        <f t="shared" si="550"/>
        <v>0.81023327595417527</v>
      </c>
      <c r="S436" s="132">
        <f t="shared" si="550"/>
        <v>1.8017487561456704</v>
      </c>
      <c r="T436" s="132">
        <f t="shared" si="548"/>
        <v>2.1544868272651172</v>
      </c>
      <c r="U436" s="132">
        <f t="shared" si="548"/>
        <v>3.2357603895368641</v>
      </c>
      <c r="V436" s="132">
        <f t="shared" si="548"/>
        <v>-1.1023665231579258</v>
      </c>
    </row>
    <row r="437" spans="1:22" ht="12" customHeight="1">
      <c r="A437" s="108" t="s">
        <v>30</v>
      </c>
      <c r="B437" s="132" t="s">
        <v>50</v>
      </c>
      <c r="C437" s="132">
        <f t="shared" ref="C437:F437" si="561">ROUND(C413/B413*100-100,1)</f>
        <v>2.8</v>
      </c>
      <c r="D437" s="132">
        <f t="shared" si="561"/>
        <v>2.6</v>
      </c>
      <c r="E437" s="132">
        <f t="shared" si="561"/>
        <v>4</v>
      </c>
      <c r="F437" s="132">
        <f t="shared" si="561"/>
        <v>2</v>
      </c>
      <c r="G437" s="132">
        <f t="shared" si="550"/>
        <v>2.6513018238530464</v>
      </c>
      <c r="H437" s="132">
        <f t="shared" si="550"/>
        <v>1.8653724414433412</v>
      </c>
      <c r="I437" s="132">
        <f t="shared" si="550"/>
        <v>-8.7003355843734198E-2</v>
      </c>
      <c r="J437" s="132">
        <f t="shared" si="550"/>
        <v>1.0615359097694466</v>
      </c>
      <c r="K437" s="132">
        <f t="shared" si="550"/>
        <v>-1.7109798129000495</v>
      </c>
      <c r="L437" s="132">
        <f t="shared" si="550"/>
        <v>0.6679190148194607</v>
      </c>
      <c r="M437" s="132">
        <f t="shared" si="550"/>
        <v>2.081691893012632</v>
      </c>
      <c r="N437" s="132">
        <f t="shared" si="550"/>
        <v>-3.9769265141975154</v>
      </c>
      <c r="O437" s="132">
        <f t="shared" si="550"/>
        <v>2.8724934427616517</v>
      </c>
      <c r="P437" s="132">
        <f t="shared" si="550"/>
        <v>6.1109511864128052</v>
      </c>
      <c r="Q437" s="132">
        <f t="shared" si="550"/>
        <v>1.6393442622950829</v>
      </c>
      <c r="R437" s="132">
        <f t="shared" si="550"/>
        <v>0.89987035766031909</v>
      </c>
      <c r="S437" s="132">
        <f t="shared" si="550"/>
        <v>2.4223414707882966</v>
      </c>
      <c r="T437" s="132">
        <f t="shared" si="548"/>
        <v>2.8004279969007229</v>
      </c>
      <c r="U437" s="132">
        <f t="shared" si="548"/>
        <v>1.1915871078888927</v>
      </c>
      <c r="V437" s="132">
        <f t="shared" si="548"/>
        <v>4.1569128183301558</v>
      </c>
    </row>
    <row r="438" spans="1:22" ht="12" customHeight="1">
      <c r="A438" s="108" t="s">
        <v>31</v>
      </c>
      <c r="B438" s="132" t="s">
        <v>50</v>
      </c>
      <c r="C438" s="132">
        <f t="shared" ref="C438:F438" si="562">ROUND(C414/B414*100-100,1)</f>
        <v>0.8</v>
      </c>
      <c r="D438" s="132">
        <f t="shared" si="562"/>
        <v>1.5</v>
      </c>
      <c r="E438" s="132">
        <f t="shared" si="562"/>
        <v>-0.9</v>
      </c>
      <c r="F438" s="132">
        <f t="shared" si="562"/>
        <v>1.2</v>
      </c>
      <c r="G438" s="132">
        <f t="shared" si="550"/>
        <v>1.1806130903065508</v>
      </c>
      <c r="H438" s="132">
        <f t="shared" si="550"/>
        <v>2.6202661207778846</v>
      </c>
      <c r="I438" s="132">
        <f t="shared" si="550"/>
        <v>2.5294234989028581</v>
      </c>
      <c r="J438" s="132">
        <f t="shared" si="550"/>
        <v>3.6616210747499878</v>
      </c>
      <c r="K438" s="132">
        <f t="shared" si="550"/>
        <v>-5.3378378378378386</v>
      </c>
      <c r="L438" s="132">
        <f t="shared" si="550"/>
        <v>10.393369815211344</v>
      </c>
      <c r="M438" s="132">
        <f t="shared" si="550"/>
        <v>4.6661158805991505</v>
      </c>
      <c r="N438" s="132">
        <f t="shared" si="550"/>
        <v>-2.9926556386848802</v>
      </c>
      <c r="O438" s="132">
        <f t="shared" si="550"/>
        <v>-2.2429774287129476</v>
      </c>
      <c r="P438" s="132">
        <f t="shared" si="550"/>
        <v>5.5044875506658997</v>
      </c>
      <c r="Q438" s="132">
        <f t="shared" si="550"/>
        <v>5.2893355743834292</v>
      </c>
      <c r="R438" s="132">
        <f t="shared" si="550"/>
        <v>3.8410164521908996</v>
      </c>
      <c r="S438" s="132">
        <f t="shared" si="550"/>
        <v>2.6824370960657546</v>
      </c>
      <c r="T438" s="132">
        <f t="shared" si="548"/>
        <v>1.1518836505851198</v>
      </c>
      <c r="U438" s="132">
        <f t="shared" si="548"/>
        <v>2.0660907388388807</v>
      </c>
      <c r="V438" s="132">
        <f t="shared" si="548"/>
        <v>4.4924533885765072</v>
      </c>
    </row>
    <row r="439" spans="1:22" ht="12" customHeight="1">
      <c r="A439" s="108" t="s">
        <v>32</v>
      </c>
      <c r="B439" s="132" t="s">
        <v>50</v>
      </c>
      <c r="C439" s="132">
        <f t="shared" ref="C439:F439" si="563">ROUND(C415/B415*100-100,1)</f>
        <v>4.3</v>
      </c>
      <c r="D439" s="132">
        <f t="shared" si="563"/>
        <v>2.6</v>
      </c>
      <c r="E439" s="132">
        <f t="shared" si="563"/>
        <v>0.6</v>
      </c>
      <c r="F439" s="132">
        <f t="shared" si="563"/>
        <v>2.7</v>
      </c>
      <c r="G439" s="132">
        <f t="shared" si="550"/>
        <v>2.3070451224372164</v>
      </c>
      <c r="H439" s="132">
        <f t="shared" si="550"/>
        <v>0.7704293628808756</v>
      </c>
      <c r="I439" s="132">
        <f t="shared" si="550"/>
        <v>7.1428571428571388</v>
      </c>
      <c r="J439" s="132">
        <f t="shared" si="550"/>
        <v>-1.7718981759871753</v>
      </c>
      <c r="K439" s="132">
        <f t="shared" si="550"/>
        <v>-0.9264171734073301</v>
      </c>
      <c r="L439" s="132">
        <f t="shared" si="550"/>
        <v>4.317020926017463</v>
      </c>
      <c r="M439" s="132">
        <f t="shared" si="550"/>
        <v>5.5362501974411771</v>
      </c>
      <c r="N439" s="132">
        <f t="shared" si="550"/>
        <v>-1.0776023348050643</v>
      </c>
      <c r="O439" s="132">
        <f t="shared" si="550"/>
        <v>2.8065663060745862</v>
      </c>
      <c r="P439" s="132">
        <f t="shared" si="550"/>
        <v>1.9867549668874318</v>
      </c>
      <c r="Q439" s="132">
        <f t="shared" si="550"/>
        <v>1.017316017316034</v>
      </c>
      <c r="R439" s="132">
        <f t="shared" si="550"/>
        <v>2.9247910863509787</v>
      </c>
      <c r="S439" s="132">
        <f t="shared" si="550"/>
        <v>3.8166614621283088</v>
      </c>
      <c r="T439" s="132">
        <f t="shared" si="548"/>
        <v>2.6302596838340975</v>
      </c>
      <c r="U439" s="132">
        <f t="shared" si="548"/>
        <v>1.19187182493161</v>
      </c>
      <c r="V439" s="132">
        <f t="shared" si="548"/>
        <v>1.0909441977215835</v>
      </c>
    </row>
    <row r="440" spans="1:22" ht="12" customHeight="1">
      <c r="A440" s="108" t="s">
        <v>33</v>
      </c>
      <c r="B440" s="132" t="s">
        <v>50</v>
      </c>
      <c r="C440" s="132">
        <f t="shared" ref="C440:F440" si="564">ROUND(C416/B416*100-100,1)</f>
        <v>1</v>
      </c>
      <c r="D440" s="132">
        <f t="shared" si="564"/>
        <v>2.1</v>
      </c>
      <c r="E440" s="132">
        <f t="shared" si="564"/>
        <v>-0.8</v>
      </c>
      <c r="F440" s="132">
        <f t="shared" si="564"/>
        <v>4.0999999999999996</v>
      </c>
      <c r="G440" s="132">
        <f t="shared" si="550"/>
        <v>0.69963086960254373</v>
      </c>
      <c r="H440" s="132">
        <f t="shared" si="550"/>
        <v>-0.98035036869698899</v>
      </c>
      <c r="I440" s="132">
        <f t="shared" si="550"/>
        <v>9.1558693125564901</v>
      </c>
      <c r="J440" s="132">
        <f t="shared" si="550"/>
        <v>-2.7801877119646718</v>
      </c>
      <c r="K440" s="132">
        <f t="shared" si="550"/>
        <v>-0.94511824118768573</v>
      </c>
      <c r="L440" s="132">
        <f t="shared" si="550"/>
        <v>2.8378378378378386</v>
      </c>
      <c r="M440" s="132">
        <f t="shared" si="550"/>
        <v>6.8370963246127587</v>
      </c>
      <c r="N440" s="132">
        <f t="shared" si="550"/>
        <v>-0.83488632128214135</v>
      </c>
      <c r="O440" s="132">
        <f t="shared" si="550"/>
        <v>3.3639028790498458</v>
      </c>
      <c r="P440" s="132">
        <f t="shared" si="550"/>
        <v>0.31271590123995452</v>
      </c>
      <c r="Q440" s="132">
        <f t="shared" si="550"/>
        <v>3.8532642186537061</v>
      </c>
      <c r="R440" s="132">
        <f t="shared" si="550"/>
        <v>1.246073298429323</v>
      </c>
      <c r="S440" s="132">
        <f t="shared" si="550"/>
        <v>-0.1965042920674307</v>
      </c>
      <c r="T440" s="132">
        <f t="shared" ref="T440:V440" si="565">T416/S416*100-100</f>
        <v>-1.8307426597582008</v>
      </c>
      <c r="U440" s="132">
        <f t="shared" si="565"/>
        <v>2.2061928219563782</v>
      </c>
      <c r="V440" s="132">
        <f t="shared" si="565"/>
        <v>2.5166110097428316</v>
      </c>
    </row>
    <row r="441" spans="1:22" ht="12" customHeight="1">
      <c r="A441" s="108" t="s">
        <v>34</v>
      </c>
      <c r="B441" s="132" t="s">
        <v>50</v>
      </c>
      <c r="C441" s="132">
        <f t="shared" ref="C441:F441" si="566">ROUND(C417/B417*100-100,1)</f>
        <v>2.2999999999999998</v>
      </c>
      <c r="D441" s="132">
        <f t="shared" si="566"/>
        <v>-0.4</v>
      </c>
      <c r="E441" s="132">
        <f t="shared" si="566"/>
        <v>0.2</v>
      </c>
      <c r="F441" s="132">
        <f t="shared" si="566"/>
        <v>2.6</v>
      </c>
      <c r="G441" s="132">
        <f t="shared" si="550"/>
        <v>5.5199312487604857</v>
      </c>
      <c r="H441" s="132">
        <f t="shared" si="550"/>
        <v>2.1300588898634203</v>
      </c>
      <c r="I441" s="132">
        <f t="shared" si="550"/>
        <v>2.8186725555146666</v>
      </c>
      <c r="J441" s="132">
        <f t="shared" si="550"/>
        <v>2.5296065387942548</v>
      </c>
      <c r="K441" s="132">
        <f t="shared" si="550"/>
        <v>-2.4206453114544217</v>
      </c>
      <c r="L441" s="132">
        <f t="shared" si="550"/>
        <v>6.5803989385491661</v>
      </c>
      <c r="M441" s="132">
        <f t="shared" si="550"/>
        <v>3.9137246125440726</v>
      </c>
      <c r="N441" s="132">
        <f t="shared" si="550"/>
        <v>2.6517700901871137</v>
      </c>
      <c r="O441" s="132">
        <f t="shared" si="550"/>
        <v>6.1578809336480447</v>
      </c>
      <c r="P441" s="132">
        <f t="shared" si="550"/>
        <v>1.8923859874499556</v>
      </c>
      <c r="Q441" s="132">
        <f t="shared" si="550"/>
        <v>6.4712443022015407</v>
      </c>
      <c r="R441" s="132">
        <f t="shared" si="550"/>
        <v>1.3663379864732548</v>
      </c>
      <c r="S441" s="132">
        <f t="shared" ref="S441:V445" si="567">S417/R417*100-100</f>
        <v>2.7564981016781473</v>
      </c>
      <c r="T441" s="132">
        <f t="shared" si="567"/>
        <v>4.960647135986008</v>
      </c>
      <c r="U441" s="132">
        <f t="shared" si="567"/>
        <v>1.9329709012893375</v>
      </c>
      <c r="V441" s="132">
        <f t="shared" si="567"/>
        <v>-6.5860187588123438</v>
      </c>
    </row>
    <row r="442" spans="1:22" ht="12" customHeight="1">
      <c r="A442" s="108" t="s">
        <v>35</v>
      </c>
      <c r="B442" s="132" t="s">
        <v>50</v>
      </c>
      <c r="C442" s="132">
        <f t="shared" ref="C442:F442" si="568">ROUND(C418/B418*100-100,1)</f>
        <v>4.0999999999999996</v>
      </c>
      <c r="D442" s="132">
        <f t="shared" si="568"/>
        <v>-0.1</v>
      </c>
      <c r="E442" s="132">
        <f t="shared" si="568"/>
        <v>1</v>
      </c>
      <c r="F442" s="132">
        <f t="shared" si="568"/>
        <v>4.7</v>
      </c>
      <c r="G442" s="132">
        <f t="shared" si="550"/>
        <v>5.1360057265569026</v>
      </c>
      <c r="H442" s="132">
        <f t="shared" si="550"/>
        <v>1.4434042553191517</v>
      </c>
      <c r="I442" s="132">
        <f t="shared" si="550"/>
        <v>3.7316688479479154</v>
      </c>
      <c r="J442" s="132">
        <f t="shared" si="550"/>
        <v>2.516903367733164</v>
      </c>
      <c r="K442" s="132">
        <f t="shared" si="550"/>
        <v>2.2121240809113658</v>
      </c>
      <c r="L442" s="132">
        <f t="shared" si="550"/>
        <v>-9.570855202223072E-2</v>
      </c>
      <c r="M442" s="132">
        <f t="shared" si="550"/>
        <v>-0.56244012484934558</v>
      </c>
      <c r="N442" s="132">
        <f t="shared" si="550"/>
        <v>4.9849271218572255</v>
      </c>
      <c r="O442" s="132">
        <f t="shared" si="550"/>
        <v>5.6155827240164484</v>
      </c>
      <c r="P442" s="132">
        <f t="shared" si="550"/>
        <v>3.8062671674421296</v>
      </c>
      <c r="Q442" s="132">
        <f t="shared" si="550"/>
        <v>9.5879684631169653</v>
      </c>
      <c r="R442" s="132">
        <f t="shared" si="550"/>
        <v>1.8183162096237595</v>
      </c>
      <c r="S442" s="132">
        <f t="shared" si="567"/>
        <v>1.4131881427707214</v>
      </c>
      <c r="T442" s="132">
        <f t="shared" si="567"/>
        <v>-2.2047770168698833</v>
      </c>
      <c r="U442" s="132">
        <f t="shared" si="567"/>
        <v>4.1015005489813348</v>
      </c>
      <c r="V442" s="132">
        <f t="shared" si="567"/>
        <v>0.41953780527821039</v>
      </c>
    </row>
    <row r="443" spans="1:22" ht="12" customHeight="1">
      <c r="A443" s="72" t="s">
        <v>5</v>
      </c>
      <c r="B443" s="132" t="s">
        <v>50</v>
      </c>
      <c r="C443" s="133">
        <f t="shared" ref="C443:F443" si="569">ROUND(C419/B419*100-100,1)</f>
        <v>2.4</v>
      </c>
      <c r="D443" s="133">
        <f t="shared" si="569"/>
        <v>1.4</v>
      </c>
      <c r="E443" s="133">
        <f t="shared" si="569"/>
        <v>0.7</v>
      </c>
      <c r="F443" s="133">
        <f t="shared" si="569"/>
        <v>3</v>
      </c>
      <c r="G443" s="133">
        <f t="shared" si="550"/>
        <v>3.4068370085171011</v>
      </c>
      <c r="H443" s="133">
        <f t="shared" si="550"/>
        <v>1.357704313813997</v>
      </c>
      <c r="I443" s="133">
        <f t="shared" si="550"/>
        <v>3.3135435992578834</v>
      </c>
      <c r="J443" s="133">
        <f t="shared" si="550"/>
        <v>1.3252882232518033</v>
      </c>
      <c r="K443" s="133">
        <f t="shared" si="550"/>
        <v>-1.428470154544172</v>
      </c>
      <c r="L443" s="133">
        <f t="shared" si="550"/>
        <v>4.7790283721097495</v>
      </c>
      <c r="M443" s="133">
        <f t="shared" si="550"/>
        <v>2.948040359667786</v>
      </c>
      <c r="N443" s="133">
        <f t="shared" si="550"/>
        <v>0.18335166850019391</v>
      </c>
      <c r="O443" s="133">
        <f t="shared" si="550"/>
        <v>3.1811526687075826</v>
      </c>
      <c r="P443" s="133">
        <f t="shared" si="550"/>
        <v>3.9086687306501489</v>
      </c>
      <c r="Q443" s="133">
        <f t="shared" si="550"/>
        <v>4.2147734326505315</v>
      </c>
      <c r="R443" s="133">
        <f t="shared" si="550"/>
        <v>2.2365834772767954</v>
      </c>
      <c r="S443" s="133">
        <f t="shared" si="567"/>
        <v>1.8643129715401017</v>
      </c>
      <c r="T443" s="133">
        <f t="shared" si="567"/>
        <v>2.419285653006952</v>
      </c>
      <c r="U443" s="133">
        <f t="shared" si="567"/>
        <v>2.1890269440178827</v>
      </c>
      <c r="V443" s="133">
        <f t="shared" si="567"/>
        <v>-1.8962266728599104</v>
      </c>
    </row>
    <row r="444" spans="1:22" ht="12" customHeight="1">
      <c r="A444" s="110" t="s">
        <v>3</v>
      </c>
      <c r="B444" s="132" t="s">
        <v>50</v>
      </c>
      <c r="C444" s="132">
        <f t="shared" ref="C444:F444" si="570">ROUND(C420/B420*100-100,1)</f>
        <v>2</v>
      </c>
      <c r="D444" s="132">
        <f t="shared" si="570"/>
        <v>1</v>
      </c>
      <c r="E444" s="132">
        <f t="shared" si="570"/>
        <v>0.5</v>
      </c>
      <c r="F444" s="132">
        <f t="shared" si="570"/>
        <v>5.7</v>
      </c>
      <c r="G444" s="132">
        <f t="shared" si="550"/>
        <v>0.99153937444967255</v>
      </c>
      <c r="H444" s="132">
        <f t="shared" si="550"/>
        <v>0.53070507960575242</v>
      </c>
      <c r="I444" s="132">
        <f t="shared" si="550"/>
        <v>5.0829562594268509</v>
      </c>
      <c r="J444" s="132">
        <f t="shared" si="550"/>
        <v>4.9483278312042529</v>
      </c>
      <c r="K444" s="132">
        <f t="shared" si="550"/>
        <v>-2.0036243033473511</v>
      </c>
      <c r="L444" s="132">
        <f t="shared" si="550"/>
        <v>3.4402149262063375</v>
      </c>
      <c r="M444" s="132">
        <f t="shared" si="550"/>
        <v>4.7829459979087119</v>
      </c>
      <c r="N444" s="132">
        <f t="shared" si="550"/>
        <v>-9.657170449058583E-2</v>
      </c>
      <c r="O444" s="132">
        <f t="shared" si="550"/>
        <v>3.2898340583212331</v>
      </c>
      <c r="P444" s="132">
        <f t="shared" si="550"/>
        <v>3.2256051909158998</v>
      </c>
      <c r="Q444" s="132">
        <f t="shared" si="550"/>
        <v>2.0247809005741857</v>
      </c>
      <c r="R444" s="132">
        <f t="shared" si="550"/>
        <v>1.5284360189573363</v>
      </c>
      <c r="S444" s="132">
        <f t="shared" si="567"/>
        <v>4.1545104446259842</v>
      </c>
      <c r="T444" s="132">
        <f t="shared" si="567"/>
        <v>1.7843137254901933</v>
      </c>
      <c r="U444" s="132">
        <f t="shared" si="567"/>
        <v>0.95219748465751763</v>
      </c>
      <c r="V444" s="132">
        <f t="shared" si="567"/>
        <v>-2.3389581004825146</v>
      </c>
    </row>
    <row r="445" spans="1:22" ht="12" customHeight="1">
      <c r="A445" s="110" t="s">
        <v>4</v>
      </c>
      <c r="B445" s="132" t="s">
        <v>50</v>
      </c>
      <c r="C445" s="132">
        <f t="shared" ref="C445:F445" si="571">ROUND(C421/B421*100-100,1)</f>
        <v>2.4</v>
      </c>
      <c r="D445" s="132">
        <f t="shared" si="571"/>
        <v>1.4</v>
      </c>
      <c r="E445" s="132">
        <f t="shared" si="571"/>
        <v>0.8</v>
      </c>
      <c r="F445" s="132">
        <f t="shared" si="571"/>
        <v>2.7</v>
      </c>
      <c r="G445" s="132">
        <f t="shared" si="550"/>
        <v>3.6578240037396199</v>
      </c>
      <c r="H445" s="132">
        <f t="shared" si="550"/>
        <v>1.439308530627585</v>
      </c>
      <c r="I445" s="132">
        <f t="shared" si="550"/>
        <v>3.1378505538473007</v>
      </c>
      <c r="J445" s="132">
        <f t="shared" si="550"/>
        <v>0.96623563218389563</v>
      </c>
      <c r="K445" s="132">
        <f t="shared" si="550"/>
        <v>-1.3732256572627932</v>
      </c>
      <c r="L445" s="132">
        <f t="shared" si="550"/>
        <v>4.9128882155610825</v>
      </c>
      <c r="M445" s="132">
        <f t="shared" si="550"/>
        <v>2.7368059137012182</v>
      </c>
      <c r="N445" s="132">
        <f t="shared" si="550"/>
        <v>0.23426257488034707</v>
      </c>
      <c r="O445" s="132">
        <f t="shared" si="550"/>
        <v>3.2119127908917875</v>
      </c>
      <c r="P445" s="132">
        <f t="shared" si="550"/>
        <v>3.969203894801538</v>
      </c>
      <c r="Q445" s="132">
        <f t="shared" si="550"/>
        <v>4.424393279402608</v>
      </c>
      <c r="R445" s="132">
        <f t="shared" si="550"/>
        <v>2.300220487456059</v>
      </c>
      <c r="S445" s="132">
        <f t="shared" si="567"/>
        <v>1.6543368089940031</v>
      </c>
      <c r="T445" s="132">
        <f t="shared" si="567"/>
        <v>2.4812331671537464</v>
      </c>
      <c r="U445" s="132">
        <f t="shared" si="567"/>
        <v>2.3037351822858341</v>
      </c>
      <c r="V445" s="132">
        <f t="shared" si="567"/>
        <v>-1.8583296895496346</v>
      </c>
    </row>
    <row r="446" spans="1:22" ht="12" customHeight="1">
      <c r="A446" s="14"/>
      <c r="B446" s="158"/>
      <c r="C446" s="158"/>
      <c r="D446" s="158"/>
      <c r="E446" s="124"/>
      <c r="F446" s="124"/>
      <c r="G446" s="124"/>
      <c r="H446" s="124"/>
      <c r="I446" s="124"/>
      <c r="J446" s="124"/>
      <c r="K446" s="124"/>
      <c r="L446" s="124"/>
      <c r="M446" s="124"/>
    </row>
    <row r="447" spans="1:22" ht="12" customHeight="1">
      <c r="A447" s="154"/>
      <c r="B447" s="185" t="s">
        <v>73</v>
      </c>
      <c r="C447" s="185"/>
      <c r="D447" s="185"/>
      <c r="E447" s="185"/>
      <c r="F447" s="185"/>
      <c r="G447" s="185"/>
      <c r="H447" s="185"/>
      <c r="I447" s="185"/>
      <c r="J447" s="185"/>
      <c r="K447" s="185"/>
      <c r="L447" s="185"/>
      <c r="M447" s="185"/>
      <c r="N447" s="185"/>
      <c r="O447" s="185"/>
      <c r="P447" s="185"/>
      <c r="Q447" s="185"/>
      <c r="R447" s="185"/>
      <c r="S447" s="185"/>
      <c r="T447" s="185"/>
      <c r="U447" s="185"/>
      <c r="V447" s="185"/>
    </row>
    <row r="448" spans="1:22" s="142" customFormat="1" ht="12" customHeight="1">
      <c r="A448" s="154"/>
      <c r="B448" s="184" t="s">
        <v>93</v>
      </c>
      <c r="C448" s="184"/>
      <c r="D448" s="184"/>
      <c r="E448" s="184"/>
      <c r="F448" s="184"/>
      <c r="G448" s="184"/>
      <c r="H448" s="184"/>
      <c r="I448" s="184"/>
      <c r="J448" s="184"/>
      <c r="K448" s="184"/>
      <c r="L448" s="184"/>
      <c r="M448" s="184"/>
      <c r="N448" s="184"/>
      <c r="O448" s="184"/>
      <c r="P448" s="184"/>
      <c r="Q448" s="184"/>
      <c r="R448" s="184"/>
      <c r="S448" s="184"/>
      <c r="T448" s="184"/>
      <c r="U448" s="184"/>
      <c r="V448" s="184"/>
    </row>
    <row r="449" spans="1:22" ht="12" customHeight="1">
      <c r="A449" s="108" t="s">
        <v>18</v>
      </c>
      <c r="B449" s="136">
        <f>B400/B$419*100</f>
        <v>110.92043028755599</v>
      </c>
      <c r="C449" s="136">
        <f t="shared" ref="C449:R464" si="572">C400/C$419*100</f>
        <v>110.50543878302119</v>
      </c>
      <c r="D449" s="136">
        <f t="shared" si="572"/>
        <v>109.60622932300492</v>
      </c>
      <c r="E449" s="136">
        <f t="shared" si="572"/>
        <v>109.40841911322947</v>
      </c>
      <c r="F449" s="136">
        <f t="shared" si="572"/>
        <v>113.84124761793646</v>
      </c>
      <c r="G449" s="136">
        <f t="shared" si="572"/>
        <v>114.29162435593668</v>
      </c>
      <c r="H449" s="136">
        <f t="shared" si="572"/>
        <v>113.44712430426715</v>
      </c>
      <c r="I449" s="136">
        <f t="shared" si="572"/>
        <v>116.57508170814927</v>
      </c>
      <c r="J449" s="136">
        <f t="shared" si="572"/>
        <v>120.57280589819935</v>
      </c>
      <c r="K449" s="136">
        <f t="shared" si="572"/>
        <v>112.8627422776799</v>
      </c>
      <c r="L449" s="136">
        <f t="shared" si="572"/>
        <v>112.54032534834238</v>
      </c>
      <c r="M449" s="136">
        <f t="shared" si="572"/>
        <v>118.21182118211821</v>
      </c>
      <c r="N449" s="136">
        <f t="shared" si="572"/>
        <v>116.16531345667509</v>
      </c>
      <c r="O449" s="136">
        <f t="shared" si="572"/>
        <v>116.60216718266254</v>
      </c>
      <c r="P449" s="136">
        <f t="shared" si="572"/>
        <v>117.22222222222223</v>
      </c>
      <c r="Q449" s="136">
        <f t="shared" si="572"/>
        <v>115.99857049258443</v>
      </c>
      <c r="R449" s="136">
        <f t="shared" si="572"/>
        <v>115.96609280783012</v>
      </c>
      <c r="S449" s="136">
        <f t="shared" ref="S449:T449" si="573">S400/S$419*100</f>
        <v>117.70711201349766</v>
      </c>
      <c r="T449" s="136">
        <f t="shared" si="573"/>
        <v>119.3717716040765</v>
      </c>
      <c r="U449" s="136">
        <f t="shared" ref="U449:V449" si="574">U400/U$419*100</f>
        <v>118.05513811852784</v>
      </c>
      <c r="V449" s="136">
        <f t="shared" si="574"/>
        <v>115.55493663835121</v>
      </c>
    </row>
    <row r="450" spans="1:22" ht="12" customHeight="1">
      <c r="A450" s="108" t="s">
        <v>19</v>
      </c>
      <c r="B450" s="136">
        <f t="shared" ref="B450:Q470" si="575">B401/B$419*100</f>
        <v>92.001171989452089</v>
      </c>
      <c r="C450" s="136">
        <f t="shared" si="575"/>
        <v>88.909789809438138</v>
      </c>
      <c r="D450" s="136">
        <f t="shared" si="575"/>
        <v>88.013394658274834</v>
      </c>
      <c r="E450" s="136">
        <f t="shared" si="575"/>
        <v>87.683742540152991</v>
      </c>
      <c r="F450" s="136">
        <f t="shared" si="575"/>
        <v>88.033290553416549</v>
      </c>
      <c r="G450" s="136">
        <f t="shared" si="575"/>
        <v>79.803678212794765</v>
      </c>
      <c r="H450" s="136">
        <f t="shared" si="575"/>
        <v>78.805194805194802</v>
      </c>
      <c r="I450" s="136">
        <f t="shared" si="575"/>
        <v>77.818482203785507</v>
      </c>
      <c r="J450" s="136">
        <f t="shared" si="575"/>
        <v>83.76931802070041</v>
      </c>
      <c r="K450" s="136">
        <f t="shared" si="575"/>
        <v>92.383760653026002</v>
      </c>
      <c r="L450" s="136">
        <f t="shared" si="575"/>
        <v>91.529960875832245</v>
      </c>
      <c r="M450" s="136">
        <f t="shared" si="575"/>
        <v>88.842217555088837</v>
      </c>
      <c r="N450" s="136">
        <f t="shared" si="575"/>
        <v>92.709303873286302</v>
      </c>
      <c r="O450" s="136">
        <f t="shared" si="575"/>
        <v>88.973813209494324</v>
      </c>
      <c r="P450" s="136">
        <f t="shared" si="575"/>
        <v>85.369335816263188</v>
      </c>
      <c r="Q450" s="136">
        <f t="shared" si="575"/>
        <v>83.82869736136756</v>
      </c>
      <c r="R450" s="136">
        <f t="shared" si="572"/>
        <v>82.192898132774033</v>
      </c>
      <c r="S450" s="136">
        <f t="shared" ref="S450" si="576">S401/S$419*100</f>
        <v>84.572049529583353</v>
      </c>
      <c r="T450" s="136">
        <f t="shared" ref="T450:U450" si="577">T401/T$419*100</f>
        <v>78.282842384475785</v>
      </c>
      <c r="U450" s="136">
        <f t="shared" si="577"/>
        <v>75.96655646329134</v>
      </c>
      <c r="V450" s="136">
        <f t="shared" ref="V450" si="578">V401/V$419*100</f>
        <v>78.106113354685974</v>
      </c>
    </row>
    <row r="451" spans="1:22" ht="12" customHeight="1">
      <c r="A451" s="108" t="s">
        <v>20</v>
      </c>
      <c r="B451" s="136">
        <f t="shared" si="575"/>
        <v>81.239797413251864</v>
      </c>
      <c r="C451" s="136">
        <f t="shared" si="572"/>
        <v>82.657233990349226</v>
      </c>
      <c r="D451" s="136">
        <f t="shared" si="572"/>
        <v>83.81747760832728</v>
      </c>
      <c r="E451" s="136">
        <f t="shared" si="572"/>
        <v>85.380702527336084</v>
      </c>
      <c r="F451" s="136">
        <f t="shared" si="572"/>
        <v>88.616653054874959</v>
      </c>
      <c r="G451" s="136">
        <f t="shared" si="572"/>
        <v>88.547895746361277</v>
      </c>
      <c r="H451" s="136">
        <f t="shared" si="572"/>
        <v>89.788497217068638</v>
      </c>
      <c r="I451" s="136">
        <f t="shared" si="572"/>
        <v>91.082139137305603</v>
      </c>
      <c r="J451" s="136">
        <f t="shared" si="572"/>
        <v>90.457961151283143</v>
      </c>
      <c r="K451" s="136">
        <f t="shared" si="572"/>
        <v>103.82969542234528</v>
      </c>
      <c r="L451" s="136">
        <f t="shared" si="572"/>
        <v>99.416569428238049</v>
      </c>
      <c r="M451" s="136">
        <f t="shared" si="572"/>
        <v>97.569756975697572</v>
      </c>
      <c r="N451" s="136">
        <f t="shared" si="572"/>
        <v>97.068414747770532</v>
      </c>
      <c r="O451" s="136">
        <f t="shared" si="572"/>
        <v>90.241228070175438</v>
      </c>
      <c r="P451" s="136">
        <f t="shared" si="572"/>
        <v>89.540657976412163</v>
      </c>
      <c r="Q451" s="136">
        <f t="shared" si="572"/>
        <v>89.927929001131687</v>
      </c>
      <c r="R451" s="136">
        <f t="shared" si="572"/>
        <v>86.448775088117912</v>
      </c>
      <c r="S451" s="136">
        <f t="shared" ref="S451" si="579">S402/S$419*100</f>
        <v>83.322371243101031</v>
      </c>
      <c r="T451" s="136">
        <f t="shared" ref="T451:U451" si="580">T402/T$419*100</f>
        <v>82.663688398715621</v>
      </c>
      <c r="U451" s="136">
        <f t="shared" si="580"/>
        <v>79.02674936473673</v>
      </c>
      <c r="V451" s="136">
        <f t="shared" ref="V451" si="581">V402/V$419*100</f>
        <v>81.414844729146367</v>
      </c>
    </row>
    <row r="452" spans="1:22" ht="12" customHeight="1">
      <c r="A452" s="108" t="s">
        <v>21</v>
      </c>
      <c r="B452" s="136">
        <f t="shared" si="575"/>
        <v>95.106944037503666</v>
      </c>
      <c r="C452" s="136">
        <f t="shared" si="572"/>
        <v>96.609961560480912</v>
      </c>
      <c r="D452" s="136">
        <f t="shared" si="572"/>
        <v>96.433470507544584</v>
      </c>
      <c r="E452" s="136">
        <f t="shared" si="572"/>
        <v>93.319181319341524</v>
      </c>
      <c r="F452" s="136">
        <f t="shared" si="572"/>
        <v>90.642865476607156</v>
      </c>
      <c r="G452" s="136">
        <f t="shared" si="572"/>
        <v>86.336454924968976</v>
      </c>
      <c r="H452" s="136">
        <f t="shared" si="572"/>
        <v>84.727272727272734</v>
      </c>
      <c r="I452" s="136">
        <f t="shared" si="572"/>
        <v>85.895916388320231</v>
      </c>
      <c r="J452" s="136">
        <f t="shared" si="572"/>
        <v>84.729902169289659</v>
      </c>
      <c r="K452" s="136">
        <f t="shared" si="572"/>
        <v>83.775036858570957</v>
      </c>
      <c r="L452" s="136">
        <f t="shared" si="572"/>
        <v>82.843709245658587</v>
      </c>
      <c r="M452" s="136">
        <f t="shared" si="572"/>
        <v>84.291762509584288</v>
      </c>
      <c r="N452" s="136">
        <f t="shared" si="572"/>
        <v>83.252362571542662</v>
      </c>
      <c r="O452" s="136">
        <f t="shared" si="572"/>
        <v>85.052244582043343</v>
      </c>
      <c r="P452" s="136">
        <f t="shared" si="572"/>
        <v>83.292985723153322</v>
      </c>
      <c r="Q452" s="136">
        <f t="shared" si="572"/>
        <v>80.141759485377335</v>
      </c>
      <c r="R452" s="136">
        <f t="shared" si="572"/>
        <v>79.853767951294813</v>
      </c>
      <c r="S452" s="136">
        <f t="shared" ref="S452" si="582">S403/S$419*100</f>
        <v>80.891646887242985</v>
      </c>
      <c r="T452" s="136">
        <f t="shared" ref="T452:U452" si="583">T403/T$419*100</f>
        <v>80.739913444087676</v>
      </c>
      <c r="U452" s="136">
        <f t="shared" si="583"/>
        <v>81.77545834585645</v>
      </c>
      <c r="V452" s="136">
        <f t="shared" ref="V452" si="584">V403/V$419*100</f>
        <v>86.444784848906835</v>
      </c>
    </row>
    <row r="453" spans="1:22" ht="12" customHeight="1">
      <c r="A453" s="108"/>
      <c r="B453" s="136"/>
      <c r="C453" s="136"/>
      <c r="D453" s="136"/>
      <c r="E453" s="136"/>
      <c r="F453" s="136"/>
      <c r="G453" s="136"/>
      <c r="H453" s="136"/>
      <c r="I453" s="136"/>
      <c r="J453" s="136"/>
      <c r="K453" s="136"/>
      <c r="L453" s="136"/>
      <c r="M453" s="136"/>
      <c r="N453" s="136"/>
      <c r="O453" s="136"/>
      <c r="P453" s="136"/>
      <c r="Q453" s="136"/>
      <c r="R453" s="136"/>
      <c r="S453" s="136"/>
      <c r="T453" s="136"/>
      <c r="U453" s="136"/>
      <c r="V453" s="136"/>
    </row>
    <row r="454" spans="1:22" ht="12" customHeight="1">
      <c r="A454" s="108" t="s">
        <v>22</v>
      </c>
      <c r="B454" s="136">
        <f t="shared" si="575"/>
        <v>87.070444937424128</v>
      </c>
      <c r="C454" s="136">
        <f t="shared" si="572"/>
        <v>89.089719473296796</v>
      </c>
      <c r="D454" s="136">
        <f t="shared" si="572"/>
        <v>90.167836681997898</v>
      </c>
      <c r="E454" s="136">
        <f t="shared" si="572"/>
        <v>87.912043897945296</v>
      </c>
      <c r="F454" s="136">
        <f t="shared" si="572"/>
        <v>87.644382219110952</v>
      </c>
      <c r="G454" s="136">
        <f t="shared" si="572"/>
        <v>86.091992929406899</v>
      </c>
      <c r="H454" s="136">
        <f t="shared" si="572"/>
        <v>87.94063079777365</v>
      </c>
      <c r="I454" s="136">
        <f t="shared" si="572"/>
        <v>85.630140430269734</v>
      </c>
      <c r="J454" s="136">
        <f t="shared" si="572"/>
        <v>84.701545441656037</v>
      </c>
      <c r="K454" s="136">
        <f t="shared" si="572"/>
        <v>86.612247833435219</v>
      </c>
      <c r="L454" s="136">
        <f t="shared" si="572"/>
        <v>88.382867732857434</v>
      </c>
      <c r="M454" s="136">
        <f t="shared" si="572"/>
        <v>88.918891889188927</v>
      </c>
      <c r="N454" s="136">
        <f t="shared" si="572"/>
        <v>84.809663250366029</v>
      </c>
      <c r="O454" s="136">
        <f t="shared" si="572"/>
        <v>85.816563467492259</v>
      </c>
      <c r="P454" s="136">
        <f t="shared" si="572"/>
        <v>84.671011793916819</v>
      </c>
      <c r="Q454" s="136">
        <f t="shared" si="572"/>
        <v>84.409434748942758</v>
      </c>
      <c r="R454" s="136">
        <f t="shared" si="572"/>
        <v>84.368900929243495</v>
      </c>
      <c r="S454" s="136">
        <f t="shared" ref="S454" si="585">S405/S$419*100</f>
        <v>84.028711144156247</v>
      </c>
      <c r="T454" s="136">
        <f t="shared" ref="T454:U454" si="586">T405/T$419*100</f>
        <v>84.933687002652519</v>
      </c>
      <c r="U454" s="136">
        <f t="shared" si="586"/>
        <v>86.38214158856799</v>
      </c>
      <c r="V454" s="136">
        <f t="shared" ref="V454" si="587">V405/V$419*100</f>
        <v>84.252889569697814</v>
      </c>
    </row>
    <row r="455" spans="1:22" ht="12" customHeight="1">
      <c r="A455" s="108" t="s">
        <v>23</v>
      </c>
      <c r="B455" s="136">
        <f t="shared" si="575"/>
        <v>94.546063371143944</v>
      </c>
      <c r="C455" s="136">
        <f t="shared" si="572"/>
        <v>94.708432158338113</v>
      </c>
      <c r="D455" s="136">
        <f t="shared" si="572"/>
        <v>94.359719196320498</v>
      </c>
      <c r="E455" s="136">
        <f t="shared" si="572"/>
        <v>95.33384066968398</v>
      </c>
      <c r="F455" s="136">
        <f t="shared" si="572"/>
        <v>92.268502314004593</v>
      </c>
      <c r="G455" s="136">
        <f t="shared" si="572"/>
        <v>91.496483508217679</v>
      </c>
      <c r="H455" s="136">
        <f t="shared" si="572"/>
        <v>91.599257884972175</v>
      </c>
      <c r="I455" s="136">
        <f t="shared" si="572"/>
        <v>92.152426103508972</v>
      </c>
      <c r="J455" s="136">
        <f t="shared" si="572"/>
        <v>92.357861902736431</v>
      </c>
      <c r="K455" s="136">
        <f t="shared" si="572"/>
        <v>91.297781293825736</v>
      </c>
      <c r="L455" s="136">
        <f t="shared" si="572"/>
        <v>91.375523371542315</v>
      </c>
      <c r="M455" s="136">
        <f t="shared" si="572"/>
        <v>88.045471213788034</v>
      </c>
      <c r="N455" s="136">
        <f t="shared" si="572"/>
        <v>86.819512844403036</v>
      </c>
      <c r="O455" s="136">
        <f t="shared" si="572"/>
        <v>82.733488132094948</v>
      </c>
      <c r="P455" s="136">
        <f t="shared" si="572"/>
        <v>86.716325263811299</v>
      </c>
      <c r="Q455" s="136">
        <f t="shared" si="572"/>
        <v>87.131455119423435</v>
      </c>
      <c r="R455" s="136">
        <f t="shared" si="572"/>
        <v>87.191587287715919</v>
      </c>
      <c r="S455" s="136">
        <f t="shared" ref="S455" si="588">S406/S$419*100</f>
        <v>83.396722811633168</v>
      </c>
      <c r="T455" s="136">
        <f t="shared" ref="T455:U455" si="589">T406/T$419*100</f>
        <v>85.427893340779008</v>
      </c>
      <c r="U455" s="136">
        <f t="shared" si="589"/>
        <v>85.903986447717145</v>
      </c>
      <c r="V455" s="136">
        <f t="shared" ref="V455" si="590">V406/V$419*100</f>
        <v>82.197465534048192</v>
      </c>
    </row>
    <row r="456" spans="1:22" ht="12" customHeight="1">
      <c r="A456" s="108" t="s">
        <v>24</v>
      </c>
      <c r="B456" s="136">
        <f t="shared" si="575"/>
        <v>84.466954083127533</v>
      </c>
      <c r="C456" s="136">
        <f t="shared" si="572"/>
        <v>84.219350617485887</v>
      </c>
      <c r="D456" s="136">
        <f t="shared" si="572"/>
        <v>84.152344065198093</v>
      </c>
      <c r="E456" s="136">
        <f t="shared" si="572"/>
        <v>82.765250130171836</v>
      </c>
      <c r="F456" s="136">
        <f t="shared" si="572"/>
        <v>83.035818457589556</v>
      </c>
      <c r="G456" s="136">
        <f t="shared" si="572"/>
        <v>84.591372372033547</v>
      </c>
      <c r="H456" s="136">
        <f t="shared" si="572"/>
        <v>80.597402597402606</v>
      </c>
      <c r="I456" s="136">
        <f t="shared" si="572"/>
        <v>81.090399741407168</v>
      </c>
      <c r="J456" s="136">
        <f t="shared" si="572"/>
        <v>77.598185169431446</v>
      </c>
      <c r="K456" s="136">
        <f t="shared" si="572"/>
        <v>77.985544248264944</v>
      </c>
      <c r="L456" s="136">
        <f t="shared" si="572"/>
        <v>78.656736907131588</v>
      </c>
      <c r="M456" s="136">
        <f t="shared" si="572"/>
        <v>80.414708137480417</v>
      </c>
      <c r="N456" s="136">
        <f t="shared" si="572"/>
        <v>79.478903234393712</v>
      </c>
      <c r="O456" s="136">
        <f t="shared" si="572"/>
        <v>77.457430340557281</v>
      </c>
      <c r="P456" s="136">
        <f t="shared" si="572"/>
        <v>78.032278088144011</v>
      </c>
      <c r="Q456" s="136">
        <f t="shared" si="572"/>
        <v>76.844958008219663</v>
      </c>
      <c r="R456" s="136">
        <f t="shared" si="572"/>
        <v>77.593288473302451</v>
      </c>
      <c r="S456" s="136">
        <f t="shared" ref="S456" si="591">S407/S$419*100</f>
        <v>78.801223941205066</v>
      </c>
      <c r="T456" s="136">
        <f t="shared" ref="T456:U456" si="592">T407/T$419*100</f>
        <v>79.059053469216806</v>
      </c>
      <c r="U456" s="136">
        <f t="shared" si="592"/>
        <v>77.969343424683728</v>
      </c>
      <c r="V456" s="136">
        <f t="shared" ref="V456" si="593">V407/V$419*100</f>
        <v>80.194958919370563</v>
      </c>
    </row>
    <row r="457" spans="1:22" ht="12" customHeight="1">
      <c r="A457" s="108" t="s">
        <v>25</v>
      </c>
      <c r="B457" s="136">
        <f t="shared" si="575"/>
        <v>93.14386170524466</v>
      </c>
      <c r="C457" s="136">
        <f t="shared" si="572"/>
        <v>91.236607507974156</v>
      </c>
      <c r="D457" s="136">
        <f t="shared" si="572"/>
        <v>91.289437585733879</v>
      </c>
      <c r="E457" s="136">
        <f t="shared" si="572"/>
        <v>91.384627708575323</v>
      </c>
      <c r="F457" s="136">
        <f t="shared" si="572"/>
        <v>92.015711896705938</v>
      </c>
      <c r="G457" s="136">
        <f t="shared" si="572"/>
        <v>88.750987250366691</v>
      </c>
      <c r="H457" s="136">
        <f t="shared" si="572"/>
        <v>88.760667903525047</v>
      </c>
      <c r="I457" s="136">
        <f t="shared" si="572"/>
        <v>88.517760298818374</v>
      </c>
      <c r="J457" s="136">
        <f t="shared" si="572"/>
        <v>82.691762370622428</v>
      </c>
      <c r="K457" s="136">
        <f t="shared" si="572"/>
        <v>84.519400194181742</v>
      </c>
      <c r="L457" s="136">
        <f t="shared" si="572"/>
        <v>82.603473127874253</v>
      </c>
      <c r="M457" s="136">
        <f t="shared" si="572"/>
        <v>83.798379837983788</v>
      </c>
      <c r="N457" s="136">
        <f t="shared" si="572"/>
        <v>82.839744442965525</v>
      </c>
      <c r="O457" s="136">
        <f t="shared" si="572"/>
        <v>84.097652218782244</v>
      </c>
      <c r="P457" s="136">
        <f t="shared" si="572"/>
        <v>82.306021104903778</v>
      </c>
      <c r="Q457" s="136">
        <f t="shared" si="572"/>
        <v>80.835666210018459</v>
      </c>
      <c r="R457" s="136">
        <f t="shared" si="572"/>
        <v>81.901599230970902</v>
      </c>
      <c r="S457" s="136">
        <f t="shared" ref="S457" si="594">S408/S$419*100</f>
        <v>83.136492321770717</v>
      </c>
      <c r="T457" s="136">
        <f t="shared" ref="T457:U457" si="595">T408/T$419*100</f>
        <v>81.873516682954076</v>
      </c>
      <c r="U457" s="136">
        <f t="shared" si="595"/>
        <v>81.843766223120852</v>
      </c>
      <c r="V457" s="136">
        <f t="shared" ref="V457" si="596">V408/V$419*100</f>
        <v>80.543099846817995</v>
      </c>
    </row>
    <row r="458" spans="1:22" ht="12" customHeight="1">
      <c r="A458" s="108" t="s">
        <v>26</v>
      </c>
      <c r="B458" s="136">
        <f t="shared" si="575"/>
        <v>92.453225063831567</v>
      </c>
      <c r="C458" s="136">
        <f t="shared" si="572"/>
        <v>91.858182710395027</v>
      </c>
      <c r="D458" s="136">
        <f t="shared" si="572"/>
        <v>93.068667796336641</v>
      </c>
      <c r="E458" s="136">
        <f t="shared" si="572"/>
        <v>91.957383746545446</v>
      </c>
      <c r="F458" s="136">
        <f t="shared" si="572"/>
        <v>90.8334305604169</v>
      </c>
      <c r="G458" s="136">
        <f t="shared" si="572"/>
        <v>89.789010493061042</v>
      </c>
      <c r="H458" s="136">
        <f t="shared" si="572"/>
        <v>86.987012987012989</v>
      </c>
      <c r="I458" s="136">
        <f t="shared" si="572"/>
        <v>84.994433071148947</v>
      </c>
      <c r="J458" s="136">
        <f t="shared" si="572"/>
        <v>89.897915780518929</v>
      </c>
      <c r="K458" s="136">
        <f t="shared" si="572"/>
        <v>87.975115969650105</v>
      </c>
      <c r="L458" s="136">
        <f t="shared" si="572"/>
        <v>84.007138444642734</v>
      </c>
      <c r="M458" s="136">
        <f t="shared" si="572"/>
        <v>85.448544854485448</v>
      </c>
      <c r="N458" s="136">
        <f t="shared" si="572"/>
        <v>87.44509516837482</v>
      </c>
      <c r="O458" s="136">
        <f t="shared" si="572"/>
        <v>87.222652218782244</v>
      </c>
      <c r="P458" s="136">
        <f t="shared" si="572"/>
        <v>89.326505276225944</v>
      </c>
      <c r="Q458" s="136">
        <f t="shared" si="572"/>
        <v>84.39752218714635</v>
      </c>
      <c r="R458" s="136">
        <f t="shared" si="572"/>
        <v>85.906959130764079</v>
      </c>
      <c r="S458" s="136">
        <f t="shared" ref="S458" si="597">S409/S$419*100</f>
        <v>84.594926935285542</v>
      </c>
      <c r="T458" s="136">
        <f t="shared" ref="T458:U458" si="598">T409/T$419*100</f>
        <v>87.80399274047187</v>
      </c>
      <c r="U458" s="136">
        <f t="shared" si="598"/>
        <v>86.138965545506707</v>
      </c>
      <c r="V458" s="136">
        <f t="shared" ref="V458" si="599">V409/V$419*100</f>
        <v>90.505500626653671</v>
      </c>
    </row>
    <row r="459" spans="1:22" ht="12" customHeight="1">
      <c r="A459" s="108" t="s">
        <v>27</v>
      </c>
      <c r="B459" s="136">
        <f t="shared" si="575"/>
        <v>118.53836172617302</v>
      </c>
      <c r="C459" s="136">
        <f t="shared" si="572"/>
        <v>120.29933753169215</v>
      </c>
      <c r="D459" s="136">
        <f t="shared" si="572"/>
        <v>118.91390300976357</v>
      </c>
      <c r="E459" s="136">
        <f t="shared" si="572"/>
        <v>118.85288580926823</v>
      </c>
      <c r="F459" s="136">
        <f t="shared" si="572"/>
        <v>118.53537121300511</v>
      </c>
      <c r="G459" s="136">
        <f t="shared" si="572"/>
        <v>121.88499003347249</v>
      </c>
      <c r="H459" s="136">
        <f t="shared" si="572"/>
        <v>122.15584415584415</v>
      </c>
      <c r="I459" s="136">
        <f t="shared" si="572"/>
        <v>122.14560212620766</v>
      </c>
      <c r="J459" s="136">
        <f t="shared" si="572"/>
        <v>121.27463490713171</v>
      </c>
      <c r="K459" s="136">
        <f t="shared" si="572"/>
        <v>124.83368693588406</v>
      </c>
      <c r="L459" s="136">
        <f t="shared" si="572"/>
        <v>129.78584666071797</v>
      </c>
      <c r="M459" s="136">
        <f t="shared" si="572"/>
        <v>124.00906757342401</v>
      </c>
      <c r="N459" s="136">
        <f t="shared" si="572"/>
        <v>127.83508585119128</v>
      </c>
      <c r="O459" s="136">
        <f t="shared" si="572"/>
        <v>128.50554695562434</v>
      </c>
      <c r="P459" s="136">
        <f t="shared" si="572"/>
        <v>129.86964618249536</v>
      </c>
      <c r="Q459" s="136">
        <f t="shared" si="572"/>
        <v>131.36279706950978</v>
      </c>
      <c r="R459" s="136">
        <f t="shared" si="572"/>
        <v>131.1398526027557</v>
      </c>
      <c r="S459" s="136">
        <f t="shared" ref="S459" si="600">S410/S$419*100</f>
        <v>128.11061225657011</v>
      </c>
      <c r="T459" s="136">
        <f t="shared" ref="T459:U459" si="601">T410/T$419*100</f>
        <v>127.61412815859276</v>
      </c>
      <c r="U459" s="136">
        <f t="shared" si="601"/>
        <v>129.19478674280717</v>
      </c>
      <c r="V459" s="136">
        <f t="shared" ref="V459" si="602">V410/V$419*100</f>
        <v>125.08285754073249</v>
      </c>
    </row>
    <row r="460" spans="1:22" ht="12" customHeight="1">
      <c r="A460" s="108" t="s">
        <v>28</v>
      </c>
      <c r="B460" s="136">
        <f t="shared" si="575"/>
        <v>107.96115692101628</v>
      </c>
      <c r="C460" s="136">
        <f t="shared" si="572"/>
        <v>107.29941931790302</v>
      </c>
      <c r="D460" s="136">
        <f t="shared" si="572"/>
        <v>107.33882030178326</v>
      </c>
      <c r="E460" s="136">
        <f t="shared" si="572"/>
        <v>109.97716986422077</v>
      </c>
      <c r="F460" s="136">
        <f t="shared" si="572"/>
        <v>108.69599035507332</v>
      </c>
      <c r="G460" s="136">
        <f t="shared" si="572"/>
        <v>108.41325360111324</v>
      </c>
      <c r="H460" s="136">
        <f t="shared" si="572"/>
        <v>110.54174397031539</v>
      </c>
      <c r="I460" s="136">
        <f t="shared" si="572"/>
        <v>108.55870416262616</v>
      </c>
      <c r="J460" s="136">
        <f t="shared" si="572"/>
        <v>107.58188005104211</v>
      </c>
      <c r="K460" s="136">
        <f t="shared" si="572"/>
        <v>109.78819806537452</v>
      </c>
      <c r="L460" s="136">
        <f t="shared" si="572"/>
        <v>108.30873773079827</v>
      </c>
      <c r="M460" s="136">
        <f t="shared" si="572"/>
        <v>105.40720738740541</v>
      </c>
      <c r="N460" s="136">
        <f t="shared" si="572"/>
        <v>102.94822307999468</v>
      </c>
      <c r="O460" s="136">
        <f t="shared" si="572"/>
        <v>104.39563983488131</v>
      </c>
      <c r="P460" s="136">
        <f t="shared" si="572"/>
        <v>104.78895096213532</v>
      </c>
      <c r="Q460" s="136">
        <f t="shared" si="572"/>
        <v>104.69950562868544</v>
      </c>
      <c r="R460" s="136">
        <f t="shared" si="572"/>
        <v>104.93460339654519</v>
      </c>
      <c r="S460" s="136">
        <f t="shared" ref="S460" si="603">S411/S$419*100</f>
        <v>105.75652720981441</v>
      </c>
      <c r="T460" s="136">
        <f t="shared" ref="T460:U460" si="604">T411/T$419*100</f>
        <v>107.22043836381405</v>
      </c>
      <c r="U460" s="136">
        <f t="shared" si="604"/>
        <v>105.50288259242055</v>
      </c>
      <c r="V460" s="136">
        <f t="shared" ref="V460" si="605">V411/V$419*100</f>
        <v>105.97688344241749</v>
      </c>
    </row>
    <row r="461" spans="1:22" ht="12" customHeight="1">
      <c r="A461" s="108" t="s">
        <v>29</v>
      </c>
      <c r="B461" s="136">
        <f t="shared" si="575"/>
        <v>99.242392532752916</v>
      </c>
      <c r="C461" s="136">
        <f t="shared" si="572"/>
        <v>98.76502821624274</v>
      </c>
      <c r="D461" s="136">
        <f t="shared" si="572"/>
        <v>99.13257484063584</v>
      </c>
      <c r="E461" s="136">
        <f t="shared" si="572"/>
        <v>100.45660271558457</v>
      </c>
      <c r="F461" s="136">
        <f t="shared" si="572"/>
        <v>102.66013300665034</v>
      </c>
      <c r="G461" s="136">
        <f t="shared" si="572"/>
        <v>104.01669863477379</v>
      </c>
      <c r="H461" s="136">
        <f t="shared" si="572"/>
        <v>104.80890538033395</v>
      </c>
      <c r="I461" s="136">
        <f t="shared" si="572"/>
        <v>104.15903458679021</v>
      </c>
      <c r="J461" s="136">
        <f t="shared" si="572"/>
        <v>106.6638309939033</v>
      </c>
      <c r="K461" s="136">
        <f t="shared" si="572"/>
        <v>101.3412923873566</v>
      </c>
      <c r="L461" s="136">
        <f t="shared" si="572"/>
        <v>101.19088475530236</v>
      </c>
      <c r="M461" s="136">
        <f t="shared" si="572"/>
        <v>101.63683034970164</v>
      </c>
      <c r="N461" s="136">
        <f t="shared" si="572"/>
        <v>101.17463064022361</v>
      </c>
      <c r="O461" s="136">
        <f t="shared" si="572"/>
        <v>101.25773993808049</v>
      </c>
      <c r="P461" s="136">
        <f t="shared" si="572"/>
        <v>100.84729981378027</v>
      </c>
      <c r="Q461" s="136">
        <f t="shared" si="572"/>
        <v>100.34546429209601</v>
      </c>
      <c r="R461" s="136">
        <f t="shared" si="572"/>
        <v>98.945497975472634</v>
      </c>
      <c r="S461" s="136">
        <f t="shared" ref="S461" si="606">S412/S$419*100</f>
        <v>98.884726472018073</v>
      </c>
      <c r="T461" s="136">
        <f t="shared" ref="T461:U461" si="607">T412/T$419*100</f>
        <v>98.629066033784724</v>
      </c>
      <c r="U461" s="136">
        <f t="shared" si="607"/>
        <v>99.639334408043936</v>
      </c>
      <c r="V461" s="136">
        <f t="shared" ref="V461" si="608">V412/V$419*100</f>
        <v>100.44562038713272</v>
      </c>
    </row>
    <row r="462" spans="1:22" ht="12" customHeight="1">
      <c r="A462" s="108" t="s">
        <v>30</v>
      </c>
      <c r="B462" s="136">
        <f t="shared" si="575"/>
        <v>86.270980704030805</v>
      </c>
      <c r="C462" s="136">
        <f t="shared" si="572"/>
        <v>86.664758321746945</v>
      </c>
      <c r="D462" s="136">
        <f t="shared" si="572"/>
        <v>87.755184378278059</v>
      </c>
      <c r="E462" s="136">
        <f t="shared" si="572"/>
        <v>90.607602034685783</v>
      </c>
      <c r="F462" s="136">
        <f t="shared" si="572"/>
        <v>89.771710807762602</v>
      </c>
      <c r="G462" s="136">
        <f t="shared" si="572"/>
        <v>89.115799766820871</v>
      </c>
      <c r="H462" s="136">
        <f t="shared" si="572"/>
        <v>89.56215213358071</v>
      </c>
      <c r="I462" s="136">
        <f t="shared" si="572"/>
        <v>86.614229788456711</v>
      </c>
      <c r="J462" s="136">
        <f t="shared" si="572"/>
        <v>86.388770735857079</v>
      </c>
      <c r="K462" s="136">
        <f t="shared" si="572"/>
        <v>86.141177316696044</v>
      </c>
      <c r="L462" s="136">
        <f t="shared" si="572"/>
        <v>82.761342576703953</v>
      </c>
      <c r="M462" s="136">
        <f t="shared" si="572"/>
        <v>82.064873153982063</v>
      </c>
      <c r="N462" s="136">
        <f t="shared" si="572"/>
        <v>78.656994542792489</v>
      </c>
      <c r="O462" s="136">
        <f t="shared" si="572"/>
        <v>78.42169762641899</v>
      </c>
      <c r="P462" s="136">
        <f t="shared" si="572"/>
        <v>80.083798882681563</v>
      </c>
      <c r="Q462" s="136">
        <f t="shared" si="572"/>
        <v>78.10471141819049</v>
      </c>
      <c r="R462" s="136">
        <f t="shared" si="572"/>
        <v>77.083515395146961</v>
      </c>
      <c r="S462" s="136">
        <f t="shared" ref="S462" si="609">S413/S$419*100</f>
        <v>77.505790843318366</v>
      </c>
      <c r="T462" s="136">
        <f t="shared" ref="T462:U462" si="610">T413/T$419*100</f>
        <v>77.794220298757494</v>
      </c>
      <c r="U462" s="136">
        <f t="shared" si="610"/>
        <v>77.034891663706659</v>
      </c>
      <c r="V462" s="136">
        <f t="shared" ref="V462" si="611">V413/V$419*100</f>
        <v>81.788051803369996</v>
      </c>
    </row>
    <row r="463" spans="1:22" ht="12" customHeight="1">
      <c r="A463" s="108" t="s">
        <v>31</v>
      </c>
      <c r="B463" s="136">
        <f t="shared" si="575"/>
        <v>98.493156418735083</v>
      </c>
      <c r="C463" s="136">
        <f t="shared" si="572"/>
        <v>96.994356751451704</v>
      </c>
      <c r="D463" s="136">
        <f t="shared" si="572"/>
        <v>97.095134350036318</v>
      </c>
      <c r="E463" s="136">
        <f t="shared" si="572"/>
        <v>95.56614731445508</v>
      </c>
      <c r="F463" s="136">
        <f t="shared" si="572"/>
        <v>93.882471901372838</v>
      </c>
      <c r="G463" s="136">
        <f t="shared" si="572"/>
        <v>91.861296024671859</v>
      </c>
      <c r="H463" s="136">
        <f t="shared" si="572"/>
        <v>93.005565862708721</v>
      </c>
      <c r="I463" s="136">
        <f t="shared" si="572"/>
        <v>92.299680350536946</v>
      </c>
      <c r="J463" s="136">
        <f t="shared" si="572"/>
        <v>94.42790301999149</v>
      </c>
      <c r="K463" s="136">
        <f t="shared" si="572"/>
        <v>90.682872451364673</v>
      </c>
      <c r="L463" s="136">
        <f t="shared" si="572"/>
        <v>95.541904042830666</v>
      </c>
      <c r="M463" s="136">
        <f t="shared" si="572"/>
        <v>97.136380304697127</v>
      </c>
      <c r="N463" s="136">
        <f t="shared" si="572"/>
        <v>94.056967922268058</v>
      </c>
      <c r="O463" s="136">
        <f t="shared" si="572"/>
        <v>89.112487100103195</v>
      </c>
      <c r="P463" s="136">
        <f t="shared" si="572"/>
        <v>90.481067659838615</v>
      </c>
      <c r="Q463" s="136">
        <f t="shared" si="572"/>
        <v>91.414021085234381</v>
      </c>
      <c r="R463" s="136">
        <f t="shared" si="572"/>
        <v>92.84861196073291</v>
      </c>
      <c r="S463" s="136">
        <f t="shared" ref="S463" si="612">S414/S$419*100</f>
        <v>93.59432640338585</v>
      </c>
      <c r="T463" s="136">
        <f t="shared" ref="T463:U463" si="613">T414/T$419*100</f>
        <v>92.43613011308112</v>
      </c>
      <c r="U463" s="136">
        <f t="shared" si="613"/>
        <v>92.324926910571321</v>
      </c>
      <c r="V463" s="136">
        <f t="shared" ref="V463" si="614">V414/V$419*100</f>
        <v>98.337278930511076</v>
      </c>
    </row>
    <row r="464" spans="1:22" ht="12" customHeight="1">
      <c r="A464" s="108" t="s">
        <v>32</v>
      </c>
      <c r="B464" s="136">
        <f t="shared" si="575"/>
        <v>85.442216734335105</v>
      </c>
      <c r="C464" s="136">
        <f t="shared" si="572"/>
        <v>87.077778686513454</v>
      </c>
      <c r="D464" s="136">
        <f t="shared" si="572"/>
        <v>88.158637940773019</v>
      </c>
      <c r="E464" s="136">
        <f t="shared" si="572"/>
        <v>88.088276525013015</v>
      </c>
      <c r="F464" s="136">
        <f t="shared" si="572"/>
        <v>87.827169136234588</v>
      </c>
      <c r="G464" s="136">
        <f t="shared" si="572"/>
        <v>86.893076084094929</v>
      </c>
      <c r="H464" s="136">
        <f t="shared" si="572"/>
        <v>86.389610389610397</v>
      </c>
      <c r="I464" s="136">
        <f t="shared" si="572"/>
        <v>89.591638832022412</v>
      </c>
      <c r="J464" s="136">
        <f t="shared" si="572"/>
        <v>86.853112150857797</v>
      </c>
      <c r="K464" s="136">
        <f t="shared" si="572"/>
        <v>87.295479880614195</v>
      </c>
      <c r="L464" s="136">
        <f t="shared" si="572"/>
        <v>86.910563525293426</v>
      </c>
      <c r="M464" s="136">
        <f t="shared" si="572"/>
        <v>89.09557622428909</v>
      </c>
      <c r="N464" s="136">
        <f t="shared" si="572"/>
        <v>87.974178091308403</v>
      </c>
      <c r="O464" s="136">
        <f t="shared" si="572"/>
        <v>87.654798761609911</v>
      </c>
      <c r="P464" s="136">
        <f t="shared" si="572"/>
        <v>86.033519553072622</v>
      </c>
      <c r="Q464" s="136">
        <f t="shared" si="572"/>
        <v>83.393888855798437</v>
      </c>
      <c r="R464" s="136">
        <f t="shared" si="572"/>
        <v>83.955256488683034</v>
      </c>
      <c r="S464" s="136">
        <f t="shared" ref="S464" si="615">S415/S$419*100</f>
        <v>85.56435700191598</v>
      </c>
      <c r="T464" s="136">
        <f t="shared" ref="T464:U464" si="616">T415/T$419*100</f>
        <v>85.740611475638701</v>
      </c>
      <c r="U464" s="136">
        <f t="shared" si="616"/>
        <v>84.903959124566242</v>
      </c>
      <c r="V464" s="136">
        <f t="shared" ref="V464" si="617">V415/V$419*100</f>
        <v>87.48920763124913</v>
      </c>
    </row>
    <row r="465" spans="1:22" ht="12" customHeight="1">
      <c r="A465" s="108" t="s">
        <v>33</v>
      </c>
      <c r="B465" s="136">
        <f t="shared" si="575"/>
        <v>91.570047298145738</v>
      </c>
      <c r="C465" s="136">
        <f t="shared" ref="C465:R470" si="618">C416/C$419*100</f>
        <v>90.373762983560965</v>
      </c>
      <c r="D465" s="136">
        <f t="shared" si="618"/>
        <v>91.063503590736701</v>
      </c>
      <c r="E465" s="136">
        <f t="shared" si="618"/>
        <v>89.666359594664954</v>
      </c>
      <c r="F465" s="136">
        <f t="shared" si="618"/>
        <v>90.607863726519653</v>
      </c>
      <c r="G465" s="136">
        <f t="shared" si="618"/>
        <v>88.235736582797401</v>
      </c>
      <c r="H465" s="136">
        <f t="shared" si="618"/>
        <v>86.200371057513919</v>
      </c>
      <c r="I465" s="136">
        <f t="shared" si="618"/>
        <v>91.074956003304237</v>
      </c>
      <c r="J465" s="136">
        <f t="shared" si="618"/>
        <v>87.384800793988376</v>
      </c>
      <c r="K465" s="136">
        <f t="shared" si="618"/>
        <v>87.813297853212987</v>
      </c>
      <c r="L465" s="136">
        <f t="shared" si="618"/>
        <v>86.186423227400638</v>
      </c>
      <c r="M465" s="136">
        <f t="shared" si="618"/>
        <v>89.44227756108944</v>
      </c>
      <c r="N465" s="136">
        <f t="shared" si="618"/>
        <v>88.533209104219353</v>
      </c>
      <c r="O465" s="136">
        <f t="shared" si="618"/>
        <v>88.690015479876166</v>
      </c>
      <c r="P465" s="136">
        <f t="shared" si="618"/>
        <v>85.620732464307878</v>
      </c>
      <c r="Q465" s="136">
        <f t="shared" si="618"/>
        <v>85.323723866817559</v>
      </c>
      <c r="R465" s="136">
        <f t="shared" si="618"/>
        <v>84.497072446036881</v>
      </c>
      <c r="S465" s="136">
        <f t="shared" ref="S465" si="619">S416/S$419*100</f>
        <v>82.787611884812264</v>
      </c>
      <c r="T465" s="136">
        <f t="shared" ref="T465:U465" si="620">T416/T$419*100</f>
        <v>79.352226720647778</v>
      </c>
      <c r="U465" s="136">
        <f t="shared" si="620"/>
        <v>79.365556435968202</v>
      </c>
      <c r="V465" s="136">
        <f t="shared" ref="V465" si="621">V416/V$419*100</f>
        <v>82.935524300236736</v>
      </c>
    </row>
    <row r="466" spans="1:22" ht="12" customHeight="1">
      <c r="A466" s="108" t="s">
        <v>34</v>
      </c>
      <c r="B466" s="136">
        <f t="shared" si="575"/>
        <v>120.82374115775816</v>
      </c>
      <c r="C466" s="136">
        <f t="shared" si="618"/>
        <v>120.76960824405005</v>
      </c>
      <c r="D466" s="136">
        <f t="shared" si="618"/>
        <v>118.7283143710159</v>
      </c>
      <c r="E466" s="136">
        <f t="shared" si="618"/>
        <v>118.13593944006089</v>
      </c>
      <c r="F466" s="136">
        <f t="shared" si="618"/>
        <v>117.6603274608175</v>
      </c>
      <c r="G466" s="136">
        <f t="shared" si="618"/>
        <v>120.06468840497951</v>
      </c>
      <c r="H466" s="136">
        <f t="shared" si="618"/>
        <v>120.9795918367347</v>
      </c>
      <c r="I466" s="136">
        <f t="shared" si="618"/>
        <v>120.40010056387602</v>
      </c>
      <c r="J466" s="136">
        <f t="shared" si="618"/>
        <v>121.83113568694172</v>
      </c>
      <c r="K466" s="136">
        <f t="shared" si="618"/>
        <v>120.60484015966053</v>
      </c>
      <c r="L466" s="136">
        <f t="shared" si="618"/>
        <v>122.67828951884137</v>
      </c>
      <c r="M466" s="136">
        <f t="shared" si="618"/>
        <v>123.82904957162384</v>
      </c>
      <c r="N466" s="136">
        <f t="shared" si="618"/>
        <v>126.88007453746839</v>
      </c>
      <c r="O466" s="136">
        <f t="shared" si="618"/>
        <v>130.54050567595459</v>
      </c>
      <c r="P466" s="136">
        <f t="shared" si="618"/>
        <v>128.0074487895717</v>
      </c>
      <c r="Q466" s="136">
        <f t="shared" si="618"/>
        <v>130.77908154148551</v>
      </c>
      <c r="R466" s="136">
        <f t="shared" si="618"/>
        <v>129.6658801596318</v>
      </c>
      <c r="S466" s="136">
        <f t="shared" ref="S466" si="622">S417/S$419*100</f>
        <v>130.80156710229062</v>
      </c>
      <c r="T466" s="136">
        <f t="shared" ref="T466:U466" si="623">T417/T$419*100</f>
        <v>134.04718693284937</v>
      </c>
      <c r="U466" s="136">
        <f t="shared" si="623"/>
        <v>133.71130358752973</v>
      </c>
      <c r="V466" s="136">
        <f t="shared" ref="V466" si="624">V417/V$419*100</f>
        <v>127.31931485865478</v>
      </c>
    </row>
    <row r="467" spans="1:22" ht="12" customHeight="1">
      <c r="A467" s="108" t="s">
        <v>35</v>
      </c>
      <c r="B467" s="136">
        <f t="shared" si="575"/>
        <v>106.20317274287387</v>
      </c>
      <c r="C467" s="136">
        <f t="shared" si="618"/>
        <v>108.02731659442217</v>
      </c>
      <c r="D467" s="136">
        <f t="shared" si="618"/>
        <v>106.51577503429354</v>
      </c>
      <c r="E467" s="136">
        <f t="shared" si="618"/>
        <v>106.84103015981094</v>
      </c>
      <c r="F467" s="136">
        <f t="shared" si="618"/>
        <v>108.6609886049858</v>
      </c>
      <c r="G467" s="136">
        <f t="shared" si="618"/>
        <v>110.4780172251683</v>
      </c>
      <c r="H467" s="136">
        <f t="shared" si="618"/>
        <v>110.57142857142857</v>
      </c>
      <c r="I467" s="136">
        <f t="shared" si="618"/>
        <v>111.01892755809359</v>
      </c>
      <c r="J467" s="136">
        <f t="shared" si="618"/>
        <v>112.32454274776691</v>
      </c>
      <c r="K467" s="136">
        <f t="shared" si="618"/>
        <v>116.47308425329929</v>
      </c>
      <c r="L467" s="136">
        <f t="shared" si="618"/>
        <v>111.05429336261925</v>
      </c>
      <c r="M467" s="136">
        <f t="shared" si="618"/>
        <v>107.26739340600726</v>
      </c>
      <c r="N467" s="136">
        <f t="shared" si="618"/>
        <v>112.40849194729137</v>
      </c>
      <c r="O467" s="136">
        <f t="shared" si="618"/>
        <v>115.06062951496388</v>
      </c>
      <c r="P467" s="136">
        <f t="shared" si="618"/>
        <v>114.94723774053384</v>
      </c>
      <c r="Q467" s="136">
        <f t="shared" si="618"/>
        <v>120.87378640776699</v>
      </c>
      <c r="R467" s="136">
        <f t="shared" si="618"/>
        <v>120.37927117014769</v>
      </c>
      <c r="S467" s="136">
        <f t="shared" ref="S467" si="625">S418/S$419*100</f>
        <v>119.84614944665275</v>
      </c>
      <c r="T467" s="136">
        <f t="shared" ref="T467:U467" si="626">T418/T$419*100</f>
        <v>114.43529247521988</v>
      </c>
      <c r="U467" s="136">
        <f t="shared" si="626"/>
        <v>116.57695565452609</v>
      </c>
      <c r="V467" s="136">
        <f t="shared" ref="V467" si="627">V418/V$419*100</f>
        <v>119.32878429188136</v>
      </c>
    </row>
    <row r="468" spans="1:22" ht="12" customHeight="1">
      <c r="A468" s="72" t="s">
        <v>5</v>
      </c>
      <c r="B468" s="137">
        <f t="shared" si="575"/>
        <v>100</v>
      </c>
      <c r="C468" s="137">
        <f t="shared" si="618"/>
        <v>100</v>
      </c>
      <c r="D468" s="137">
        <f t="shared" si="618"/>
        <v>100</v>
      </c>
      <c r="E468" s="137">
        <f t="shared" si="618"/>
        <v>100</v>
      </c>
      <c r="F468" s="137">
        <f t="shared" si="618"/>
        <v>100</v>
      </c>
      <c r="G468" s="137">
        <f t="shared" si="618"/>
        <v>100</v>
      </c>
      <c r="H468" s="137">
        <f t="shared" si="618"/>
        <v>100</v>
      </c>
      <c r="I468" s="137">
        <f t="shared" si="618"/>
        <v>100</v>
      </c>
      <c r="J468" s="137">
        <f t="shared" si="618"/>
        <v>100</v>
      </c>
      <c r="K468" s="137">
        <f t="shared" si="618"/>
        <v>100</v>
      </c>
      <c r="L468" s="137">
        <f t="shared" si="618"/>
        <v>100</v>
      </c>
      <c r="M468" s="137">
        <f t="shared" si="618"/>
        <v>100</v>
      </c>
      <c r="N468" s="137">
        <f t="shared" si="618"/>
        <v>100</v>
      </c>
      <c r="O468" s="137">
        <f t="shared" si="618"/>
        <v>100</v>
      </c>
      <c r="P468" s="137">
        <f t="shared" si="618"/>
        <v>100</v>
      </c>
      <c r="Q468" s="137">
        <f t="shared" si="618"/>
        <v>100</v>
      </c>
      <c r="R468" s="137">
        <f t="shared" si="618"/>
        <v>100</v>
      </c>
      <c r="S468" s="137">
        <f t="shared" ref="S468" si="628">S419/S$419*100</f>
        <v>100</v>
      </c>
      <c r="T468" s="137">
        <f t="shared" ref="T468:U468" si="629">T419/T$419*100</f>
        <v>100</v>
      </c>
      <c r="U468" s="137">
        <f t="shared" si="629"/>
        <v>100</v>
      </c>
      <c r="V468" s="137">
        <f t="shared" ref="V468" si="630">V419/V$419*100</f>
        <v>100</v>
      </c>
    </row>
    <row r="469" spans="1:22" ht="12" customHeight="1">
      <c r="A469" s="110" t="s">
        <v>3</v>
      </c>
      <c r="B469" s="136">
        <f t="shared" si="575"/>
        <v>99.886986731405131</v>
      </c>
      <c r="C469" s="136">
        <f t="shared" si="618"/>
        <v>99.582890324691249</v>
      </c>
      <c r="D469" s="136">
        <f t="shared" si="618"/>
        <v>99.253610909384321</v>
      </c>
      <c r="E469" s="136">
        <f t="shared" si="618"/>
        <v>99.014699403212234</v>
      </c>
      <c r="F469" s="136">
        <f t="shared" si="618"/>
        <v>101.58674600396687</v>
      </c>
      <c r="G469" s="136">
        <f t="shared" si="618"/>
        <v>99.213960660423481</v>
      </c>
      <c r="H469" s="136">
        <f t="shared" si="618"/>
        <v>98.404452690166977</v>
      </c>
      <c r="I469" s="136">
        <f t="shared" si="618"/>
        <v>100.08978917501705</v>
      </c>
      <c r="J469" s="136">
        <f t="shared" si="618"/>
        <v>103.66865163760102</v>
      </c>
      <c r="K469" s="136">
        <f t="shared" si="618"/>
        <v>103.06375633787623</v>
      </c>
      <c r="L469" s="136">
        <f t="shared" si="618"/>
        <v>101.74685977074611</v>
      </c>
      <c r="M469" s="136">
        <f t="shared" si="618"/>
        <v>103.56035603560356</v>
      </c>
      <c r="N469" s="136">
        <f t="shared" si="618"/>
        <v>103.27099693863968</v>
      </c>
      <c r="O469" s="136">
        <f t="shared" si="618"/>
        <v>103.37977296181631</v>
      </c>
      <c r="P469" s="136">
        <f t="shared" si="618"/>
        <v>102.70018621973929</v>
      </c>
      <c r="Q469" s="136">
        <f t="shared" si="618"/>
        <v>100.54202156173686</v>
      </c>
      <c r="R469" s="136">
        <f t="shared" si="618"/>
        <v>99.845611582044342</v>
      </c>
      <c r="S469" s="136">
        <f t="shared" ref="S469" si="631">S420/S$419*100</f>
        <v>102.09042294603792</v>
      </c>
      <c r="T469" s="136">
        <f t="shared" ref="T469:U469" si="632">T420/T$419*100</f>
        <v>101.4574898785425</v>
      </c>
      <c r="U469" s="136">
        <f t="shared" si="632"/>
        <v>100.2295144676084</v>
      </c>
      <c r="V469" s="136">
        <f t="shared" ref="V469" si="633">V420/V$419*100</f>
        <v>99.77718980643364</v>
      </c>
    </row>
    <row r="470" spans="1:22" ht="12" customHeight="1">
      <c r="A470" s="110" t="s">
        <v>4</v>
      </c>
      <c r="B470" s="136">
        <f t="shared" si="575"/>
        <v>100.01255702984389</v>
      </c>
      <c r="C470" s="136">
        <f t="shared" si="618"/>
        <v>100.04498241596467</v>
      </c>
      <c r="D470" s="136">
        <f t="shared" si="618"/>
        <v>100.08472524812395</v>
      </c>
      <c r="E470" s="136">
        <f t="shared" si="618"/>
        <v>100.10814274842792</v>
      </c>
      <c r="F470" s="136">
        <f t="shared" si="618"/>
        <v>99.83665849959165</v>
      </c>
      <c r="G470" s="136">
        <f t="shared" si="618"/>
        <v>100.07898002933544</v>
      </c>
      <c r="H470" s="136">
        <f t="shared" si="618"/>
        <v>100.1595547309833</v>
      </c>
      <c r="I470" s="136">
        <f t="shared" si="618"/>
        <v>99.989225298997951</v>
      </c>
      <c r="J470" s="136">
        <f t="shared" si="618"/>
        <v>99.634907131717</v>
      </c>
      <c r="K470" s="136">
        <f t="shared" si="618"/>
        <v>99.690747599697943</v>
      </c>
      <c r="L470" s="136">
        <f t="shared" si="618"/>
        <v>99.818106939391853</v>
      </c>
      <c r="M470" s="136">
        <f t="shared" si="618"/>
        <v>99.613294662799618</v>
      </c>
      <c r="N470" s="136">
        <f t="shared" si="618"/>
        <v>99.66391587914282</v>
      </c>
      <c r="O470" s="136">
        <f t="shared" si="618"/>
        <v>99.693627450980387</v>
      </c>
      <c r="P470" s="136">
        <f t="shared" si="618"/>
        <v>99.751707014276846</v>
      </c>
      <c r="Q470" s="136">
        <f t="shared" si="618"/>
        <v>99.952349752814342</v>
      </c>
      <c r="R470" s="136">
        <f t="shared" si="618"/>
        <v>100.01456494509016</v>
      </c>
      <c r="S470" s="136">
        <f t="shared" ref="S470" si="634">S421/S$419*100</f>
        <v>99.808401727244132</v>
      </c>
      <c r="T470" s="136">
        <f t="shared" ref="T470:U470" si="635">T421/T$419*100</f>
        <v>99.868770068407088</v>
      </c>
      <c r="U470" s="136">
        <f t="shared" si="635"/>
        <v>99.980873794365962</v>
      </c>
      <c r="V470" s="136">
        <f t="shared" ref="V470" si="636">V421/V$419*100</f>
        <v>100.01949589193705</v>
      </c>
    </row>
    <row r="471" spans="1:22" ht="12" customHeight="1">
      <c r="A471" s="14"/>
      <c r="B471" s="138"/>
      <c r="C471" s="138"/>
      <c r="D471" s="138"/>
      <c r="E471" s="138"/>
      <c r="F471" s="138"/>
      <c r="G471" s="138"/>
      <c r="H471" s="138"/>
      <c r="I471" s="124"/>
      <c r="J471" s="124"/>
      <c r="K471" s="124"/>
      <c r="L471" s="124"/>
      <c r="M471" s="124"/>
    </row>
    <row r="472" spans="1:22" ht="12" customHeight="1">
      <c r="A472" s="154"/>
      <c r="B472" s="184" t="s">
        <v>96</v>
      </c>
      <c r="C472" s="184"/>
      <c r="D472" s="184"/>
      <c r="E472" s="184"/>
      <c r="F472" s="184"/>
      <c r="G472" s="184"/>
      <c r="H472" s="184"/>
      <c r="I472" s="184"/>
      <c r="J472" s="184"/>
      <c r="K472" s="184"/>
      <c r="L472" s="184"/>
      <c r="M472" s="184"/>
      <c r="N472" s="184"/>
      <c r="O472" s="184"/>
      <c r="P472" s="184"/>
      <c r="Q472" s="184"/>
      <c r="R472" s="184"/>
      <c r="S472" s="184"/>
      <c r="T472" s="184"/>
      <c r="U472" s="184"/>
      <c r="V472" s="184"/>
    </row>
    <row r="473" spans="1:22" ht="12" customHeight="1">
      <c r="A473" s="108" t="s">
        <v>18</v>
      </c>
      <c r="B473" s="136">
        <f t="shared" ref="B473:T473" si="637">B400/$Q400*100</f>
        <v>68.035943517329912</v>
      </c>
      <c r="C473" s="136">
        <f t="shared" si="637"/>
        <v>69.378690629011558</v>
      </c>
      <c r="D473" s="136">
        <f t="shared" si="637"/>
        <v>69.748395378690631</v>
      </c>
      <c r="E473" s="136">
        <f t="shared" si="637"/>
        <v>70.130937098844669</v>
      </c>
      <c r="F473" s="136">
        <f t="shared" si="637"/>
        <v>75.152759948652118</v>
      </c>
      <c r="G473" s="136">
        <f t="shared" si="637"/>
        <v>78.020539152759952</v>
      </c>
      <c r="H473" s="136">
        <f t="shared" si="637"/>
        <v>78.495507060333765</v>
      </c>
      <c r="I473" s="136">
        <f t="shared" si="637"/>
        <v>83.332477535301663</v>
      </c>
      <c r="J473" s="136">
        <f t="shared" si="637"/>
        <v>87.332477535301663</v>
      </c>
      <c r="K473" s="136">
        <f t="shared" si="637"/>
        <v>80.580231065468553</v>
      </c>
      <c r="L473" s="136">
        <f t="shared" si="637"/>
        <v>84.189987163029528</v>
      </c>
      <c r="M473" s="136">
        <f t="shared" si="637"/>
        <v>91.039794608472405</v>
      </c>
      <c r="N473" s="136">
        <f t="shared" si="637"/>
        <v>89.627727856225931</v>
      </c>
      <c r="O473" s="136">
        <f t="shared" si="637"/>
        <v>92.82670089858793</v>
      </c>
      <c r="P473" s="136">
        <f t="shared" si="637"/>
        <v>96.967907573812582</v>
      </c>
      <c r="Q473" s="139">
        <f t="shared" si="637"/>
        <v>100</v>
      </c>
      <c r="R473" s="136">
        <f t="shared" si="637"/>
        <v>102.20795892169447</v>
      </c>
      <c r="S473" s="136">
        <f t="shared" si="637"/>
        <v>105.67650834403082</v>
      </c>
      <c r="T473" s="136">
        <f t="shared" si="637"/>
        <v>109.76379974326058</v>
      </c>
      <c r="U473" s="136">
        <f t="shared" ref="U473:V473" si="638">U400/$Q400*100</f>
        <v>110.92939666238767</v>
      </c>
      <c r="V473" s="136">
        <f t="shared" si="638"/>
        <v>106.52118100128369</v>
      </c>
    </row>
    <row r="474" spans="1:22" ht="12" customHeight="1">
      <c r="A474" s="108" t="s">
        <v>19</v>
      </c>
      <c r="B474" s="136">
        <f t="shared" ref="B474:T474" si="639">B401/$Q401*100</f>
        <v>78.087253090805746</v>
      </c>
      <c r="C474" s="136">
        <f t="shared" si="639"/>
        <v>77.241722324854351</v>
      </c>
      <c r="D474" s="136">
        <f t="shared" si="639"/>
        <v>77.501065795083136</v>
      </c>
      <c r="E474" s="136">
        <f t="shared" si="639"/>
        <v>77.774619866420352</v>
      </c>
      <c r="F474" s="136">
        <f t="shared" si="639"/>
        <v>80.41779167258774</v>
      </c>
      <c r="G474" s="136">
        <f t="shared" si="639"/>
        <v>75.38368622992752</v>
      </c>
      <c r="H474" s="136">
        <f t="shared" si="639"/>
        <v>75.451186585192559</v>
      </c>
      <c r="I474" s="136">
        <f t="shared" si="639"/>
        <v>76.975273554071336</v>
      </c>
      <c r="J474" s="136">
        <f t="shared" si="639"/>
        <v>83.959783998863145</v>
      </c>
      <c r="K474" s="136">
        <f t="shared" si="639"/>
        <v>91.271138269148793</v>
      </c>
      <c r="L474" s="136">
        <f t="shared" si="639"/>
        <v>94.749182890436273</v>
      </c>
      <c r="M474" s="136">
        <f t="shared" si="639"/>
        <v>94.678129884894133</v>
      </c>
      <c r="N474" s="136">
        <f t="shared" si="639"/>
        <v>98.980389370470363</v>
      </c>
      <c r="O474" s="136">
        <f t="shared" si="639"/>
        <v>98.014068495097334</v>
      </c>
      <c r="P474" s="136">
        <f t="shared" si="639"/>
        <v>97.719198522097486</v>
      </c>
      <c r="Q474" s="139">
        <f t="shared" si="639"/>
        <v>100</v>
      </c>
      <c r="R474" s="136">
        <f t="shared" si="639"/>
        <v>100.24158021884327</v>
      </c>
      <c r="S474" s="136">
        <f t="shared" si="639"/>
        <v>105.0660792951542</v>
      </c>
      <c r="T474" s="136">
        <f t="shared" si="639"/>
        <v>99.60565581924115</v>
      </c>
      <c r="U474" s="136">
        <f t="shared" ref="U474:V474" si="640">U401/$Q401*100</f>
        <v>98.774335654398186</v>
      </c>
      <c r="V474" s="136">
        <f t="shared" si="640"/>
        <v>99.630524371180911</v>
      </c>
    </row>
    <row r="475" spans="1:22" ht="12" customHeight="1">
      <c r="A475" s="108" t="s">
        <v>20</v>
      </c>
      <c r="B475" s="136">
        <f t="shared" ref="B475:T475" si="641">B402/$Q402*100</f>
        <v>64.27672539409194</v>
      </c>
      <c r="C475" s="136">
        <f t="shared" si="641"/>
        <v>66.939329712544705</v>
      </c>
      <c r="D475" s="136">
        <f t="shared" si="641"/>
        <v>68.800503377930852</v>
      </c>
      <c r="E475" s="136">
        <f t="shared" si="641"/>
        <v>70.595443105047025</v>
      </c>
      <c r="F475" s="136">
        <f t="shared" si="641"/>
        <v>75.460325870976291</v>
      </c>
      <c r="G475" s="136">
        <f t="shared" si="641"/>
        <v>77.970592131408139</v>
      </c>
      <c r="H475" s="136">
        <f t="shared" si="641"/>
        <v>80.136441912836148</v>
      </c>
      <c r="I475" s="136">
        <f t="shared" si="641"/>
        <v>83.984633726321363</v>
      </c>
      <c r="J475" s="136">
        <f t="shared" si="641"/>
        <v>84.514505232481113</v>
      </c>
      <c r="K475" s="136">
        <f t="shared" si="641"/>
        <v>95.62193668035502</v>
      </c>
      <c r="L475" s="136">
        <f t="shared" si="641"/>
        <v>95.933236190223866</v>
      </c>
      <c r="M475" s="136">
        <f t="shared" si="641"/>
        <v>96.926745264273421</v>
      </c>
      <c r="N475" s="136">
        <f t="shared" si="641"/>
        <v>96.605510663664063</v>
      </c>
      <c r="O475" s="136">
        <f t="shared" si="641"/>
        <v>92.667903033514378</v>
      </c>
      <c r="P475" s="136">
        <f t="shared" si="641"/>
        <v>95.542455954431048</v>
      </c>
      <c r="Q475" s="139">
        <f t="shared" si="641"/>
        <v>100</v>
      </c>
      <c r="R475" s="136">
        <f t="shared" si="641"/>
        <v>98.281229301894285</v>
      </c>
      <c r="S475" s="136">
        <f t="shared" si="641"/>
        <v>96.492912968605111</v>
      </c>
      <c r="T475" s="136">
        <f t="shared" si="641"/>
        <v>98.046098821035898</v>
      </c>
      <c r="U475" s="136">
        <f t="shared" ref="U475:V475" si="642">U402/$Q402*100</f>
        <v>95.784209829116435</v>
      </c>
      <c r="V475" s="136">
        <f t="shared" si="642"/>
        <v>96.807524175387471</v>
      </c>
    </row>
    <row r="476" spans="1:22" ht="12" customHeight="1">
      <c r="A476" s="108" t="s">
        <v>21</v>
      </c>
      <c r="B476" s="136">
        <f t="shared" ref="B476:T476" si="643">B403/$Q403*100</f>
        <v>84.43701226309922</v>
      </c>
      <c r="C476" s="136">
        <f t="shared" si="643"/>
        <v>87.792642140468217</v>
      </c>
      <c r="D476" s="136">
        <f t="shared" si="643"/>
        <v>88.821999256781865</v>
      </c>
      <c r="E476" s="136">
        <f t="shared" si="643"/>
        <v>86.581196581196579</v>
      </c>
      <c r="F476" s="136">
        <f t="shared" si="643"/>
        <v>86.610925306577485</v>
      </c>
      <c r="G476" s="136">
        <f t="shared" si="643"/>
        <v>85.306577480490517</v>
      </c>
      <c r="H476" s="136">
        <f t="shared" si="643"/>
        <v>84.853214418431804</v>
      </c>
      <c r="I476" s="136">
        <f t="shared" si="643"/>
        <v>88.87402452619844</v>
      </c>
      <c r="J476" s="136">
        <f t="shared" si="643"/>
        <v>88.829431438127088</v>
      </c>
      <c r="K476" s="136">
        <f t="shared" si="643"/>
        <v>86.573764399851356</v>
      </c>
      <c r="L476" s="136">
        <f t="shared" si="643"/>
        <v>89.702712746191011</v>
      </c>
      <c r="M476" s="136">
        <f t="shared" si="643"/>
        <v>93.961352657004824</v>
      </c>
      <c r="N476" s="136">
        <f t="shared" si="643"/>
        <v>92.972872538089931</v>
      </c>
      <c r="O476" s="136">
        <f t="shared" si="643"/>
        <v>98.004459308807128</v>
      </c>
      <c r="P476" s="136">
        <f t="shared" si="643"/>
        <v>99.728725380899292</v>
      </c>
      <c r="Q476" s="139">
        <f t="shared" si="643"/>
        <v>100</v>
      </c>
      <c r="R476" s="136">
        <f t="shared" si="643"/>
        <v>101.86919360832405</v>
      </c>
      <c r="S476" s="136">
        <f t="shared" si="643"/>
        <v>105.11705685618729</v>
      </c>
      <c r="T476" s="136">
        <f t="shared" si="643"/>
        <v>107.4581939799331</v>
      </c>
      <c r="U476" s="136">
        <f t="shared" ref="U476:V476" si="644">U403/$Q403*100</f>
        <v>111.21887774061688</v>
      </c>
      <c r="V476" s="136">
        <f t="shared" si="644"/>
        <v>115.34002229654403</v>
      </c>
    </row>
    <row r="477" spans="1:22" ht="12" customHeight="1">
      <c r="A477" s="108"/>
      <c r="B477" s="136"/>
      <c r="C477" s="136"/>
      <c r="D477" s="136"/>
      <c r="E477" s="136"/>
      <c r="F477" s="136"/>
      <c r="G477" s="136"/>
      <c r="H477" s="136"/>
      <c r="I477" s="136"/>
      <c r="J477" s="136"/>
      <c r="K477" s="136"/>
      <c r="L477" s="136"/>
      <c r="M477" s="136"/>
      <c r="N477" s="136"/>
      <c r="O477" s="136"/>
      <c r="P477" s="136"/>
      <c r="Q477" s="139"/>
      <c r="R477" s="136"/>
      <c r="S477" s="136"/>
      <c r="T477" s="136"/>
      <c r="U477" s="136"/>
      <c r="V477" s="136"/>
    </row>
    <row r="478" spans="1:22" ht="12" customHeight="1">
      <c r="A478" s="108" t="s">
        <v>22</v>
      </c>
      <c r="B478" s="136">
        <f t="shared" ref="B478:T478" si="645">B405/$Q405*100</f>
        <v>73.393783297463216</v>
      </c>
      <c r="C478" s="136">
        <f t="shared" si="645"/>
        <v>76.865539992237942</v>
      </c>
      <c r="D478" s="136">
        <f t="shared" si="645"/>
        <v>78.851921109268602</v>
      </c>
      <c r="E478" s="136">
        <f t="shared" si="645"/>
        <v>77.440637900010586</v>
      </c>
      <c r="F478" s="136">
        <f t="shared" si="645"/>
        <v>79.511696009596719</v>
      </c>
      <c r="G478" s="136">
        <f t="shared" si="645"/>
        <v>80.764209857813213</v>
      </c>
      <c r="H478" s="136">
        <f t="shared" si="645"/>
        <v>83.618530148537559</v>
      </c>
      <c r="I478" s="136">
        <f t="shared" si="645"/>
        <v>84.119535687824154</v>
      </c>
      <c r="J478" s="136">
        <f t="shared" si="645"/>
        <v>84.310058921073988</v>
      </c>
      <c r="K478" s="136">
        <f t="shared" si="645"/>
        <v>84.980418445471557</v>
      </c>
      <c r="L478" s="136">
        <f t="shared" si="645"/>
        <v>90.861941220054334</v>
      </c>
      <c r="M478" s="136">
        <f t="shared" si="645"/>
        <v>94.107892601347771</v>
      </c>
      <c r="N478" s="136">
        <f t="shared" si="645"/>
        <v>89.923437885897755</v>
      </c>
      <c r="O478" s="136">
        <f t="shared" si="645"/>
        <v>93.885615495889638</v>
      </c>
      <c r="P478" s="136">
        <f t="shared" si="645"/>
        <v>96.253043079419967</v>
      </c>
      <c r="Q478" s="139">
        <f t="shared" si="645"/>
        <v>100</v>
      </c>
      <c r="R478" s="136">
        <f t="shared" si="645"/>
        <v>102.18748897434993</v>
      </c>
      <c r="S478" s="136">
        <f t="shared" si="645"/>
        <v>103.67286455209398</v>
      </c>
      <c r="T478" s="136">
        <f t="shared" si="645"/>
        <v>107.32455985604912</v>
      </c>
      <c r="U478" s="136">
        <f t="shared" ref="U478:V478" si="646">U405/$Q405*100</f>
        <v>111.54429665173058</v>
      </c>
      <c r="V478" s="136">
        <f t="shared" si="646"/>
        <v>106.73182090816073</v>
      </c>
    </row>
    <row r="479" spans="1:22" ht="12" customHeight="1">
      <c r="A479" s="108" t="s">
        <v>23</v>
      </c>
      <c r="B479" s="136">
        <f t="shared" ref="B479:T479" si="647">B406/$Q406*100</f>
        <v>77.205455104761256</v>
      </c>
      <c r="C479" s="136">
        <f t="shared" si="647"/>
        <v>79.160542776087766</v>
      </c>
      <c r="D479" s="136">
        <f t="shared" si="647"/>
        <v>79.939843456266885</v>
      </c>
      <c r="E479" s="136">
        <f t="shared" si="647"/>
        <v>81.354889428171035</v>
      </c>
      <c r="F479" s="136">
        <f t="shared" si="647"/>
        <v>81.091704549338615</v>
      </c>
      <c r="G479" s="136">
        <f t="shared" si="647"/>
        <v>83.15274976928599</v>
      </c>
      <c r="H479" s="136">
        <f t="shared" si="647"/>
        <v>84.376388556584743</v>
      </c>
      <c r="I479" s="136">
        <f t="shared" si="647"/>
        <v>87.698670403664082</v>
      </c>
      <c r="J479" s="136">
        <f t="shared" si="647"/>
        <v>89.059028608538128</v>
      </c>
      <c r="K479" s="136">
        <f t="shared" si="647"/>
        <v>86.779232320470314</v>
      </c>
      <c r="L479" s="136">
        <f t="shared" si="647"/>
        <v>91.0038623235465</v>
      </c>
      <c r="M479" s="136">
        <f t="shared" si="647"/>
        <v>90.272413439518743</v>
      </c>
      <c r="N479" s="136">
        <f t="shared" si="647"/>
        <v>89.1786580989165</v>
      </c>
      <c r="O479" s="136">
        <f t="shared" si="647"/>
        <v>87.684998461906545</v>
      </c>
      <c r="P479" s="136">
        <f t="shared" si="647"/>
        <v>95.498513176333859</v>
      </c>
      <c r="Q479" s="139">
        <f t="shared" si="647"/>
        <v>100</v>
      </c>
      <c r="R479" s="136">
        <f t="shared" si="647"/>
        <v>102.30714017158287</v>
      </c>
      <c r="S479" s="136">
        <f t="shared" si="647"/>
        <v>99.678709368698094</v>
      </c>
      <c r="T479" s="136">
        <f t="shared" si="647"/>
        <v>104.57668250333253</v>
      </c>
      <c r="U479" s="136">
        <f t="shared" ref="U479:V479" si="648">U406/$Q406*100</f>
        <v>107.46146221417096</v>
      </c>
      <c r="V479" s="136">
        <f t="shared" si="648"/>
        <v>100.87500427248179</v>
      </c>
    </row>
    <row r="480" spans="1:22" ht="12" customHeight="1">
      <c r="A480" s="108" t="s">
        <v>24</v>
      </c>
      <c r="B480" s="136">
        <f t="shared" ref="B480:T480" si="649">B407/$Q407*100</f>
        <v>78.207960314692087</v>
      </c>
      <c r="C480" s="136">
        <f t="shared" si="649"/>
        <v>79.816300430182537</v>
      </c>
      <c r="D480" s="136">
        <f t="shared" si="649"/>
        <v>80.835561756384919</v>
      </c>
      <c r="E480" s="136">
        <f t="shared" si="649"/>
        <v>80.083711196372519</v>
      </c>
      <c r="F480" s="136">
        <f t="shared" si="649"/>
        <v>82.746192303220553</v>
      </c>
      <c r="G480" s="136">
        <f t="shared" si="649"/>
        <v>87.168158741231636</v>
      </c>
      <c r="H480" s="136">
        <f t="shared" si="649"/>
        <v>84.180134092934935</v>
      </c>
      <c r="I480" s="136">
        <f t="shared" si="649"/>
        <v>87.501453319381469</v>
      </c>
      <c r="J480" s="136">
        <f t="shared" si="649"/>
        <v>84.842847730884003</v>
      </c>
      <c r="K480" s="136">
        <f t="shared" si="649"/>
        <v>84.048366469015235</v>
      </c>
      <c r="L480" s="136">
        <f t="shared" si="649"/>
        <v>88.823005076929036</v>
      </c>
      <c r="M480" s="136">
        <f t="shared" si="649"/>
        <v>93.48525365267605</v>
      </c>
      <c r="N480" s="136">
        <f t="shared" si="649"/>
        <v>92.566755803588734</v>
      </c>
      <c r="O480" s="136">
        <f t="shared" si="649"/>
        <v>93.082199744215785</v>
      </c>
      <c r="P480" s="136">
        <f t="shared" si="649"/>
        <v>97.438282370267032</v>
      </c>
      <c r="Q480" s="139">
        <f t="shared" si="649"/>
        <v>100</v>
      </c>
      <c r="R480" s="136">
        <f t="shared" si="649"/>
        <v>103.2321823043832</v>
      </c>
      <c r="S480" s="136">
        <f t="shared" si="649"/>
        <v>106.79378366856567</v>
      </c>
      <c r="T480" s="136">
        <f t="shared" si="649"/>
        <v>109.73530209665543</v>
      </c>
      <c r="U480" s="136">
        <f t="shared" ref="U480:V480" si="650">U407/$Q407*100</f>
        <v>110.59179165213347</v>
      </c>
      <c r="V480" s="136">
        <f t="shared" si="650"/>
        <v>111.59167538658295</v>
      </c>
    </row>
    <row r="481" spans="1:22" ht="12" customHeight="1">
      <c r="A481" s="108" t="s">
        <v>25</v>
      </c>
      <c r="B481" s="136">
        <f t="shared" ref="B481:T481" si="651">B408/$Q408*100</f>
        <v>81.984305345761342</v>
      </c>
      <c r="C481" s="136">
        <f t="shared" si="651"/>
        <v>82.197988431639828</v>
      </c>
      <c r="D481" s="136">
        <f t="shared" si="651"/>
        <v>83.362192830564055</v>
      </c>
      <c r="E481" s="136">
        <f t="shared" si="651"/>
        <v>84.058504955237083</v>
      </c>
      <c r="F481" s="136">
        <f t="shared" si="651"/>
        <v>87.167962273882765</v>
      </c>
      <c r="G481" s="136">
        <f t="shared" si="651"/>
        <v>86.939542423460921</v>
      </c>
      <c r="H481" s="136">
        <f t="shared" si="651"/>
        <v>88.129536160336002</v>
      </c>
      <c r="I481" s="136">
        <f t="shared" si="651"/>
        <v>90.800574733817186</v>
      </c>
      <c r="J481" s="136">
        <f t="shared" si="651"/>
        <v>85.948495007921011</v>
      </c>
      <c r="K481" s="136">
        <f t="shared" si="651"/>
        <v>86.59322845669233</v>
      </c>
      <c r="L481" s="136">
        <f t="shared" si="651"/>
        <v>88.674796448439736</v>
      </c>
      <c r="M481" s="136">
        <f t="shared" si="651"/>
        <v>92.609512581512732</v>
      </c>
      <c r="N481" s="136">
        <f t="shared" si="651"/>
        <v>91.717938326640393</v>
      </c>
      <c r="O481" s="136">
        <f t="shared" si="651"/>
        <v>96.072652249198683</v>
      </c>
      <c r="P481" s="136">
        <f t="shared" si="651"/>
        <v>97.701064731238247</v>
      </c>
      <c r="Q481" s="139">
        <f t="shared" si="651"/>
        <v>100</v>
      </c>
      <c r="R481" s="136">
        <f t="shared" si="651"/>
        <v>103.58471797516854</v>
      </c>
      <c r="S481" s="136">
        <f t="shared" si="651"/>
        <v>107.1068047010279</v>
      </c>
      <c r="T481" s="136">
        <f t="shared" si="651"/>
        <v>108.03153667612276</v>
      </c>
      <c r="U481" s="136">
        <f t="shared" ref="U481:V481" si="652">U408/$Q408*100</f>
        <v>110.35626128283536</v>
      </c>
      <c r="V481" s="136">
        <f t="shared" si="652"/>
        <v>106.54312345724497</v>
      </c>
    </row>
    <row r="482" spans="1:22" ht="12" customHeight="1">
      <c r="A482" s="108" t="s">
        <v>26</v>
      </c>
      <c r="B482" s="136">
        <f t="shared" ref="B482:T482" si="653">B409/$Q409*100</f>
        <v>77.942058647094115</v>
      </c>
      <c r="C482" s="136">
        <f t="shared" si="653"/>
        <v>79.265323405907054</v>
      </c>
      <c r="D482" s="136">
        <f t="shared" si="653"/>
        <v>81.400190550125274</v>
      </c>
      <c r="E482" s="136">
        <f t="shared" si="653"/>
        <v>81.015561593563646</v>
      </c>
      <c r="F482" s="136">
        <f t="shared" si="653"/>
        <v>82.416457884893617</v>
      </c>
      <c r="G482" s="136">
        <f t="shared" si="653"/>
        <v>84.244327605067227</v>
      </c>
      <c r="H482" s="136">
        <f t="shared" si="653"/>
        <v>82.723455308938213</v>
      </c>
      <c r="I482" s="136">
        <f t="shared" si="653"/>
        <v>83.506828046155476</v>
      </c>
      <c r="J482" s="136">
        <f t="shared" si="653"/>
        <v>89.495042168036974</v>
      </c>
      <c r="K482" s="136">
        <f t="shared" si="653"/>
        <v>86.329792864956417</v>
      </c>
      <c r="L482" s="136">
        <f t="shared" si="653"/>
        <v>86.37566604326193</v>
      </c>
      <c r="M482" s="136">
        <f t="shared" si="653"/>
        <v>90.447792794382295</v>
      </c>
      <c r="N482" s="136">
        <f t="shared" si="653"/>
        <v>92.730865591587559</v>
      </c>
      <c r="O482" s="136">
        <f t="shared" si="653"/>
        <v>95.437383111612974</v>
      </c>
      <c r="P482" s="136">
        <f t="shared" si="653"/>
        <v>101.55968806238754</v>
      </c>
      <c r="Q482" s="139">
        <f t="shared" si="653"/>
        <v>100</v>
      </c>
      <c r="R482" s="136">
        <f t="shared" si="653"/>
        <v>104.06506933907336</v>
      </c>
      <c r="S482" s="136">
        <f t="shared" si="653"/>
        <v>104.38618158721198</v>
      </c>
      <c r="T482" s="136">
        <f t="shared" si="653"/>
        <v>110.96721832104168</v>
      </c>
      <c r="U482" s="136">
        <f t="shared" ref="U482:V482" si="654">U409/$Q409*100</f>
        <v>111.24598609689826</v>
      </c>
      <c r="V482" s="136">
        <f t="shared" si="654"/>
        <v>114.66883093969442</v>
      </c>
    </row>
    <row r="483" spans="1:22" ht="12" customHeight="1">
      <c r="A483" s="108" t="s">
        <v>27</v>
      </c>
      <c r="B483" s="136">
        <f t="shared" ref="B483:T483" si="655">B410/$Q410*100</f>
        <v>64.204584098483309</v>
      </c>
      <c r="C483" s="136">
        <f t="shared" si="655"/>
        <v>66.693871998911789</v>
      </c>
      <c r="D483" s="136">
        <f t="shared" si="655"/>
        <v>66.820830216055683</v>
      </c>
      <c r="E483" s="136">
        <f t="shared" si="655"/>
        <v>67.274252420141011</v>
      </c>
      <c r="F483" s="136">
        <f t="shared" si="655"/>
        <v>69.099276791584487</v>
      </c>
      <c r="G483" s="136">
        <f t="shared" si="655"/>
        <v>73.472533949987522</v>
      </c>
      <c r="H483" s="136">
        <f t="shared" si="655"/>
        <v>74.63556190346641</v>
      </c>
      <c r="I483" s="136">
        <f t="shared" si="655"/>
        <v>77.102178693690632</v>
      </c>
      <c r="J483" s="136">
        <f t="shared" si="655"/>
        <v>77.566936452878096</v>
      </c>
      <c r="K483" s="136">
        <f t="shared" si="655"/>
        <v>78.702759074111867</v>
      </c>
      <c r="L483" s="136">
        <f t="shared" si="655"/>
        <v>85.735337459475389</v>
      </c>
      <c r="M483" s="136">
        <f t="shared" si="655"/>
        <v>84.334262848851708</v>
      </c>
      <c r="N483" s="136">
        <f t="shared" si="655"/>
        <v>87.095604071731387</v>
      </c>
      <c r="O483" s="136">
        <f t="shared" si="655"/>
        <v>90.337572830941525</v>
      </c>
      <c r="P483" s="136">
        <f t="shared" si="655"/>
        <v>94.864993538733586</v>
      </c>
      <c r="Q483" s="139">
        <f t="shared" si="655"/>
        <v>100</v>
      </c>
      <c r="R483" s="136">
        <f t="shared" si="655"/>
        <v>102.06307102858827</v>
      </c>
      <c r="S483" s="136">
        <f t="shared" si="655"/>
        <v>101.56430660409441</v>
      </c>
      <c r="T483" s="136">
        <f t="shared" si="655"/>
        <v>103.61830918860097</v>
      </c>
      <c r="U483" s="136">
        <f t="shared" ref="U483:V483" si="656">U410/$Q410*100</f>
        <v>107.19807748985468</v>
      </c>
      <c r="V483" s="136">
        <f t="shared" si="656"/>
        <v>101.8182230383822</v>
      </c>
    </row>
    <row r="484" spans="1:22" ht="12" customHeight="1">
      <c r="A484" s="108" t="s">
        <v>28</v>
      </c>
      <c r="B484" s="136">
        <f t="shared" ref="B484:T484" si="657">B411/$Q411*100</f>
        <v>73.367277278416196</v>
      </c>
      <c r="C484" s="136">
        <f t="shared" si="657"/>
        <v>74.635908522016166</v>
      </c>
      <c r="D484" s="136">
        <f t="shared" si="657"/>
        <v>75.676982591876211</v>
      </c>
      <c r="E484" s="136">
        <f t="shared" si="657"/>
        <v>78.10331095687792</v>
      </c>
      <c r="F484" s="136">
        <f t="shared" si="657"/>
        <v>79.499943110706567</v>
      </c>
      <c r="G484" s="136">
        <f t="shared" si="657"/>
        <v>81.994538627830238</v>
      </c>
      <c r="H484" s="136">
        <f t="shared" si="657"/>
        <v>84.739447036067816</v>
      </c>
      <c r="I484" s="136">
        <f t="shared" si="657"/>
        <v>85.976789168278529</v>
      </c>
      <c r="J484" s="136">
        <f t="shared" si="657"/>
        <v>86.332347252247132</v>
      </c>
      <c r="K484" s="136">
        <f t="shared" si="657"/>
        <v>86.844350893161902</v>
      </c>
      <c r="L484" s="136">
        <f t="shared" si="657"/>
        <v>89.768460575719644</v>
      </c>
      <c r="M484" s="136">
        <f t="shared" si="657"/>
        <v>89.939128456024577</v>
      </c>
      <c r="N484" s="136">
        <f t="shared" si="657"/>
        <v>88.002048014563655</v>
      </c>
      <c r="O484" s="136">
        <f t="shared" si="657"/>
        <v>92.078165889179658</v>
      </c>
      <c r="P484" s="136">
        <f t="shared" si="657"/>
        <v>96.037660712253953</v>
      </c>
      <c r="Q484" s="139">
        <f t="shared" si="657"/>
        <v>100</v>
      </c>
      <c r="R484" s="136">
        <f t="shared" si="657"/>
        <v>102.46615087040618</v>
      </c>
      <c r="S484" s="136">
        <f t="shared" si="657"/>
        <v>105.19399249061327</v>
      </c>
      <c r="T484" s="136">
        <f t="shared" si="657"/>
        <v>109.23028785982478</v>
      </c>
      <c r="U484" s="136">
        <f t="shared" ref="U484:V484" si="658">U411/$Q411*100</f>
        <v>109.83331437023551</v>
      </c>
      <c r="V484" s="136">
        <f t="shared" si="658"/>
        <v>108.23472522471272</v>
      </c>
    </row>
    <row r="485" spans="1:22" ht="12" customHeight="1">
      <c r="A485" s="108" t="s">
        <v>29</v>
      </c>
      <c r="B485" s="136">
        <f t="shared" ref="B485:T485" si="659">B412/$Q412*100</f>
        <v>70.368611622247272</v>
      </c>
      <c r="C485" s="136">
        <f t="shared" si="659"/>
        <v>71.680417878554053</v>
      </c>
      <c r="D485" s="136">
        <f t="shared" si="659"/>
        <v>72.923962723333531</v>
      </c>
      <c r="E485" s="136">
        <f t="shared" si="659"/>
        <v>74.437585326764406</v>
      </c>
      <c r="F485" s="136">
        <f t="shared" si="659"/>
        <v>78.343325221107619</v>
      </c>
      <c r="G485" s="136">
        <f t="shared" si="659"/>
        <v>82.082863417819198</v>
      </c>
      <c r="H485" s="136">
        <f t="shared" si="659"/>
        <v>83.830949130408968</v>
      </c>
      <c r="I485" s="136">
        <f t="shared" si="659"/>
        <v>86.071704160978214</v>
      </c>
      <c r="J485" s="136">
        <f t="shared" si="659"/>
        <v>89.309669377337215</v>
      </c>
      <c r="K485" s="136">
        <f t="shared" si="659"/>
        <v>83.641004333115688</v>
      </c>
      <c r="L485" s="136">
        <f t="shared" si="659"/>
        <v>87.5081616905087</v>
      </c>
      <c r="M485" s="136">
        <f t="shared" si="659"/>
        <v>90.484952810589419</v>
      </c>
      <c r="N485" s="136">
        <f t="shared" si="659"/>
        <v>90.238618151599695</v>
      </c>
      <c r="O485" s="136">
        <f t="shared" si="659"/>
        <v>93.185730397103342</v>
      </c>
      <c r="P485" s="136">
        <f t="shared" si="659"/>
        <v>96.435567163293172</v>
      </c>
      <c r="Q485" s="139">
        <f t="shared" si="659"/>
        <v>100</v>
      </c>
      <c r="R485" s="136">
        <f t="shared" si="659"/>
        <v>100.81023327595418</v>
      </c>
      <c r="S485" s="136">
        <f t="shared" si="659"/>
        <v>102.62658040007122</v>
      </c>
      <c r="T485" s="136">
        <f t="shared" si="659"/>
        <v>104.83765655606338</v>
      </c>
      <c r="U485" s="136">
        <f t="shared" ref="U485:V485" si="660">U412/$Q412*100</f>
        <v>108.22995192022317</v>
      </c>
      <c r="V485" s="136">
        <f t="shared" si="660"/>
        <v>107.03686116222472</v>
      </c>
    </row>
    <row r="486" spans="1:22" ht="12" customHeight="1">
      <c r="A486" s="108" t="s">
        <v>30</v>
      </c>
      <c r="B486" s="136">
        <f t="shared" ref="B486:T486" si="661">B413/$Q413*100</f>
        <v>78.589948905666134</v>
      </c>
      <c r="C486" s="136">
        <f t="shared" si="661"/>
        <v>80.809120719896285</v>
      </c>
      <c r="D486" s="136">
        <f t="shared" si="661"/>
        <v>82.936780294364382</v>
      </c>
      <c r="E486" s="136">
        <f t="shared" si="661"/>
        <v>86.25791199572943</v>
      </c>
      <c r="F486" s="136">
        <f t="shared" si="661"/>
        <v>88.015709601159159</v>
      </c>
      <c r="G486" s="136">
        <f t="shared" si="661"/>
        <v>90.349271715091888</v>
      </c>
      <c r="H486" s="136">
        <f t="shared" si="661"/>
        <v>92.034622130709991</v>
      </c>
      <c r="I486" s="136">
        <f t="shared" si="661"/>
        <v>91.954548920918171</v>
      </c>
      <c r="J486" s="136">
        <f t="shared" si="661"/>
        <v>92.930679478380227</v>
      </c>
      <c r="K486" s="136">
        <f t="shared" si="661"/>
        <v>91.340654312514303</v>
      </c>
      <c r="L486" s="136">
        <f t="shared" si="661"/>
        <v>91.950735910928088</v>
      </c>
      <c r="M486" s="136">
        <f t="shared" si="661"/>
        <v>93.864866925951347</v>
      </c>
      <c r="N486" s="136">
        <f t="shared" si="661"/>
        <v>90.13193014565698</v>
      </c>
      <c r="O486" s="136">
        <f t="shared" si="661"/>
        <v>92.720963928925499</v>
      </c>
      <c r="P486" s="136">
        <f t="shared" si="661"/>
        <v>98.387096774193552</v>
      </c>
      <c r="Q486" s="139">
        <f t="shared" si="661"/>
        <v>100</v>
      </c>
      <c r="R486" s="136">
        <f t="shared" si="661"/>
        <v>100.89987035766032</v>
      </c>
      <c r="S486" s="136">
        <f t="shared" si="661"/>
        <v>103.34400976130557</v>
      </c>
      <c r="T486" s="136">
        <f t="shared" si="661"/>
        <v>106.23808434378097</v>
      </c>
      <c r="U486" s="136">
        <f t="shared" ref="U486:V486" si="662">U413/$Q413*100</f>
        <v>107.5040036604896</v>
      </c>
      <c r="V486" s="136">
        <f t="shared" si="662"/>
        <v>111.97285136887058</v>
      </c>
    </row>
    <row r="487" spans="1:22" ht="12" customHeight="1">
      <c r="A487" s="108" t="s">
        <v>31</v>
      </c>
      <c r="B487" s="136">
        <f t="shared" ref="B487:T487" si="663">B414/$Q414*100</f>
        <v>76.660693924091873</v>
      </c>
      <c r="C487" s="136">
        <f t="shared" si="663"/>
        <v>77.273171526307209</v>
      </c>
      <c r="D487" s="136">
        <f t="shared" si="663"/>
        <v>78.403648802736598</v>
      </c>
      <c r="E487" s="136">
        <f t="shared" si="663"/>
        <v>77.732529727968725</v>
      </c>
      <c r="F487" s="136">
        <f t="shared" si="663"/>
        <v>78.64473041211923</v>
      </c>
      <c r="G487" s="136">
        <f t="shared" si="663"/>
        <v>79.573220394201002</v>
      </c>
      <c r="H487" s="136">
        <f t="shared" si="663"/>
        <v>81.658250529402181</v>
      </c>
      <c r="I487" s="136">
        <f t="shared" si="663"/>
        <v>83.723733507085839</v>
      </c>
      <c r="J487" s="136">
        <f t="shared" si="663"/>
        <v>86.789379377748816</v>
      </c>
      <c r="K487" s="136">
        <f t="shared" si="663"/>
        <v>82.156703046098713</v>
      </c>
      <c r="L487" s="136">
        <f t="shared" si="663"/>
        <v>90.695553021664765</v>
      </c>
      <c r="M487" s="136">
        <f t="shared" si="663"/>
        <v>94.927512624205903</v>
      </c>
      <c r="N487" s="136">
        <f t="shared" si="663"/>
        <v>92.086659064994308</v>
      </c>
      <c r="O487" s="136">
        <f t="shared" si="663"/>
        <v>90.021176087310636</v>
      </c>
      <c r="P487" s="136">
        <f t="shared" si="663"/>
        <v>94.976380517999672</v>
      </c>
      <c r="Q487" s="139">
        <f t="shared" si="663"/>
        <v>100</v>
      </c>
      <c r="R487" s="136">
        <f t="shared" si="663"/>
        <v>103.8410164521909</v>
      </c>
      <c r="S487" s="136">
        <f t="shared" si="663"/>
        <v>106.62648639843624</v>
      </c>
      <c r="T487" s="136">
        <f t="shared" si="663"/>
        <v>107.85469946245317</v>
      </c>
      <c r="U487" s="136">
        <f t="shared" ref="U487:V487" si="664">U414/$Q414*100</f>
        <v>110.08307541944941</v>
      </c>
      <c r="V487" s="136">
        <f t="shared" si="664"/>
        <v>115.02850627137971</v>
      </c>
    </row>
    <row r="488" spans="1:22" ht="12" customHeight="1">
      <c r="A488" s="108" t="s">
        <v>32</v>
      </c>
      <c r="B488" s="136">
        <f t="shared" ref="B488:T488" si="665">B415/$Q415*100</f>
        <v>72.898364402542668</v>
      </c>
      <c r="C488" s="136">
        <f t="shared" si="665"/>
        <v>76.044568245125348</v>
      </c>
      <c r="D488" s="136">
        <f t="shared" si="665"/>
        <v>78.033711877723022</v>
      </c>
      <c r="E488" s="136">
        <f t="shared" si="665"/>
        <v>78.540818512963355</v>
      </c>
      <c r="F488" s="136">
        <f t="shared" si="665"/>
        <v>80.647810870652094</v>
      </c>
      <c r="G488" s="136">
        <f t="shared" si="665"/>
        <v>82.508392257695888</v>
      </c>
      <c r="H488" s="136">
        <f t="shared" si="665"/>
        <v>83.144061138490116</v>
      </c>
      <c r="I488" s="136">
        <f t="shared" si="665"/>
        <v>89.082922648382251</v>
      </c>
      <c r="J488" s="136">
        <f t="shared" si="665"/>
        <v>87.504463966859518</v>
      </c>
      <c r="K488" s="136">
        <f t="shared" si="665"/>
        <v>86.693807585172493</v>
      </c>
      <c r="L488" s="136">
        <f t="shared" si="665"/>
        <v>90.436397400185697</v>
      </c>
      <c r="M488" s="136">
        <f t="shared" si="665"/>
        <v>95.443182629812156</v>
      </c>
      <c r="N488" s="136">
        <f t="shared" si="665"/>
        <v>94.414684665381046</v>
      </c>
      <c r="O488" s="136">
        <f t="shared" si="665"/>
        <v>97.064495393186206</v>
      </c>
      <c r="P488" s="136">
        <f t="shared" si="665"/>
        <v>98.992929076494534</v>
      </c>
      <c r="Q488" s="139">
        <f t="shared" si="665"/>
        <v>100</v>
      </c>
      <c r="R488" s="136">
        <f t="shared" si="665"/>
        <v>102.92479108635098</v>
      </c>
      <c r="S488" s="136">
        <f t="shared" si="665"/>
        <v>106.85308192271981</v>
      </c>
      <c r="T488" s="136">
        <f t="shared" si="665"/>
        <v>109.66359545746734</v>
      </c>
      <c r="U488" s="136">
        <f t="shared" ref="U488:V488" si="666">U415/$Q415*100</f>
        <v>110.97064495393185</v>
      </c>
      <c r="V488" s="136">
        <f t="shared" si="666"/>
        <v>112.18127276623098</v>
      </c>
    </row>
    <row r="489" spans="1:22" ht="12" customHeight="1">
      <c r="A489" s="108" t="s">
        <v>33</v>
      </c>
      <c r="B489" s="136">
        <f t="shared" ref="B489:T489" si="667">B416/$Q416*100</f>
        <v>76.359511343804542</v>
      </c>
      <c r="C489" s="136">
        <f t="shared" si="667"/>
        <v>77.137870855148336</v>
      </c>
      <c r="D489" s="136">
        <f t="shared" si="667"/>
        <v>78.781849912739972</v>
      </c>
      <c r="E489" s="136">
        <f t="shared" si="667"/>
        <v>78.139616055846417</v>
      </c>
      <c r="F489" s="136">
        <f t="shared" si="667"/>
        <v>81.319371727748688</v>
      </c>
      <c r="G489" s="136">
        <f t="shared" si="667"/>
        <v>81.888307155322863</v>
      </c>
      <c r="H489" s="136">
        <f t="shared" si="667"/>
        <v>81.085514834205924</v>
      </c>
      <c r="I489" s="136">
        <f t="shared" si="667"/>
        <v>88.50959860383945</v>
      </c>
      <c r="J489" s="136">
        <f t="shared" si="667"/>
        <v>86.048865619546248</v>
      </c>
      <c r="K489" s="136">
        <f t="shared" si="667"/>
        <v>85.235602094240832</v>
      </c>
      <c r="L489" s="136">
        <f t="shared" si="667"/>
        <v>87.654450261780099</v>
      </c>
      <c r="M489" s="136">
        <f t="shared" si="667"/>
        <v>93.647469458987786</v>
      </c>
      <c r="N489" s="136">
        <f t="shared" si="667"/>
        <v>92.865619546247828</v>
      </c>
      <c r="O489" s="136">
        <f t="shared" si="667"/>
        <v>95.989528795811523</v>
      </c>
      <c r="P489" s="136">
        <f t="shared" si="667"/>
        <v>96.289703315881326</v>
      </c>
      <c r="Q489" s="139">
        <f t="shared" si="667"/>
        <v>100</v>
      </c>
      <c r="R489" s="136">
        <f t="shared" si="667"/>
        <v>101.24607329842932</v>
      </c>
      <c r="S489" s="136">
        <f t="shared" si="667"/>
        <v>101.04712041884815</v>
      </c>
      <c r="T489" s="136">
        <f t="shared" si="667"/>
        <v>99.197207678883075</v>
      </c>
      <c r="U489" s="136">
        <f t="shared" ref="U489:V489" si="668">U416/$Q416*100</f>
        <v>101.38568935427574</v>
      </c>
      <c r="V489" s="136">
        <f t="shared" si="668"/>
        <v>103.93717277486911</v>
      </c>
    </row>
    <row r="490" spans="1:22" ht="12" customHeight="1">
      <c r="A490" s="108" t="s">
        <v>34</v>
      </c>
      <c r="B490" s="136">
        <f t="shared" ref="B490:T490" si="669">B417/$Q417*100</f>
        <v>65.734520529228249</v>
      </c>
      <c r="C490" s="136">
        <f t="shared" si="669"/>
        <v>67.253432924191017</v>
      </c>
      <c r="D490" s="136">
        <f t="shared" si="669"/>
        <v>67.0143237765582</v>
      </c>
      <c r="E490" s="136">
        <f t="shared" si="669"/>
        <v>67.166898185047714</v>
      </c>
      <c r="F490" s="136">
        <f t="shared" si="669"/>
        <v>68.895315737936372</v>
      </c>
      <c r="G490" s="136">
        <f t="shared" si="669"/>
        <v>72.698289800286929</v>
      </c>
      <c r="H490" s="136">
        <f t="shared" si="669"/>
        <v>74.246806184956611</v>
      </c>
      <c r="I490" s="136">
        <f t="shared" si="669"/>
        <v>76.339580534238152</v>
      </c>
      <c r="J490" s="136">
        <f t="shared" si="669"/>
        <v>78.270671555120359</v>
      </c>
      <c r="K490" s="136">
        <f t="shared" si="669"/>
        <v>76.376016213877435</v>
      </c>
      <c r="L490" s="136">
        <f t="shared" si="669"/>
        <v>81.401862774121554</v>
      </c>
      <c r="M490" s="136">
        <f t="shared" si="669"/>
        <v>84.587707512581702</v>
      </c>
      <c r="N490" s="136">
        <f t="shared" si="669"/>
        <v>86.83077904037529</v>
      </c>
      <c r="O490" s="136">
        <f t="shared" si="669"/>
        <v>92.177715027440627</v>
      </c>
      <c r="P490" s="136">
        <f t="shared" si="669"/>
        <v>93.922073190171474</v>
      </c>
      <c r="Q490" s="139">
        <f t="shared" si="669"/>
        <v>100</v>
      </c>
      <c r="R490" s="136">
        <f t="shared" si="669"/>
        <v>101.36633798647325</v>
      </c>
      <c r="S490" s="136">
        <f t="shared" si="669"/>
        <v>104.16049916881104</v>
      </c>
      <c r="T490" s="136">
        <f t="shared" si="669"/>
        <v>109.32753398765742</v>
      </c>
      <c r="U490" s="136">
        <f t="shared" ref="U490:V490" si="670">U417/$Q417*100</f>
        <v>111.44080340673605</v>
      </c>
      <c r="V490" s="136">
        <f t="shared" si="670"/>
        <v>104.10129118939722</v>
      </c>
    </row>
    <row r="491" spans="1:22" ht="12" customHeight="1">
      <c r="A491" s="108" t="s">
        <v>35</v>
      </c>
      <c r="B491" s="136">
        <f t="shared" ref="B491:T491" si="671">B418/$Q418*100</f>
        <v>62.515091039002634</v>
      </c>
      <c r="C491" s="136">
        <f t="shared" si="671"/>
        <v>65.087343237982608</v>
      </c>
      <c r="D491" s="136">
        <f t="shared" si="671"/>
        <v>65.047921748343057</v>
      </c>
      <c r="E491" s="136">
        <f t="shared" si="671"/>
        <v>65.723014758420177</v>
      </c>
      <c r="F491" s="136">
        <f t="shared" si="671"/>
        <v>68.839776283046291</v>
      </c>
      <c r="G491" s="136">
        <f t="shared" si="671"/>
        <v>72.375391135092514</v>
      </c>
      <c r="H491" s="136">
        <f t="shared" si="671"/>
        <v>73.420060610540318</v>
      </c>
      <c r="I491" s="136">
        <f t="shared" si="671"/>
        <v>76.159854140488335</v>
      </c>
      <c r="J491" s="136">
        <f t="shared" si="671"/>
        <v>78.076724074210958</v>
      </c>
      <c r="K491" s="136">
        <f t="shared" si="671"/>
        <v>79.803878089043295</v>
      </c>
      <c r="L491" s="136">
        <f t="shared" si="671"/>
        <v>79.727498952866682</v>
      </c>
      <c r="M491" s="136">
        <f t="shared" si="671"/>
        <v>79.279079508216924</v>
      </c>
      <c r="N491" s="136">
        <f t="shared" si="671"/>
        <v>83.23108384458078</v>
      </c>
      <c r="O491" s="136">
        <f t="shared" si="671"/>
        <v>87.904994209968706</v>
      </c>
      <c r="P491" s="136">
        <f t="shared" si="671"/>
        <v>91.250893143124642</v>
      </c>
      <c r="Q491" s="139">
        <f t="shared" si="671"/>
        <v>100</v>
      </c>
      <c r="R491" s="136">
        <f t="shared" si="671"/>
        <v>101.81831620962376</v>
      </c>
      <c r="S491" s="136">
        <f t="shared" si="671"/>
        <v>103.25720058146698</v>
      </c>
      <c r="T491" s="136">
        <f t="shared" si="671"/>
        <v>100.98060955478357</v>
      </c>
      <c r="U491" s="136">
        <f t="shared" ref="U491:V491" si="672">U418/$Q418*100</f>
        <v>105.12232981003771</v>
      </c>
      <c r="V491" s="136">
        <f t="shared" si="672"/>
        <v>105.56335772538006</v>
      </c>
    </row>
    <row r="492" spans="1:22" ht="12" customHeight="1">
      <c r="A492" s="72" t="s">
        <v>5</v>
      </c>
      <c r="B492" s="140">
        <f t="shared" ref="B492:T492" si="673">B419/$Q419*100</f>
        <v>71.150753469533626</v>
      </c>
      <c r="C492" s="140">
        <f t="shared" si="673"/>
        <v>72.827446542378937</v>
      </c>
      <c r="D492" s="140">
        <f t="shared" si="673"/>
        <v>73.816189171481327</v>
      </c>
      <c r="E492" s="140">
        <f t="shared" si="673"/>
        <v>74.35523259276907</v>
      </c>
      <c r="F492" s="140">
        <f t="shared" si="673"/>
        <v>76.576925367800342</v>
      </c>
      <c r="G492" s="140">
        <f t="shared" si="673"/>
        <v>79.18577640121508</v>
      </c>
      <c r="H492" s="140">
        <f t="shared" si="673"/>
        <v>80.260885103341479</v>
      </c>
      <c r="I492" s="140">
        <f t="shared" si="673"/>
        <v>82.920364524390962</v>
      </c>
      <c r="J492" s="140">
        <f t="shared" si="673"/>
        <v>84.019298350110191</v>
      </c>
      <c r="K492" s="140">
        <f t="shared" si="673"/>
        <v>82.819107749121443</v>
      </c>
      <c r="L492" s="140">
        <f t="shared" si="673"/>
        <v>86.777056405980105</v>
      </c>
      <c r="M492" s="140">
        <f t="shared" si="673"/>
        <v>89.335279051760082</v>
      </c>
      <c r="N492" s="140">
        <f t="shared" si="673"/>
        <v>89.499076776460768</v>
      </c>
      <c r="O492" s="140">
        <f t="shared" si="673"/>
        <v>92.346179045803794</v>
      </c>
      <c r="P492" s="140">
        <f t="shared" si="673"/>
        <v>95.955685270117343</v>
      </c>
      <c r="Q492" s="137">
        <f t="shared" si="673"/>
        <v>100</v>
      </c>
      <c r="R492" s="140">
        <f t="shared" si="673"/>
        <v>102.2365834772768</v>
      </c>
      <c r="S492" s="140">
        <f t="shared" si="673"/>
        <v>104.14259336470309</v>
      </c>
      <c r="T492" s="140">
        <f t="shared" si="673"/>
        <v>106.6621001846447</v>
      </c>
      <c r="U492" s="140">
        <f t="shared" ref="U492:V492" si="674">U419/$Q419*100</f>
        <v>108.99696229674191</v>
      </c>
      <c r="V492" s="140">
        <f t="shared" si="674"/>
        <v>106.93013282506402</v>
      </c>
    </row>
    <row r="493" spans="1:22" ht="12" customHeight="1">
      <c r="A493" s="110" t="s">
        <v>3</v>
      </c>
      <c r="B493" s="136">
        <f t="shared" ref="B493:T493" si="675">B420/$Q420*100</f>
        <v>70.687203791469202</v>
      </c>
      <c r="C493" s="136">
        <f t="shared" si="675"/>
        <v>72.132701421800945</v>
      </c>
      <c r="D493" s="136">
        <f t="shared" si="675"/>
        <v>72.870260663507111</v>
      </c>
      <c r="E493" s="136">
        <f t="shared" si="675"/>
        <v>73.225710900473928</v>
      </c>
      <c r="F493" s="136">
        <f t="shared" si="675"/>
        <v>77.372630331753555</v>
      </c>
      <c r="G493" s="136">
        <f t="shared" si="675"/>
        <v>78.139810426540279</v>
      </c>
      <c r="H493" s="136">
        <f t="shared" si="675"/>
        <v>78.554502369668242</v>
      </c>
      <c r="I493" s="136">
        <f t="shared" si="675"/>
        <v>82.547393364928908</v>
      </c>
      <c r="J493" s="136">
        <f t="shared" si="675"/>
        <v>86.632109004739334</v>
      </c>
      <c r="K493" s="136">
        <f t="shared" si="675"/>
        <v>84.896327014218002</v>
      </c>
      <c r="L493" s="136">
        <f t="shared" si="675"/>
        <v>87.816943127962091</v>
      </c>
      <c r="M493" s="136">
        <f t="shared" si="675"/>
        <v>92.017180094786738</v>
      </c>
      <c r="N493" s="136">
        <f t="shared" si="675"/>
        <v>91.92831753554502</v>
      </c>
      <c r="O493" s="136">
        <f t="shared" si="675"/>
        <v>94.952606635071092</v>
      </c>
      <c r="P493" s="136">
        <f t="shared" si="675"/>
        <v>98.01540284360189</v>
      </c>
      <c r="Q493" s="139">
        <f t="shared" si="675"/>
        <v>100</v>
      </c>
      <c r="R493" s="136">
        <f t="shared" si="675"/>
        <v>101.52843601895734</v>
      </c>
      <c r="S493" s="136">
        <f t="shared" si="675"/>
        <v>105.74644549763033</v>
      </c>
      <c r="T493" s="136">
        <f t="shared" si="675"/>
        <v>107.63329383886256</v>
      </c>
      <c r="U493" s="136">
        <f t="shared" ref="U493:V493" si="676">U420/$Q420*100</f>
        <v>108.65817535545024</v>
      </c>
      <c r="V493" s="136">
        <f t="shared" si="676"/>
        <v>106.11670616113744</v>
      </c>
    </row>
    <row r="494" spans="1:22" ht="12" customHeight="1">
      <c r="A494" s="110" t="s">
        <v>4</v>
      </c>
      <c r="B494" s="136">
        <f t="shared" ref="B494:T494" si="677">B421/$Q421*100</f>
        <v>71.193611822894937</v>
      </c>
      <c r="C494" s="136">
        <f t="shared" si="677"/>
        <v>72.894940706751683</v>
      </c>
      <c r="D494" s="136">
        <f t="shared" si="677"/>
        <v>73.913950300935582</v>
      </c>
      <c r="E494" s="136">
        <f t="shared" si="677"/>
        <v>74.471128061498121</v>
      </c>
      <c r="F494" s="136">
        <f t="shared" si="677"/>
        <v>76.488290328347546</v>
      </c>
      <c r="G494" s="136">
        <f t="shared" si="677"/>
        <v>79.286097372027882</v>
      </c>
      <c r="H494" s="136">
        <f t="shared" si="677"/>
        <v>80.427268935105175</v>
      </c>
      <c r="I494" s="136">
        <f t="shared" si="677"/>
        <v>82.950956438829621</v>
      </c>
      <c r="J494" s="136">
        <f t="shared" si="677"/>
        <v>83.752458137178948</v>
      </c>
      <c r="K494" s="136">
        <f t="shared" si="677"/>
        <v>82.602347893450926</v>
      </c>
      <c r="L494" s="136">
        <f t="shared" si="677"/>
        <v>86.660508908885049</v>
      </c>
      <c r="M494" s="136">
        <f t="shared" si="677"/>
        <v>89.032238841546985</v>
      </c>
      <c r="N494" s="136">
        <f t="shared" si="677"/>
        <v>89.240808056730828</v>
      </c>
      <c r="O494" s="136">
        <f t="shared" si="677"/>
        <v>92.107144985400154</v>
      </c>
      <c r="P494" s="136">
        <f t="shared" si="677"/>
        <v>95.763065371551164</v>
      </c>
      <c r="Q494" s="139">
        <f t="shared" si="677"/>
        <v>100</v>
      </c>
      <c r="R494" s="136">
        <f t="shared" si="677"/>
        <v>102.30022048745606</v>
      </c>
      <c r="S494" s="136">
        <f t="shared" si="677"/>
        <v>103.99261069066206</v>
      </c>
      <c r="T494" s="136">
        <f t="shared" si="677"/>
        <v>106.57290983850784</v>
      </c>
      <c r="U494" s="136">
        <f t="shared" ref="U494:V494" si="678">U421/$Q421*100</f>
        <v>109.02806745724331</v>
      </c>
      <c r="V494" s="136">
        <f t="shared" si="678"/>
        <v>107.00196650974317</v>
      </c>
    </row>
    <row r="495" spans="1:22" ht="12" customHeight="1">
      <c r="A495" s="14"/>
      <c r="B495" s="160"/>
      <c r="C495" s="160"/>
      <c r="D495" s="160"/>
      <c r="E495" s="124"/>
      <c r="F495" s="124"/>
      <c r="G495" s="124"/>
      <c r="H495" s="124"/>
      <c r="I495" s="124"/>
      <c r="J495" s="124"/>
      <c r="K495" s="124"/>
      <c r="L495" s="124"/>
      <c r="M495" s="124"/>
    </row>
    <row r="496" spans="1:22" ht="12" customHeight="1">
      <c r="A496" s="154"/>
      <c r="B496" s="185" t="s">
        <v>74</v>
      </c>
      <c r="C496" s="185"/>
      <c r="D496" s="185"/>
      <c r="E496" s="185"/>
      <c r="F496" s="185"/>
      <c r="G496" s="185"/>
      <c r="H496" s="185"/>
      <c r="I496" s="185"/>
      <c r="J496" s="185"/>
      <c r="K496" s="185"/>
      <c r="L496" s="185"/>
      <c r="M496" s="185"/>
      <c r="N496" s="185"/>
      <c r="O496" s="185"/>
      <c r="P496" s="185"/>
      <c r="Q496" s="185"/>
      <c r="R496" s="185"/>
      <c r="S496" s="185"/>
      <c r="T496" s="185"/>
      <c r="U496" s="185"/>
      <c r="V496" s="185"/>
    </row>
    <row r="497" spans="1:22" s="41" customFormat="1" ht="12" customHeight="1">
      <c r="A497" s="154"/>
      <c r="B497" s="184" t="s">
        <v>78</v>
      </c>
      <c r="C497" s="184"/>
      <c r="D497" s="184"/>
      <c r="E497" s="184"/>
      <c r="F497" s="184"/>
      <c r="G497" s="184"/>
      <c r="H497" s="184"/>
      <c r="I497" s="184"/>
      <c r="J497" s="184"/>
      <c r="K497" s="184"/>
      <c r="L497" s="184"/>
      <c r="M497" s="184"/>
      <c r="N497" s="184"/>
      <c r="O497" s="184"/>
      <c r="P497" s="184"/>
      <c r="Q497" s="184"/>
      <c r="R497" s="184"/>
      <c r="S497" s="184"/>
      <c r="T497" s="184"/>
      <c r="U497" s="184"/>
      <c r="V497" s="184"/>
    </row>
    <row r="498" spans="1:22" ht="12" customHeight="1">
      <c r="A498" s="108" t="s">
        <v>18</v>
      </c>
      <c r="B498" s="155">
        <v>22296</v>
      </c>
      <c r="C498" s="155">
        <v>22798</v>
      </c>
      <c r="D498" s="155">
        <v>23502</v>
      </c>
      <c r="E498" s="155">
        <v>23272</v>
      </c>
      <c r="F498" s="155">
        <v>21834</v>
      </c>
      <c r="G498" s="155">
        <v>22114</v>
      </c>
      <c r="H498" s="155">
        <v>22944</v>
      </c>
      <c r="I498" s="155">
        <v>23081</v>
      </c>
      <c r="J498" s="155">
        <v>23438</v>
      </c>
      <c r="K498" s="155">
        <v>24246</v>
      </c>
      <c r="L498" s="155">
        <v>24826</v>
      </c>
      <c r="M498" s="155">
        <v>25700</v>
      </c>
      <c r="N498" s="155">
        <v>26562</v>
      </c>
      <c r="O498" s="155">
        <v>26051</v>
      </c>
      <c r="P498" s="155">
        <v>26123</v>
      </c>
      <c r="Q498" s="155">
        <v>27324</v>
      </c>
      <c r="R498" s="155">
        <v>28028</v>
      </c>
      <c r="S498" s="155">
        <v>28793</v>
      </c>
      <c r="T498" s="155">
        <v>29660</v>
      </c>
      <c r="U498" s="155">
        <v>30177</v>
      </c>
      <c r="V498" s="155">
        <v>30970</v>
      </c>
    </row>
    <row r="499" spans="1:22" ht="12" customHeight="1">
      <c r="A499" s="108" t="s">
        <v>19</v>
      </c>
      <c r="B499" s="155">
        <v>24231</v>
      </c>
      <c r="C499" s="155">
        <v>25392</v>
      </c>
      <c r="D499" s="155">
        <v>23874</v>
      </c>
      <c r="E499" s="155">
        <v>25828</v>
      </c>
      <c r="F499" s="155">
        <v>25260</v>
      </c>
      <c r="G499" s="155">
        <v>23764</v>
      </c>
      <c r="H499" s="155">
        <v>24669</v>
      </c>
      <c r="I499" s="155">
        <v>23288</v>
      </c>
      <c r="J499" s="155">
        <v>23795</v>
      </c>
      <c r="K499" s="155">
        <v>25741</v>
      </c>
      <c r="L499" s="155">
        <v>25985</v>
      </c>
      <c r="M499" s="155">
        <v>27220</v>
      </c>
      <c r="N499" s="155">
        <v>27468</v>
      </c>
      <c r="O499" s="155">
        <v>27078</v>
      </c>
      <c r="P499" s="155">
        <v>27379</v>
      </c>
      <c r="Q499" s="155">
        <v>28570</v>
      </c>
      <c r="R499" s="155">
        <v>29058</v>
      </c>
      <c r="S499" s="155">
        <v>30722</v>
      </c>
      <c r="T499" s="155">
        <v>31113</v>
      </c>
      <c r="U499" s="155">
        <v>31546</v>
      </c>
      <c r="V499" s="155">
        <v>33267</v>
      </c>
    </row>
    <row r="500" spans="1:22" ht="12" customHeight="1">
      <c r="A500" s="108" t="s">
        <v>20</v>
      </c>
      <c r="B500" s="155">
        <v>20816</v>
      </c>
      <c r="C500" s="155">
        <v>20861</v>
      </c>
      <c r="D500" s="155">
        <v>20903</v>
      </c>
      <c r="E500" s="155">
        <v>20438</v>
      </c>
      <c r="F500" s="155">
        <v>19627</v>
      </c>
      <c r="G500" s="155">
        <v>18758</v>
      </c>
      <c r="H500" s="155">
        <v>19029</v>
      </c>
      <c r="I500" s="155">
        <v>20100</v>
      </c>
      <c r="J500" s="155">
        <v>21392</v>
      </c>
      <c r="K500" s="155">
        <v>23173</v>
      </c>
      <c r="L500" s="155">
        <v>24212</v>
      </c>
      <c r="M500" s="155">
        <v>25386</v>
      </c>
      <c r="N500" s="155">
        <v>26400</v>
      </c>
      <c r="O500" s="155">
        <v>26530</v>
      </c>
      <c r="P500" s="155">
        <v>26563</v>
      </c>
      <c r="Q500" s="155">
        <v>27998</v>
      </c>
      <c r="R500" s="155">
        <v>28921</v>
      </c>
      <c r="S500" s="155">
        <v>29701</v>
      </c>
      <c r="T500" s="155">
        <v>30284</v>
      </c>
      <c r="U500" s="155">
        <v>32438</v>
      </c>
      <c r="V500" s="155">
        <v>34134</v>
      </c>
    </row>
    <row r="501" spans="1:22" ht="12" customHeight="1">
      <c r="A501" s="108" t="s">
        <v>21</v>
      </c>
      <c r="B501" s="155">
        <v>23098</v>
      </c>
      <c r="C501" s="155">
        <v>23832</v>
      </c>
      <c r="D501" s="155">
        <v>24330</v>
      </c>
      <c r="E501" s="155">
        <v>24647</v>
      </c>
      <c r="F501" s="155">
        <v>22916</v>
      </c>
      <c r="G501" s="155">
        <v>22907</v>
      </c>
      <c r="H501" s="155">
        <v>22928</v>
      </c>
      <c r="I501" s="155">
        <v>25479</v>
      </c>
      <c r="J501" s="155">
        <v>25098</v>
      </c>
      <c r="K501" s="155">
        <v>25869</v>
      </c>
      <c r="L501" s="155">
        <v>27029</v>
      </c>
      <c r="M501" s="155">
        <v>27978</v>
      </c>
      <c r="N501" s="155">
        <v>29369</v>
      </c>
      <c r="O501" s="155">
        <v>27666</v>
      </c>
      <c r="P501" s="155">
        <v>28487</v>
      </c>
      <c r="Q501" s="155">
        <v>30145</v>
      </c>
      <c r="R501" s="155">
        <v>30855</v>
      </c>
      <c r="S501" s="155">
        <v>31422</v>
      </c>
      <c r="T501" s="155">
        <v>32303</v>
      </c>
      <c r="U501" s="155">
        <v>34288</v>
      </c>
      <c r="V501" s="155">
        <v>34782</v>
      </c>
    </row>
    <row r="502" spans="1:22" ht="12" customHeight="1">
      <c r="A502" s="108"/>
      <c r="B502" s="155"/>
      <c r="C502" s="155"/>
      <c r="D502" s="155"/>
      <c r="E502" s="155"/>
      <c r="F502" s="155"/>
      <c r="G502" s="155"/>
      <c r="H502" s="155"/>
      <c r="I502" s="155"/>
      <c r="J502" s="155"/>
      <c r="K502" s="155"/>
      <c r="L502" s="155"/>
      <c r="M502" s="155"/>
      <c r="N502" s="155"/>
      <c r="O502" s="155"/>
      <c r="P502" s="155"/>
      <c r="Q502" s="155"/>
      <c r="R502" s="155"/>
      <c r="S502" s="155"/>
      <c r="T502" s="155"/>
      <c r="U502" s="155"/>
      <c r="V502" s="155"/>
    </row>
    <row r="503" spans="1:22" ht="12" customHeight="1">
      <c r="A503" s="108" t="s">
        <v>22</v>
      </c>
      <c r="B503" s="155">
        <v>19513</v>
      </c>
      <c r="C503" s="155">
        <v>19982</v>
      </c>
      <c r="D503" s="155">
        <v>19780</v>
      </c>
      <c r="E503" s="155">
        <v>20070</v>
      </c>
      <c r="F503" s="155">
        <v>19086</v>
      </c>
      <c r="G503" s="155">
        <v>19927</v>
      </c>
      <c r="H503" s="155">
        <v>20264</v>
      </c>
      <c r="I503" s="155">
        <v>20854</v>
      </c>
      <c r="J503" s="155">
        <v>21195</v>
      </c>
      <c r="K503" s="155">
        <v>22730</v>
      </c>
      <c r="L503" s="155">
        <v>23788</v>
      </c>
      <c r="M503" s="155">
        <v>24534</v>
      </c>
      <c r="N503" s="155">
        <v>25637</v>
      </c>
      <c r="O503" s="155">
        <v>24866</v>
      </c>
      <c r="P503" s="155">
        <v>25927</v>
      </c>
      <c r="Q503" s="155">
        <v>27284</v>
      </c>
      <c r="R503" s="155">
        <v>27940</v>
      </c>
      <c r="S503" s="155">
        <v>28723</v>
      </c>
      <c r="T503" s="155">
        <v>29373</v>
      </c>
      <c r="U503" s="155">
        <v>30956</v>
      </c>
      <c r="V503" s="155">
        <v>31589</v>
      </c>
    </row>
    <row r="504" spans="1:22" ht="12" customHeight="1">
      <c r="A504" s="108" t="s">
        <v>23</v>
      </c>
      <c r="B504" s="155">
        <v>20074</v>
      </c>
      <c r="C504" s="155">
        <v>20300</v>
      </c>
      <c r="D504" s="155">
        <v>20306</v>
      </c>
      <c r="E504" s="155">
        <v>20727</v>
      </c>
      <c r="F504" s="155">
        <v>21516</v>
      </c>
      <c r="G504" s="155">
        <v>20479</v>
      </c>
      <c r="H504" s="155">
        <v>20650</v>
      </c>
      <c r="I504" s="155">
        <v>21421</v>
      </c>
      <c r="J504" s="155">
        <v>21913</v>
      </c>
      <c r="K504" s="155">
        <v>23160</v>
      </c>
      <c r="L504" s="155">
        <v>25050</v>
      </c>
      <c r="M504" s="155">
        <v>26562</v>
      </c>
      <c r="N504" s="155">
        <v>27019</v>
      </c>
      <c r="O504" s="155">
        <v>26837</v>
      </c>
      <c r="P504" s="155">
        <v>27661</v>
      </c>
      <c r="Q504" s="155">
        <v>28441</v>
      </c>
      <c r="R504" s="155">
        <v>29494</v>
      </c>
      <c r="S504" s="155">
        <v>30567</v>
      </c>
      <c r="T504" s="155">
        <v>31594</v>
      </c>
      <c r="U504" s="155">
        <v>32563</v>
      </c>
      <c r="V504" s="155">
        <v>34491</v>
      </c>
    </row>
    <row r="505" spans="1:22" ht="12" customHeight="1">
      <c r="A505" s="108" t="s">
        <v>24</v>
      </c>
      <c r="B505" s="155">
        <v>18167</v>
      </c>
      <c r="C505" s="155">
        <v>17970</v>
      </c>
      <c r="D505" s="155">
        <v>18139</v>
      </c>
      <c r="E505" s="155">
        <v>18235</v>
      </c>
      <c r="F505" s="155">
        <v>18415</v>
      </c>
      <c r="G505" s="155">
        <v>20047</v>
      </c>
      <c r="H505" s="155">
        <v>19351</v>
      </c>
      <c r="I505" s="155">
        <v>21622</v>
      </c>
      <c r="J505" s="155">
        <v>20781</v>
      </c>
      <c r="K505" s="155">
        <v>21828</v>
      </c>
      <c r="L505" s="155">
        <v>22802</v>
      </c>
      <c r="M505" s="155">
        <v>23975</v>
      </c>
      <c r="N505" s="155">
        <v>25145</v>
      </c>
      <c r="O505" s="155">
        <v>24854</v>
      </c>
      <c r="P505" s="155">
        <v>25260</v>
      </c>
      <c r="Q505" s="155">
        <v>26426</v>
      </c>
      <c r="R505" s="155">
        <v>26989</v>
      </c>
      <c r="S505" s="155">
        <v>27644</v>
      </c>
      <c r="T505" s="155">
        <v>28543</v>
      </c>
      <c r="U505" s="155">
        <v>29609</v>
      </c>
      <c r="V505" s="155">
        <v>30692</v>
      </c>
    </row>
    <row r="506" spans="1:22" ht="12" customHeight="1">
      <c r="A506" s="108" t="s">
        <v>25</v>
      </c>
      <c r="B506" s="155">
        <v>18833</v>
      </c>
      <c r="C506" s="155">
        <v>18904</v>
      </c>
      <c r="D506" s="155">
        <v>19190</v>
      </c>
      <c r="E506" s="155">
        <v>21104</v>
      </c>
      <c r="F506" s="155">
        <v>20670</v>
      </c>
      <c r="G506" s="155">
        <v>21357</v>
      </c>
      <c r="H506" s="155">
        <v>22244</v>
      </c>
      <c r="I506" s="155">
        <v>21602</v>
      </c>
      <c r="J506" s="155">
        <v>21938</v>
      </c>
      <c r="K506" s="155">
        <v>23691</v>
      </c>
      <c r="L506" s="155">
        <v>24892</v>
      </c>
      <c r="M506" s="155">
        <v>25993</v>
      </c>
      <c r="N506" s="155">
        <v>26225</v>
      </c>
      <c r="O506" s="155">
        <v>25348</v>
      </c>
      <c r="P506" s="155">
        <v>25327</v>
      </c>
      <c r="Q506" s="155">
        <v>25970</v>
      </c>
      <c r="R506" s="155">
        <v>26816</v>
      </c>
      <c r="S506" s="155">
        <v>27382</v>
      </c>
      <c r="T506" s="155">
        <v>28290</v>
      </c>
      <c r="U506" s="155">
        <v>29522</v>
      </c>
      <c r="V506" s="155">
        <v>30435</v>
      </c>
    </row>
    <row r="507" spans="1:22" ht="12" customHeight="1">
      <c r="A507" s="108" t="s">
        <v>26</v>
      </c>
      <c r="B507" s="155">
        <v>20442</v>
      </c>
      <c r="C507" s="155">
        <v>19578</v>
      </c>
      <c r="D507" s="155">
        <v>20003</v>
      </c>
      <c r="E507" s="155">
        <v>19994</v>
      </c>
      <c r="F507" s="155">
        <v>19997</v>
      </c>
      <c r="G507" s="155">
        <v>20624</v>
      </c>
      <c r="H507" s="155">
        <v>20716</v>
      </c>
      <c r="I507" s="155">
        <v>22388</v>
      </c>
      <c r="J507" s="155">
        <v>22286</v>
      </c>
      <c r="K507" s="155">
        <v>23532</v>
      </c>
      <c r="L507" s="155">
        <v>24963</v>
      </c>
      <c r="M507" s="155">
        <v>25780</v>
      </c>
      <c r="N507" s="155">
        <v>26386</v>
      </c>
      <c r="O507" s="155">
        <v>25983</v>
      </c>
      <c r="P507" s="155">
        <v>26980</v>
      </c>
      <c r="Q507" s="155">
        <v>28194</v>
      </c>
      <c r="R507" s="155">
        <v>29128</v>
      </c>
      <c r="S507" s="155">
        <v>30085</v>
      </c>
      <c r="T507" s="155">
        <v>31141</v>
      </c>
      <c r="U507" s="155">
        <v>32461</v>
      </c>
      <c r="V507" s="155">
        <v>33582</v>
      </c>
    </row>
    <row r="508" spans="1:22" ht="12" customHeight="1">
      <c r="A508" s="108" t="s">
        <v>27</v>
      </c>
      <c r="B508" s="155">
        <v>21004</v>
      </c>
      <c r="C508" s="155">
        <v>20724</v>
      </c>
      <c r="D508" s="155">
        <v>20835</v>
      </c>
      <c r="E508" s="155">
        <v>19983</v>
      </c>
      <c r="F508" s="155">
        <v>19336</v>
      </c>
      <c r="G508" s="155">
        <v>19882</v>
      </c>
      <c r="H508" s="155">
        <v>20406</v>
      </c>
      <c r="I508" s="155">
        <v>20806</v>
      </c>
      <c r="J508" s="155">
        <v>22340</v>
      </c>
      <c r="K508" s="155">
        <v>23663</v>
      </c>
      <c r="L508" s="155">
        <v>24263</v>
      </c>
      <c r="M508" s="155">
        <v>25314</v>
      </c>
      <c r="N508" s="155">
        <v>25872</v>
      </c>
      <c r="O508" s="155">
        <v>25363</v>
      </c>
      <c r="P508" s="155">
        <v>26239</v>
      </c>
      <c r="Q508" s="155">
        <v>27909</v>
      </c>
      <c r="R508" s="155">
        <v>29309</v>
      </c>
      <c r="S508" s="155">
        <v>31274</v>
      </c>
      <c r="T508" s="155">
        <v>32010</v>
      </c>
      <c r="U508" s="155">
        <v>33697</v>
      </c>
      <c r="V508" s="155">
        <v>33808</v>
      </c>
    </row>
    <row r="509" spans="1:22" ht="12" customHeight="1">
      <c r="A509" s="108" t="s">
        <v>28</v>
      </c>
      <c r="B509" s="155">
        <v>18192</v>
      </c>
      <c r="C509" s="155">
        <v>18061</v>
      </c>
      <c r="D509" s="155">
        <v>19474</v>
      </c>
      <c r="E509" s="155">
        <v>19911</v>
      </c>
      <c r="F509" s="155">
        <v>20493</v>
      </c>
      <c r="G509" s="155">
        <v>22021</v>
      </c>
      <c r="H509" s="155">
        <v>23553</v>
      </c>
      <c r="I509" s="155">
        <v>24150</v>
      </c>
      <c r="J509" s="155">
        <v>24265</v>
      </c>
      <c r="K509" s="155">
        <v>25874</v>
      </c>
      <c r="L509" s="155">
        <v>26594</v>
      </c>
      <c r="M509" s="155">
        <v>27752</v>
      </c>
      <c r="N509" s="155">
        <v>29597</v>
      </c>
      <c r="O509" s="155">
        <v>29792</v>
      </c>
      <c r="P509" s="155">
        <v>29969</v>
      </c>
      <c r="Q509" s="155">
        <v>30801</v>
      </c>
      <c r="R509" s="155">
        <v>31463</v>
      </c>
      <c r="S509" s="155">
        <v>32112</v>
      </c>
      <c r="T509" s="155">
        <v>32653</v>
      </c>
      <c r="U509" s="155">
        <v>34000</v>
      </c>
      <c r="V509" s="155">
        <v>35112</v>
      </c>
    </row>
    <row r="510" spans="1:22" ht="12" customHeight="1">
      <c r="A510" s="108" t="s">
        <v>29</v>
      </c>
      <c r="B510" s="155">
        <v>20165</v>
      </c>
      <c r="C510" s="155">
        <v>20114</v>
      </c>
      <c r="D510" s="155">
        <v>20552</v>
      </c>
      <c r="E510" s="155">
        <v>20496</v>
      </c>
      <c r="F510" s="155">
        <v>20736</v>
      </c>
      <c r="G510" s="155">
        <v>21527</v>
      </c>
      <c r="H510" s="155">
        <v>22539</v>
      </c>
      <c r="I510" s="155">
        <v>24787</v>
      </c>
      <c r="J510" s="155">
        <v>24333</v>
      </c>
      <c r="K510" s="155">
        <v>25532</v>
      </c>
      <c r="L510" s="155">
        <v>26941</v>
      </c>
      <c r="M510" s="155">
        <v>28170</v>
      </c>
      <c r="N510" s="155">
        <v>29602</v>
      </c>
      <c r="O510" s="155">
        <v>28912</v>
      </c>
      <c r="P510" s="155">
        <v>29281</v>
      </c>
      <c r="Q510" s="155">
        <v>30439</v>
      </c>
      <c r="R510" s="155">
        <v>31913</v>
      </c>
      <c r="S510" s="155">
        <v>32677</v>
      </c>
      <c r="T510" s="155">
        <v>33869</v>
      </c>
      <c r="U510" s="155">
        <v>35025</v>
      </c>
      <c r="V510" s="155">
        <v>35848</v>
      </c>
    </row>
    <row r="511" spans="1:22" ht="12" customHeight="1">
      <c r="A511" s="108" t="s">
        <v>30</v>
      </c>
      <c r="B511" s="155">
        <v>20435</v>
      </c>
      <c r="C511" s="155">
        <v>20304</v>
      </c>
      <c r="D511" s="155">
        <v>20290</v>
      </c>
      <c r="E511" s="155">
        <v>20276</v>
      </c>
      <c r="F511" s="155">
        <v>20561</v>
      </c>
      <c r="G511" s="155">
        <v>20750</v>
      </c>
      <c r="H511" s="155">
        <v>21138</v>
      </c>
      <c r="I511" s="155">
        <v>21657</v>
      </c>
      <c r="J511" s="155">
        <v>21820</v>
      </c>
      <c r="K511" s="155">
        <v>23013</v>
      </c>
      <c r="L511" s="155">
        <v>24085</v>
      </c>
      <c r="M511" s="155">
        <v>24808</v>
      </c>
      <c r="N511" s="155">
        <v>26251</v>
      </c>
      <c r="O511" s="155">
        <v>25170</v>
      </c>
      <c r="P511" s="155">
        <v>25634</v>
      </c>
      <c r="Q511" s="155">
        <v>26592</v>
      </c>
      <c r="R511" s="155">
        <v>27519</v>
      </c>
      <c r="S511" s="155">
        <v>28361</v>
      </c>
      <c r="T511" s="155">
        <v>28817</v>
      </c>
      <c r="U511" s="155">
        <v>30274</v>
      </c>
      <c r="V511" s="155">
        <v>31116</v>
      </c>
    </row>
    <row r="512" spans="1:22" ht="12" customHeight="1">
      <c r="A512" s="108" t="s">
        <v>31</v>
      </c>
      <c r="B512" s="155">
        <v>21595</v>
      </c>
      <c r="C512" s="155">
        <v>22531</v>
      </c>
      <c r="D512" s="155">
        <v>22931</v>
      </c>
      <c r="E512" s="155">
        <v>22586</v>
      </c>
      <c r="F512" s="155">
        <v>22562</v>
      </c>
      <c r="G512" s="155">
        <v>23224</v>
      </c>
      <c r="H512" s="155">
        <v>23380</v>
      </c>
      <c r="I512" s="155">
        <v>24395</v>
      </c>
      <c r="J512" s="155">
        <v>24761</v>
      </c>
      <c r="K512" s="155">
        <v>25936</v>
      </c>
      <c r="L512" s="155">
        <v>25948</v>
      </c>
      <c r="M512" s="155">
        <v>26463</v>
      </c>
      <c r="N512" s="155">
        <v>27160</v>
      </c>
      <c r="O512" s="155">
        <v>26705</v>
      </c>
      <c r="P512" s="155">
        <v>27493</v>
      </c>
      <c r="Q512" s="155">
        <v>28822</v>
      </c>
      <c r="R512" s="155">
        <v>29502</v>
      </c>
      <c r="S512" s="155">
        <v>30510</v>
      </c>
      <c r="T512" s="155">
        <v>31334</v>
      </c>
      <c r="U512" s="155">
        <v>32163</v>
      </c>
      <c r="V512" s="155">
        <v>33704</v>
      </c>
    </row>
    <row r="513" spans="1:22" ht="12" customHeight="1">
      <c r="A513" s="108" t="s">
        <v>32</v>
      </c>
      <c r="B513" s="155">
        <v>20171</v>
      </c>
      <c r="C513" s="155">
        <v>20203</v>
      </c>
      <c r="D513" s="155">
        <v>20966</v>
      </c>
      <c r="E513" s="155">
        <v>21464</v>
      </c>
      <c r="F513" s="155">
        <v>22050</v>
      </c>
      <c r="G513" s="155">
        <v>21622</v>
      </c>
      <c r="H513" s="155">
        <v>21804</v>
      </c>
      <c r="I513" s="155">
        <v>21716</v>
      </c>
      <c r="J513" s="155">
        <v>22460</v>
      </c>
      <c r="K513" s="155">
        <v>23874</v>
      </c>
      <c r="L513" s="155">
        <v>24550</v>
      </c>
      <c r="M513" s="155">
        <v>25501</v>
      </c>
      <c r="N513" s="155">
        <v>26431</v>
      </c>
      <c r="O513" s="155">
        <v>25248</v>
      </c>
      <c r="P513" s="155">
        <v>25828</v>
      </c>
      <c r="Q513" s="155">
        <v>26764</v>
      </c>
      <c r="R513" s="155">
        <v>27666</v>
      </c>
      <c r="S513" s="155">
        <v>27955</v>
      </c>
      <c r="T513" s="155">
        <v>28806</v>
      </c>
      <c r="U513" s="155">
        <v>29862</v>
      </c>
      <c r="V513" s="155">
        <v>30779</v>
      </c>
    </row>
    <row r="514" spans="1:22" ht="12" customHeight="1">
      <c r="A514" s="108" t="s">
        <v>33</v>
      </c>
      <c r="B514" s="155">
        <v>19585</v>
      </c>
      <c r="C514" s="155">
        <v>19581</v>
      </c>
      <c r="D514" s="155">
        <v>20264</v>
      </c>
      <c r="E514" s="155">
        <v>20922</v>
      </c>
      <c r="F514" s="155">
        <v>20885</v>
      </c>
      <c r="G514" s="155">
        <v>21156</v>
      </c>
      <c r="H514" s="155">
        <v>21193</v>
      </c>
      <c r="I514" s="155">
        <v>22819</v>
      </c>
      <c r="J514" s="155">
        <v>22929</v>
      </c>
      <c r="K514" s="155">
        <v>24202</v>
      </c>
      <c r="L514" s="155">
        <v>25054</v>
      </c>
      <c r="M514" s="155">
        <v>25861</v>
      </c>
      <c r="N514" s="155">
        <v>26205</v>
      </c>
      <c r="O514" s="155">
        <v>25852</v>
      </c>
      <c r="P514" s="155">
        <v>27121</v>
      </c>
      <c r="Q514" s="155">
        <v>28000</v>
      </c>
      <c r="R514" s="155">
        <v>29384</v>
      </c>
      <c r="S514" s="155">
        <v>30123</v>
      </c>
      <c r="T514" s="155">
        <v>30644</v>
      </c>
      <c r="U514" s="155">
        <v>32015</v>
      </c>
      <c r="V514" s="155">
        <v>32253</v>
      </c>
    </row>
    <row r="515" spans="1:22" ht="12" customHeight="1">
      <c r="A515" s="108" t="s">
        <v>34</v>
      </c>
      <c r="B515" s="155">
        <v>16230</v>
      </c>
      <c r="C515" s="155">
        <v>16871</v>
      </c>
      <c r="D515" s="155">
        <v>18474</v>
      </c>
      <c r="E515" s="155">
        <v>19736</v>
      </c>
      <c r="F515" s="155">
        <v>20867</v>
      </c>
      <c r="G515" s="155">
        <v>20968</v>
      </c>
      <c r="H515" s="155">
        <v>23158</v>
      </c>
      <c r="I515" s="155">
        <v>25062</v>
      </c>
      <c r="J515" s="155">
        <v>25100</v>
      </c>
      <c r="K515" s="155">
        <v>26511</v>
      </c>
      <c r="L515" s="155">
        <v>27127</v>
      </c>
      <c r="M515" s="155">
        <v>28196</v>
      </c>
      <c r="N515" s="155">
        <v>28263</v>
      </c>
      <c r="O515" s="155">
        <v>27576</v>
      </c>
      <c r="P515" s="155">
        <v>28427</v>
      </c>
      <c r="Q515" s="155">
        <v>29890</v>
      </c>
      <c r="R515" s="155">
        <v>31000</v>
      </c>
      <c r="S515" s="155">
        <v>32181</v>
      </c>
      <c r="T515" s="155">
        <v>32039</v>
      </c>
      <c r="U515" s="155">
        <v>33806</v>
      </c>
      <c r="V515" s="155">
        <v>35002</v>
      </c>
    </row>
    <row r="516" spans="1:22" ht="12" customHeight="1">
      <c r="A516" s="108" t="s">
        <v>35</v>
      </c>
      <c r="B516" s="155">
        <v>19730</v>
      </c>
      <c r="C516" s="155">
        <v>19942</v>
      </c>
      <c r="D516" s="155">
        <v>20021</v>
      </c>
      <c r="E516" s="155">
        <v>20440</v>
      </c>
      <c r="F516" s="155">
        <v>20230</v>
      </c>
      <c r="G516" s="155">
        <v>21025</v>
      </c>
      <c r="H516" s="155">
        <v>21316</v>
      </c>
      <c r="I516" s="155">
        <v>22031</v>
      </c>
      <c r="J516" s="155">
        <v>22831</v>
      </c>
      <c r="K516" s="155">
        <v>24357</v>
      </c>
      <c r="L516" s="155">
        <v>25659</v>
      </c>
      <c r="M516" s="155">
        <v>26233</v>
      </c>
      <c r="N516" s="155">
        <v>26975</v>
      </c>
      <c r="O516" s="155">
        <v>26158</v>
      </c>
      <c r="P516" s="155">
        <v>26597</v>
      </c>
      <c r="Q516" s="155">
        <v>27531</v>
      </c>
      <c r="R516" s="155">
        <v>28361</v>
      </c>
      <c r="S516" s="155">
        <v>28881</v>
      </c>
      <c r="T516" s="155">
        <v>29873</v>
      </c>
      <c r="U516" s="155">
        <v>31596</v>
      </c>
      <c r="V516" s="155">
        <v>32213</v>
      </c>
    </row>
    <row r="517" spans="1:22" ht="12" customHeight="1">
      <c r="A517" s="72" t="s">
        <v>5</v>
      </c>
      <c r="B517" s="128">
        <v>20173</v>
      </c>
      <c r="C517" s="128">
        <v>20330</v>
      </c>
      <c r="D517" s="128">
        <v>20644</v>
      </c>
      <c r="E517" s="128">
        <v>20920</v>
      </c>
      <c r="F517" s="128">
        <v>20818</v>
      </c>
      <c r="G517" s="128">
        <v>21233</v>
      </c>
      <c r="H517" s="128">
        <v>21737</v>
      </c>
      <c r="I517" s="128">
        <v>22764</v>
      </c>
      <c r="J517" s="128">
        <v>23036</v>
      </c>
      <c r="K517" s="128">
        <v>24353</v>
      </c>
      <c r="L517" s="128">
        <v>25287</v>
      </c>
      <c r="M517" s="128">
        <v>26244</v>
      </c>
      <c r="N517" s="128">
        <v>27080</v>
      </c>
      <c r="O517" s="128">
        <v>26528</v>
      </c>
      <c r="P517" s="128">
        <v>27180</v>
      </c>
      <c r="Q517" s="128">
        <v>28341</v>
      </c>
      <c r="R517" s="128">
        <v>29303</v>
      </c>
      <c r="S517" s="128">
        <v>30232</v>
      </c>
      <c r="T517" s="128">
        <v>30993</v>
      </c>
      <c r="U517" s="128">
        <v>32328</v>
      </c>
      <c r="V517" s="128">
        <v>33320</v>
      </c>
    </row>
    <row r="518" spans="1:22" ht="12" customHeight="1">
      <c r="A518" s="110" t="s">
        <v>3</v>
      </c>
      <c r="B518" s="155">
        <v>22795</v>
      </c>
      <c r="C518" s="155">
        <v>23411</v>
      </c>
      <c r="D518" s="155">
        <v>23265</v>
      </c>
      <c r="E518" s="155">
        <v>23766</v>
      </c>
      <c r="F518" s="155">
        <v>22580</v>
      </c>
      <c r="G518" s="155">
        <v>22173</v>
      </c>
      <c r="H518" s="155">
        <v>22641</v>
      </c>
      <c r="I518" s="155">
        <v>23323</v>
      </c>
      <c r="J518" s="155">
        <v>23698</v>
      </c>
      <c r="K518" s="155">
        <v>24948</v>
      </c>
      <c r="L518" s="155">
        <v>25724</v>
      </c>
      <c r="M518" s="155">
        <v>26768</v>
      </c>
      <c r="N518" s="155">
        <v>27722</v>
      </c>
      <c r="O518" s="155">
        <v>26974</v>
      </c>
      <c r="P518" s="155">
        <v>27339</v>
      </c>
      <c r="Q518" s="155">
        <v>28764</v>
      </c>
      <c r="R518" s="155">
        <v>29479</v>
      </c>
      <c r="S518" s="155">
        <v>30401</v>
      </c>
      <c r="T518" s="155">
        <v>31062</v>
      </c>
      <c r="U518" s="155">
        <v>32397</v>
      </c>
      <c r="V518" s="155">
        <v>33551</v>
      </c>
    </row>
    <row r="519" spans="1:22" ht="12" customHeight="1">
      <c r="A519" s="110" t="s">
        <v>4</v>
      </c>
      <c r="B519" s="155">
        <v>19727</v>
      </c>
      <c r="C519" s="155">
        <v>19816</v>
      </c>
      <c r="D519" s="155">
        <v>20236</v>
      </c>
      <c r="E519" s="155">
        <v>20485</v>
      </c>
      <c r="F519" s="155">
        <v>20552</v>
      </c>
      <c r="G519" s="155">
        <v>21096</v>
      </c>
      <c r="H519" s="155">
        <v>21612</v>
      </c>
      <c r="I519" s="155">
        <v>22688</v>
      </c>
      <c r="J519" s="155">
        <v>22946</v>
      </c>
      <c r="K519" s="155">
        <v>24279</v>
      </c>
      <c r="L519" s="155">
        <v>25232</v>
      </c>
      <c r="M519" s="155">
        <v>26178</v>
      </c>
      <c r="N519" s="155">
        <v>26996</v>
      </c>
      <c r="O519" s="155">
        <v>26470</v>
      </c>
      <c r="P519" s="155">
        <v>27159</v>
      </c>
      <c r="Q519" s="155">
        <v>28287</v>
      </c>
      <c r="R519" s="155">
        <v>29280</v>
      </c>
      <c r="S519" s="155">
        <v>30211</v>
      </c>
      <c r="T519" s="155">
        <v>30984</v>
      </c>
      <c r="U519" s="155">
        <v>32319</v>
      </c>
      <c r="V519" s="155">
        <v>33289</v>
      </c>
    </row>
    <row r="520" spans="1:22" ht="12" customHeight="1">
      <c r="A520" s="14"/>
      <c r="B520" s="156"/>
      <c r="C520" s="156"/>
      <c r="D520" s="156"/>
      <c r="E520" s="156"/>
      <c r="F520" s="156"/>
      <c r="G520" s="156"/>
      <c r="H520" s="156"/>
      <c r="I520" s="124"/>
      <c r="J520" s="124"/>
      <c r="K520" s="124"/>
      <c r="L520" s="124"/>
      <c r="M520" s="124"/>
    </row>
    <row r="521" spans="1:22" s="41" customFormat="1" ht="12" customHeight="1">
      <c r="A521" s="141"/>
      <c r="B521" s="184" t="s">
        <v>6</v>
      </c>
      <c r="C521" s="184"/>
      <c r="D521" s="184"/>
      <c r="E521" s="184"/>
      <c r="F521" s="184"/>
      <c r="G521" s="184"/>
      <c r="H521" s="184"/>
      <c r="I521" s="184"/>
      <c r="J521" s="184"/>
      <c r="K521" s="184"/>
      <c r="L521" s="184"/>
      <c r="M521" s="184"/>
      <c r="N521" s="184"/>
      <c r="O521" s="184"/>
      <c r="P521" s="184"/>
      <c r="Q521" s="184"/>
      <c r="R521" s="184"/>
      <c r="S521" s="184"/>
      <c r="T521" s="184"/>
      <c r="U521" s="184"/>
      <c r="V521" s="184"/>
    </row>
    <row r="522" spans="1:22" ht="12" customHeight="1">
      <c r="A522" s="108" t="s">
        <v>18</v>
      </c>
      <c r="B522" s="132" t="s">
        <v>50</v>
      </c>
      <c r="C522" s="132">
        <f t="shared" ref="C522:F522" si="679">ROUND(C498/B498*100-100,1)</f>
        <v>2.2999999999999998</v>
      </c>
      <c r="D522" s="132">
        <f t="shared" si="679"/>
        <v>3.1</v>
      </c>
      <c r="E522" s="132">
        <f t="shared" si="679"/>
        <v>-1</v>
      </c>
      <c r="F522" s="132">
        <f t="shared" si="679"/>
        <v>-6.2</v>
      </c>
      <c r="G522" s="132">
        <f>G498/F498*100-100</f>
        <v>1.2824035907300697</v>
      </c>
      <c r="H522" s="132">
        <f t="shared" ref="H522:V537" si="680">H498/G498*100-100</f>
        <v>3.7532784661300553</v>
      </c>
      <c r="I522" s="132">
        <f t="shared" si="680"/>
        <v>0.59710599721059054</v>
      </c>
      <c r="J522" s="132">
        <f t="shared" si="680"/>
        <v>1.5467267449417221</v>
      </c>
      <c r="K522" s="132">
        <f t="shared" si="680"/>
        <v>3.4473931222800616</v>
      </c>
      <c r="L522" s="132">
        <f t="shared" si="680"/>
        <v>2.3921471582941507</v>
      </c>
      <c r="M522" s="132">
        <f t="shared" si="680"/>
        <v>3.5205026987835168</v>
      </c>
      <c r="N522" s="132">
        <f t="shared" si="680"/>
        <v>3.3540856031128357</v>
      </c>
      <c r="O522" s="132">
        <f t="shared" si="680"/>
        <v>-1.9238009186055223</v>
      </c>
      <c r="P522" s="132">
        <f t="shared" si="680"/>
        <v>0.27638094506927757</v>
      </c>
      <c r="Q522" s="132">
        <f t="shared" si="680"/>
        <v>4.5974811468820604</v>
      </c>
      <c r="R522" s="132">
        <f t="shared" si="680"/>
        <v>2.5764895330112552</v>
      </c>
      <c r="S522" s="132">
        <f t="shared" si="680"/>
        <v>2.7294134436991726</v>
      </c>
      <c r="T522" s="132">
        <f t="shared" si="680"/>
        <v>3.0111485430486482</v>
      </c>
      <c r="U522" s="132">
        <f t="shared" si="680"/>
        <v>1.7430883344571839</v>
      </c>
      <c r="V522" s="132">
        <f t="shared" si="680"/>
        <v>2.6278291413990758</v>
      </c>
    </row>
    <row r="523" spans="1:22" ht="12" customHeight="1">
      <c r="A523" s="108" t="s">
        <v>19</v>
      </c>
      <c r="B523" s="132" t="s">
        <v>50</v>
      </c>
      <c r="C523" s="132">
        <f t="shared" ref="C523:F523" si="681">ROUND(C499/B499*100-100,1)</f>
        <v>4.8</v>
      </c>
      <c r="D523" s="132">
        <f t="shared" si="681"/>
        <v>-6</v>
      </c>
      <c r="E523" s="132">
        <f t="shared" si="681"/>
        <v>8.1999999999999993</v>
      </c>
      <c r="F523" s="132">
        <f t="shared" si="681"/>
        <v>-2.2000000000000002</v>
      </c>
      <c r="G523" s="132">
        <f t="shared" ref="G523:S543" si="682">G499/F499*100-100</f>
        <v>-5.9224069675376114</v>
      </c>
      <c r="H523" s="132">
        <f t="shared" si="682"/>
        <v>3.8082814341020139</v>
      </c>
      <c r="I523" s="132">
        <f t="shared" si="682"/>
        <v>-5.598119096842197</v>
      </c>
      <c r="J523" s="132">
        <f t="shared" si="682"/>
        <v>2.1770869117141842</v>
      </c>
      <c r="K523" s="132">
        <f t="shared" si="682"/>
        <v>8.1781886951040121</v>
      </c>
      <c r="L523" s="132">
        <f t="shared" si="682"/>
        <v>0.94790412182899786</v>
      </c>
      <c r="M523" s="132">
        <f t="shared" si="682"/>
        <v>4.7527419665191388</v>
      </c>
      <c r="N523" s="132">
        <f t="shared" si="682"/>
        <v>0.91109478324760573</v>
      </c>
      <c r="O523" s="132">
        <f t="shared" si="682"/>
        <v>-1.4198339886413294</v>
      </c>
      <c r="P523" s="132">
        <f t="shared" si="682"/>
        <v>1.1116035157692608</v>
      </c>
      <c r="Q523" s="132">
        <f t="shared" si="682"/>
        <v>4.350049307863685</v>
      </c>
      <c r="R523" s="132">
        <f t="shared" si="682"/>
        <v>1.7080854042702072</v>
      </c>
      <c r="S523" s="132">
        <f t="shared" si="682"/>
        <v>5.7264780783261102</v>
      </c>
      <c r="T523" s="132">
        <f t="shared" si="680"/>
        <v>1.2727036000260483</v>
      </c>
      <c r="U523" s="132">
        <f t="shared" si="680"/>
        <v>1.3917012181403123</v>
      </c>
      <c r="V523" s="132">
        <f t="shared" si="680"/>
        <v>5.455525264692838</v>
      </c>
    </row>
    <row r="524" spans="1:22" ht="12" customHeight="1">
      <c r="A524" s="108" t="s">
        <v>20</v>
      </c>
      <c r="B524" s="132" t="s">
        <v>50</v>
      </c>
      <c r="C524" s="132">
        <f t="shared" ref="C524:F524" si="683">ROUND(C500/B500*100-100,1)</f>
        <v>0.2</v>
      </c>
      <c r="D524" s="132">
        <f t="shared" si="683"/>
        <v>0.2</v>
      </c>
      <c r="E524" s="132">
        <f t="shared" si="683"/>
        <v>-2.2000000000000002</v>
      </c>
      <c r="F524" s="132">
        <f t="shared" si="683"/>
        <v>-4</v>
      </c>
      <c r="G524" s="132">
        <f t="shared" si="682"/>
        <v>-4.427574259948031</v>
      </c>
      <c r="H524" s="132">
        <f t="shared" si="682"/>
        <v>1.4447169207804791</v>
      </c>
      <c r="I524" s="132">
        <f t="shared" si="682"/>
        <v>5.6282516159545963</v>
      </c>
      <c r="J524" s="132">
        <f t="shared" si="682"/>
        <v>6.4278606965174134</v>
      </c>
      <c r="K524" s="132">
        <f t="shared" si="682"/>
        <v>8.3255422587883174</v>
      </c>
      <c r="L524" s="132">
        <f t="shared" si="682"/>
        <v>4.4836663358218658</v>
      </c>
      <c r="M524" s="132">
        <f t="shared" si="682"/>
        <v>4.8488352882867929</v>
      </c>
      <c r="N524" s="132">
        <f t="shared" si="682"/>
        <v>3.9943275821318736</v>
      </c>
      <c r="O524" s="132">
        <f t="shared" si="682"/>
        <v>0.4924242424242351</v>
      </c>
      <c r="P524" s="132">
        <f t="shared" si="682"/>
        <v>0.1243874858650571</v>
      </c>
      <c r="Q524" s="132">
        <f t="shared" si="682"/>
        <v>5.4022512517411485</v>
      </c>
      <c r="R524" s="132">
        <f t="shared" si="682"/>
        <v>3.2966640474319604</v>
      </c>
      <c r="S524" s="132">
        <f t="shared" si="682"/>
        <v>2.6970021783479154</v>
      </c>
      <c r="T524" s="132">
        <f t="shared" si="680"/>
        <v>1.9628968721591775</v>
      </c>
      <c r="U524" s="132">
        <f t="shared" si="680"/>
        <v>7.1126667547219711</v>
      </c>
      <c r="V524" s="132">
        <f t="shared" si="680"/>
        <v>5.2284357851902143</v>
      </c>
    </row>
    <row r="525" spans="1:22" ht="12" customHeight="1">
      <c r="A525" s="108" t="s">
        <v>21</v>
      </c>
      <c r="B525" s="132" t="s">
        <v>50</v>
      </c>
      <c r="C525" s="132">
        <f t="shared" ref="C525:F525" si="684">ROUND(C501/B501*100-100,1)</f>
        <v>3.2</v>
      </c>
      <c r="D525" s="132">
        <f t="shared" si="684"/>
        <v>2.1</v>
      </c>
      <c r="E525" s="132">
        <f t="shared" si="684"/>
        <v>1.3</v>
      </c>
      <c r="F525" s="132">
        <f t="shared" si="684"/>
        <v>-7</v>
      </c>
      <c r="G525" s="132">
        <f t="shared" si="682"/>
        <v>-3.9273869785304782E-2</v>
      </c>
      <c r="H525" s="132">
        <f t="shared" si="682"/>
        <v>9.1675033832444797E-2</v>
      </c>
      <c r="I525" s="132">
        <f t="shared" si="682"/>
        <v>11.126133984647595</v>
      </c>
      <c r="J525" s="132">
        <f t="shared" si="682"/>
        <v>-1.495349111032624</v>
      </c>
      <c r="K525" s="132">
        <f t="shared" si="682"/>
        <v>3.0719579249342672</v>
      </c>
      <c r="L525" s="132">
        <f t="shared" si="682"/>
        <v>4.4841315860682585</v>
      </c>
      <c r="M525" s="132">
        <f t="shared" si="682"/>
        <v>3.5110436938103504</v>
      </c>
      <c r="N525" s="132">
        <f t="shared" si="682"/>
        <v>4.9717635284866759</v>
      </c>
      <c r="O525" s="132">
        <f t="shared" si="682"/>
        <v>-5.7986312097790176</v>
      </c>
      <c r="P525" s="132">
        <f t="shared" si="682"/>
        <v>2.9675413865394233</v>
      </c>
      <c r="Q525" s="132">
        <f t="shared" si="682"/>
        <v>5.8201986871204525</v>
      </c>
      <c r="R525" s="132">
        <f t="shared" si="682"/>
        <v>2.3552827998009747</v>
      </c>
      <c r="S525" s="132">
        <f t="shared" si="682"/>
        <v>1.8376276130286868</v>
      </c>
      <c r="T525" s="132">
        <f t="shared" si="680"/>
        <v>2.8037680605944786</v>
      </c>
      <c r="U525" s="132">
        <f t="shared" si="680"/>
        <v>6.1449400984428593</v>
      </c>
      <c r="V525" s="132">
        <f t="shared" si="680"/>
        <v>1.4407372841810542</v>
      </c>
    </row>
    <row r="526" spans="1:22" ht="12" customHeight="1">
      <c r="A526" s="108"/>
      <c r="B526" s="132"/>
      <c r="C526" s="132"/>
      <c r="D526" s="132"/>
      <c r="E526" s="132"/>
      <c r="F526" s="132"/>
      <c r="G526" s="132"/>
      <c r="H526" s="132"/>
      <c r="I526" s="132"/>
      <c r="J526" s="132"/>
      <c r="K526" s="132"/>
      <c r="L526" s="132"/>
      <c r="M526" s="132"/>
      <c r="N526" s="132"/>
      <c r="O526" s="132"/>
      <c r="P526" s="132"/>
      <c r="Q526" s="132"/>
      <c r="R526" s="132"/>
      <c r="S526" s="132"/>
      <c r="T526" s="132"/>
      <c r="U526" s="132"/>
      <c r="V526" s="132"/>
    </row>
    <row r="527" spans="1:22" ht="12" customHeight="1">
      <c r="A527" s="108" t="s">
        <v>22</v>
      </c>
      <c r="B527" s="132" t="s">
        <v>50</v>
      </c>
      <c r="C527" s="132">
        <f t="shared" ref="C527:F527" si="685">ROUND(C503/B503*100-100,1)</f>
        <v>2.4</v>
      </c>
      <c r="D527" s="132">
        <f t="shared" si="685"/>
        <v>-1</v>
      </c>
      <c r="E527" s="132">
        <f t="shared" si="685"/>
        <v>1.5</v>
      </c>
      <c r="F527" s="132">
        <f t="shared" si="685"/>
        <v>-4.9000000000000004</v>
      </c>
      <c r="G527" s="132">
        <f t="shared" si="682"/>
        <v>4.406371162108357</v>
      </c>
      <c r="H527" s="132">
        <f t="shared" si="682"/>
        <v>1.6911727806493673</v>
      </c>
      <c r="I527" s="132">
        <f t="shared" si="682"/>
        <v>2.9115673114883549</v>
      </c>
      <c r="J527" s="132">
        <f t="shared" si="682"/>
        <v>1.635177903519704</v>
      </c>
      <c r="K527" s="132">
        <f t="shared" si="682"/>
        <v>7.2422741212550221</v>
      </c>
      <c r="L527" s="132">
        <f t="shared" si="682"/>
        <v>4.6546414430268328</v>
      </c>
      <c r="M527" s="132">
        <f t="shared" si="682"/>
        <v>3.1360349756179602</v>
      </c>
      <c r="N527" s="132">
        <f t="shared" si="682"/>
        <v>4.4958017445178058</v>
      </c>
      <c r="O527" s="132">
        <f t="shared" si="682"/>
        <v>-3.0073721574287049</v>
      </c>
      <c r="P527" s="132">
        <f t="shared" si="682"/>
        <v>4.266870425480576</v>
      </c>
      <c r="Q527" s="132">
        <f t="shared" si="682"/>
        <v>5.233926023064754</v>
      </c>
      <c r="R527" s="132">
        <f t="shared" si="682"/>
        <v>2.4043395396569451</v>
      </c>
      <c r="S527" s="132">
        <f t="shared" si="682"/>
        <v>2.8024337866857678</v>
      </c>
      <c r="T527" s="132">
        <f t="shared" si="680"/>
        <v>2.2629948125195938</v>
      </c>
      <c r="U527" s="132">
        <f t="shared" si="680"/>
        <v>5.389303101487755</v>
      </c>
      <c r="V527" s="132">
        <f t="shared" si="680"/>
        <v>2.0448378343455289</v>
      </c>
    </row>
    <row r="528" spans="1:22" ht="12" customHeight="1">
      <c r="A528" s="108" t="s">
        <v>23</v>
      </c>
      <c r="B528" s="132" t="s">
        <v>50</v>
      </c>
      <c r="C528" s="132">
        <f t="shared" ref="C528:F528" si="686">ROUND(C504/B504*100-100,1)</f>
        <v>1.1000000000000001</v>
      </c>
      <c r="D528" s="132">
        <f t="shared" si="686"/>
        <v>0</v>
      </c>
      <c r="E528" s="132">
        <f t="shared" si="686"/>
        <v>2.1</v>
      </c>
      <c r="F528" s="132">
        <f t="shared" si="686"/>
        <v>3.8</v>
      </c>
      <c r="G528" s="132">
        <f t="shared" si="682"/>
        <v>-4.8196690834727605</v>
      </c>
      <c r="H528" s="132">
        <f t="shared" si="682"/>
        <v>0.835001709067825</v>
      </c>
      <c r="I528" s="132">
        <f t="shared" si="682"/>
        <v>3.7336561743341434</v>
      </c>
      <c r="J528" s="132">
        <f t="shared" si="682"/>
        <v>2.2968115400774991</v>
      </c>
      <c r="K528" s="132">
        <f t="shared" si="682"/>
        <v>5.6906858942180349</v>
      </c>
      <c r="L528" s="132">
        <f t="shared" si="682"/>
        <v>8.1606217616580352</v>
      </c>
      <c r="M528" s="132">
        <f t="shared" si="682"/>
        <v>6.0359281437125674</v>
      </c>
      <c r="N528" s="132">
        <f t="shared" si="682"/>
        <v>1.7205029741736269</v>
      </c>
      <c r="O528" s="132">
        <f t="shared" si="682"/>
        <v>-0.67360005921757704</v>
      </c>
      <c r="P528" s="132">
        <f t="shared" si="682"/>
        <v>3.0703878973059631</v>
      </c>
      <c r="Q528" s="132">
        <f t="shared" si="682"/>
        <v>2.8198546690285866</v>
      </c>
      <c r="R528" s="132">
        <f t="shared" si="682"/>
        <v>3.7024014626771304</v>
      </c>
      <c r="S528" s="132">
        <f t="shared" si="682"/>
        <v>3.63802807350649</v>
      </c>
      <c r="T528" s="132">
        <f t="shared" si="680"/>
        <v>3.3598324991003494</v>
      </c>
      <c r="U528" s="132">
        <f t="shared" si="680"/>
        <v>3.0670380451984585</v>
      </c>
      <c r="V528" s="132">
        <f t="shared" si="680"/>
        <v>5.9208303903203046</v>
      </c>
    </row>
    <row r="529" spans="1:22" ht="12" customHeight="1">
      <c r="A529" s="108" t="s">
        <v>24</v>
      </c>
      <c r="B529" s="132" t="s">
        <v>50</v>
      </c>
      <c r="C529" s="132">
        <f t="shared" ref="C529:F529" si="687">ROUND(C505/B505*100-100,1)</f>
        <v>-1.1000000000000001</v>
      </c>
      <c r="D529" s="132">
        <f t="shared" si="687"/>
        <v>0.9</v>
      </c>
      <c r="E529" s="132">
        <f t="shared" si="687"/>
        <v>0.5</v>
      </c>
      <c r="F529" s="132">
        <f t="shared" si="687"/>
        <v>1</v>
      </c>
      <c r="G529" s="132">
        <f t="shared" si="682"/>
        <v>8.8623404833016508</v>
      </c>
      <c r="H529" s="132">
        <f t="shared" si="682"/>
        <v>-3.4718411732428791</v>
      </c>
      <c r="I529" s="132">
        <f t="shared" si="682"/>
        <v>11.735827605808495</v>
      </c>
      <c r="J529" s="132">
        <f t="shared" si="682"/>
        <v>-3.8895569327536776</v>
      </c>
      <c r="K529" s="132">
        <f t="shared" si="682"/>
        <v>5.0382560993214867</v>
      </c>
      <c r="L529" s="132">
        <f t="shared" si="682"/>
        <v>4.4621586952537911</v>
      </c>
      <c r="M529" s="132">
        <f t="shared" si="682"/>
        <v>5.1442855889834362</v>
      </c>
      <c r="N529" s="132">
        <f t="shared" si="682"/>
        <v>4.8800834202294112</v>
      </c>
      <c r="O529" s="132">
        <f t="shared" si="682"/>
        <v>-1.157287731159272</v>
      </c>
      <c r="P529" s="132">
        <f t="shared" si="682"/>
        <v>1.633539872857483</v>
      </c>
      <c r="Q529" s="132">
        <f t="shared" si="682"/>
        <v>4.6159936658749103</v>
      </c>
      <c r="R529" s="132">
        <f t="shared" si="682"/>
        <v>2.1304775599788144</v>
      </c>
      <c r="S529" s="132">
        <f t="shared" si="682"/>
        <v>2.4269146689392045</v>
      </c>
      <c r="T529" s="132">
        <f t="shared" si="680"/>
        <v>3.2520619302561045</v>
      </c>
      <c r="U529" s="132">
        <f t="shared" si="680"/>
        <v>3.734716042462253</v>
      </c>
      <c r="V529" s="132">
        <f t="shared" si="680"/>
        <v>3.6576716538890111</v>
      </c>
    </row>
    <row r="530" spans="1:22" ht="12" customHeight="1">
      <c r="A530" s="108" t="s">
        <v>25</v>
      </c>
      <c r="B530" s="132" t="s">
        <v>50</v>
      </c>
      <c r="C530" s="132">
        <f t="shared" ref="C530:F530" si="688">ROUND(C506/B506*100-100,1)</f>
        <v>0.4</v>
      </c>
      <c r="D530" s="132">
        <f t="shared" si="688"/>
        <v>1.5</v>
      </c>
      <c r="E530" s="132">
        <f t="shared" si="688"/>
        <v>10</v>
      </c>
      <c r="F530" s="132">
        <f t="shared" si="688"/>
        <v>-2.1</v>
      </c>
      <c r="G530" s="132">
        <f t="shared" si="682"/>
        <v>3.3236574746008642</v>
      </c>
      <c r="H530" s="132">
        <f t="shared" si="682"/>
        <v>4.1532050381607917</v>
      </c>
      <c r="I530" s="132">
        <f t="shared" si="682"/>
        <v>-2.8861715518791584</v>
      </c>
      <c r="J530" s="132">
        <f t="shared" si="682"/>
        <v>1.5554115359689007</v>
      </c>
      <c r="K530" s="132">
        <f t="shared" si="682"/>
        <v>7.9907010666423446</v>
      </c>
      <c r="L530" s="132">
        <f t="shared" si="682"/>
        <v>5.0694356506690355</v>
      </c>
      <c r="M530" s="132">
        <f t="shared" si="682"/>
        <v>4.4231078258074774</v>
      </c>
      <c r="N530" s="132">
        <f t="shared" si="682"/>
        <v>0.89254799369061288</v>
      </c>
      <c r="O530" s="132">
        <f t="shared" si="682"/>
        <v>-3.3441372735939012</v>
      </c>
      <c r="P530" s="132">
        <f t="shared" si="682"/>
        <v>-8.2846772920945E-2</v>
      </c>
      <c r="Q530" s="132">
        <f t="shared" si="682"/>
        <v>2.5387925928850592</v>
      </c>
      <c r="R530" s="132">
        <f t="shared" si="682"/>
        <v>3.2576049287639677</v>
      </c>
      <c r="S530" s="132">
        <f t="shared" si="682"/>
        <v>2.1106801909307933</v>
      </c>
      <c r="T530" s="132">
        <f t="shared" si="680"/>
        <v>3.3160470382002813</v>
      </c>
      <c r="U530" s="132">
        <f t="shared" si="680"/>
        <v>4.3548957228702676</v>
      </c>
      <c r="V530" s="132">
        <f t="shared" si="680"/>
        <v>3.0926089018359164</v>
      </c>
    </row>
    <row r="531" spans="1:22" ht="12" customHeight="1">
      <c r="A531" s="108" t="s">
        <v>26</v>
      </c>
      <c r="B531" s="132" t="s">
        <v>50</v>
      </c>
      <c r="C531" s="132">
        <f t="shared" ref="C531:F531" si="689">ROUND(C507/B507*100-100,1)</f>
        <v>-4.2</v>
      </c>
      <c r="D531" s="132">
        <f t="shared" si="689"/>
        <v>2.2000000000000002</v>
      </c>
      <c r="E531" s="132">
        <f t="shared" si="689"/>
        <v>0</v>
      </c>
      <c r="F531" s="132">
        <f t="shared" si="689"/>
        <v>0</v>
      </c>
      <c r="G531" s="132">
        <f t="shared" si="682"/>
        <v>3.1354703205480803</v>
      </c>
      <c r="H531" s="132">
        <f t="shared" si="682"/>
        <v>0.44608223429014515</v>
      </c>
      <c r="I531" s="132">
        <f t="shared" si="682"/>
        <v>8.0710561884533689</v>
      </c>
      <c r="J531" s="132">
        <f t="shared" si="682"/>
        <v>-0.45560121493657846</v>
      </c>
      <c r="K531" s="132">
        <f t="shared" si="682"/>
        <v>5.5909539621286939</v>
      </c>
      <c r="L531" s="132">
        <f t="shared" si="682"/>
        <v>6.0810810810810807</v>
      </c>
      <c r="M531" s="132">
        <f t="shared" si="682"/>
        <v>3.2728438088370808</v>
      </c>
      <c r="N531" s="132">
        <f t="shared" si="682"/>
        <v>2.3506594259115445</v>
      </c>
      <c r="O531" s="132">
        <f t="shared" si="682"/>
        <v>-1.5273250966421585</v>
      </c>
      <c r="P531" s="132">
        <f t="shared" si="682"/>
        <v>3.8371242735634894</v>
      </c>
      <c r="Q531" s="132">
        <f t="shared" si="682"/>
        <v>4.4996293550778432</v>
      </c>
      <c r="R531" s="132">
        <f t="shared" si="682"/>
        <v>3.3127615804781101</v>
      </c>
      <c r="S531" s="132">
        <f t="shared" si="682"/>
        <v>3.28549848942599</v>
      </c>
      <c r="T531" s="132">
        <f t="shared" si="680"/>
        <v>3.5100548446069553</v>
      </c>
      <c r="U531" s="132">
        <f t="shared" si="680"/>
        <v>4.2387848816672431</v>
      </c>
      <c r="V531" s="132">
        <f t="shared" si="680"/>
        <v>3.4533748190135753</v>
      </c>
    </row>
    <row r="532" spans="1:22" ht="12" customHeight="1">
      <c r="A532" s="108" t="s">
        <v>27</v>
      </c>
      <c r="B532" s="132" t="s">
        <v>50</v>
      </c>
      <c r="C532" s="132">
        <f t="shared" ref="C532:F532" si="690">ROUND(C508/B508*100-100,1)</f>
        <v>-1.3</v>
      </c>
      <c r="D532" s="132">
        <f t="shared" si="690"/>
        <v>0.5</v>
      </c>
      <c r="E532" s="132">
        <f t="shared" si="690"/>
        <v>-4.0999999999999996</v>
      </c>
      <c r="F532" s="132">
        <f t="shared" si="690"/>
        <v>-3.2</v>
      </c>
      <c r="G532" s="132">
        <f t="shared" si="682"/>
        <v>2.8237484484898658</v>
      </c>
      <c r="H532" s="132">
        <f t="shared" si="682"/>
        <v>2.635549743486564</v>
      </c>
      <c r="I532" s="132">
        <f t="shared" si="682"/>
        <v>1.9602077820249093</v>
      </c>
      <c r="J532" s="132">
        <f t="shared" si="682"/>
        <v>7.3728732096510612</v>
      </c>
      <c r="K532" s="132">
        <f t="shared" si="682"/>
        <v>5.9221128021486038</v>
      </c>
      <c r="L532" s="132">
        <f t="shared" si="682"/>
        <v>2.5356041076786511</v>
      </c>
      <c r="M532" s="132">
        <f t="shared" si="682"/>
        <v>4.3316984709228024</v>
      </c>
      <c r="N532" s="132">
        <f t="shared" si="682"/>
        <v>2.2043138184403972</v>
      </c>
      <c r="O532" s="132">
        <f t="shared" si="682"/>
        <v>-1.9673778602350041</v>
      </c>
      <c r="P532" s="132">
        <f t="shared" si="682"/>
        <v>3.4538500965973924</v>
      </c>
      <c r="Q532" s="132">
        <f t="shared" si="682"/>
        <v>6.3645718205724364</v>
      </c>
      <c r="R532" s="132">
        <f t="shared" si="682"/>
        <v>5.0163029847002889</v>
      </c>
      <c r="S532" s="132">
        <f t="shared" si="682"/>
        <v>6.7044252618649693</v>
      </c>
      <c r="T532" s="132">
        <f t="shared" si="680"/>
        <v>2.3533925944874312</v>
      </c>
      <c r="U532" s="132">
        <f t="shared" si="680"/>
        <v>5.2702280537332058</v>
      </c>
      <c r="V532" s="132">
        <f t="shared" si="680"/>
        <v>0.32940617859156873</v>
      </c>
    </row>
    <row r="533" spans="1:22" ht="12" customHeight="1">
      <c r="A533" s="108" t="s">
        <v>28</v>
      </c>
      <c r="B533" s="132" t="s">
        <v>50</v>
      </c>
      <c r="C533" s="132">
        <f t="shared" ref="C533:F533" si="691">ROUND(C509/B509*100-100,1)</f>
        <v>-0.7</v>
      </c>
      <c r="D533" s="132">
        <f t="shared" si="691"/>
        <v>7.8</v>
      </c>
      <c r="E533" s="132">
        <f t="shared" si="691"/>
        <v>2.2000000000000002</v>
      </c>
      <c r="F533" s="132">
        <f t="shared" si="691"/>
        <v>2.9</v>
      </c>
      <c r="G533" s="132">
        <f t="shared" si="682"/>
        <v>7.4562045576538338</v>
      </c>
      <c r="H533" s="132">
        <f t="shared" si="682"/>
        <v>6.956995595113753</v>
      </c>
      <c r="I533" s="132">
        <f t="shared" si="682"/>
        <v>2.5347089542733414</v>
      </c>
      <c r="J533" s="132">
        <f t="shared" si="682"/>
        <v>0.4761904761904816</v>
      </c>
      <c r="K533" s="132">
        <f t="shared" si="682"/>
        <v>6.6309499278796693</v>
      </c>
      <c r="L533" s="132">
        <f t="shared" si="682"/>
        <v>2.7827162402411716</v>
      </c>
      <c r="M533" s="132">
        <f t="shared" si="682"/>
        <v>4.3543656463863982</v>
      </c>
      <c r="N533" s="132">
        <f t="shared" si="682"/>
        <v>6.648169501297204</v>
      </c>
      <c r="O533" s="132">
        <f t="shared" si="682"/>
        <v>0.6588505591782905</v>
      </c>
      <c r="P533" s="132">
        <f t="shared" si="682"/>
        <v>0.59411922663802841</v>
      </c>
      <c r="Q533" s="132">
        <f t="shared" si="682"/>
        <v>2.7762020754779968</v>
      </c>
      <c r="R533" s="132">
        <f t="shared" si="682"/>
        <v>2.1492808675043023</v>
      </c>
      <c r="S533" s="132">
        <f t="shared" si="682"/>
        <v>2.0627403616946935</v>
      </c>
      <c r="T533" s="132">
        <f t="shared" si="680"/>
        <v>1.6847284504235063</v>
      </c>
      <c r="U533" s="132">
        <f t="shared" si="680"/>
        <v>4.1251952347410565</v>
      </c>
      <c r="V533" s="132">
        <f t="shared" si="680"/>
        <v>3.2705882352941131</v>
      </c>
    </row>
    <row r="534" spans="1:22" ht="12" customHeight="1">
      <c r="A534" s="108" t="s">
        <v>29</v>
      </c>
      <c r="B534" s="132" t="s">
        <v>50</v>
      </c>
      <c r="C534" s="132">
        <f t="shared" ref="C534:F534" si="692">ROUND(C510/B510*100-100,1)</f>
        <v>-0.3</v>
      </c>
      <c r="D534" s="132">
        <f t="shared" si="692"/>
        <v>2.2000000000000002</v>
      </c>
      <c r="E534" s="132">
        <f t="shared" si="692"/>
        <v>-0.3</v>
      </c>
      <c r="F534" s="132">
        <f t="shared" si="692"/>
        <v>1.2</v>
      </c>
      <c r="G534" s="132">
        <f t="shared" si="682"/>
        <v>3.8146219135802397</v>
      </c>
      <c r="H534" s="132">
        <f t="shared" si="682"/>
        <v>4.7010730710270678</v>
      </c>
      <c r="I534" s="132">
        <f t="shared" si="682"/>
        <v>9.9738231509827386</v>
      </c>
      <c r="J534" s="132">
        <f t="shared" si="682"/>
        <v>-1.8316052769596922</v>
      </c>
      <c r="K534" s="132">
        <f t="shared" si="682"/>
        <v>4.9274647597912207</v>
      </c>
      <c r="L534" s="132">
        <f t="shared" si="682"/>
        <v>5.5185649381168673</v>
      </c>
      <c r="M534" s="132">
        <f t="shared" si="682"/>
        <v>4.5618202739319287</v>
      </c>
      <c r="N534" s="132">
        <f t="shared" si="682"/>
        <v>5.0834220802271801</v>
      </c>
      <c r="O534" s="132">
        <f t="shared" si="682"/>
        <v>-2.3309235862441682</v>
      </c>
      <c r="P534" s="132">
        <f t="shared" si="682"/>
        <v>1.2762866629772986</v>
      </c>
      <c r="Q534" s="132">
        <f t="shared" si="682"/>
        <v>3.9547829650626625</v>
      </c>
      <c r="R534" s="132">
        <f t="shared" si="682"/>
        <v>4.8424718289037116</v>
      </c>
      <c r="S534" s="132">
        <f t="shared" si="682"/>
        <v>2.3940087111835311</v>
      </c>
      <c r="T534" s="132">
        <f t="shared" si="680"/>
        <v>3.6478256877926327</v>
      </c>
      <c r="U534" s="132">
        <f t="shared" si="680"/>
        <v>3.4131506687531328</v>
      </c>
      <c r="V534" s="132">
        <f t="shared" si="680"/>
        <v>2.3497501784439692</v>
      </c>
    </row>
    <row r="535" spans="1:22" ht="12" customHeight="1">
      <c r="A535" s="108" t="s">
        <v>30</v>
      </c>
      <c r="B535" s="132" t="s">
        <v>50</v>
      </c>
      <c r="C535" s="132">
        <f t="shared" ref="C535:F535" si="693">ROUND(C511/B511*100-100,1)</f>
        <v>-0.6</v>
      </c>
      <c r="D535" s="132">
        <f t="shared" si="693"/>
        <v>-0.1</v>
      </c>
      <c r="E535" s="132">
        <f t="shared" si="693"/>
        <v>-0.1</v>
      </c>
      <c r="F535" s="132">
        <f t="shared" si="693"/>
        <v>1.4</v>
      </c>
      <c r="G535" s="132">
        <f t="shared" si="682"/>
        <v>0.91921599144011168</v>
      </c>
      <c r="H535" s="132">
        <f t="shared" si="682"/>
        <v>1.8698795180722954</v>
      </c>
      <c r="I535" s="132">
        <f t="shared" si="682"/>
        <v>2.455293783707063</v>
      </c>
      <c r="J535" s="132">
        <f t="shared" si="682"/>
        <v>0.75264348709424667</v>
      </c>
      <c r="K535" s="132">
        <f t="shared" si="682"/>
        <v>5.4674610449129091</v>
      </c>
      <c r="L535" s="132">
        <f t="shared" si="682"/>
        <v>4.6582366488506608</v>
      </c>
      <c r="M535" s="132">
        <f t="shared" si="682"/>
        <v>3.0018683828108692</v>
      </c>
      <c r="N535" s="132">
        <f t="shared" si="682"/>
        <v>5.8166720412770019</v>
      </c>
      <c r="O535" s="132">
        <f t="shared" si="682"/>
        <v>-4.1179383642527938</v>
      </c>
      <c r="P535" s="132">
        <f t="shared" si="682"/>
        <v>1.8434644417957884</v>
      </c>
      <c r="Q535" s="132">
        <f t="shared" si="682"/>
        <v>3.7372239993758427</v>
      </c>
      <c r="R535" s="132">
        <f t="shared" si="682"/>
        <v>3.4860108303249149</v>
      </c>
      <c r="S535" s="132">
        <f t="shared" si="682"/>
        <v>3.0597042043679039</v>
      </c>
      <c r="T535" s="132">
        <f t="shared" si="680"/>
        <v>1.6078417545220702</v>
      </c>
      <c r="U535" s="132">
        <f t="shared" si="680"/>
        <v>5.0560433077697269</v>
      </c>
      <c r="V535" s="132">
        <f t="shared" si="680"/>
        <v>2.7812644513443843</v>
      </c>
    </row>
    <row r="536" spans="1:22" ht="12" customHeight="1">
      <c r="A536" s="108" t="s">
        <v>31</v>
      </c>
      <c r="B536" s="132" t="s">
        <v>50</v>
      </c>
      <c r="C536" s="132">
        <f t="shared" ref="C536:F536" si="694">ROUND(C512/B512*100-100,1)</f>
        <v>4.3</v>
      </c>
      <c r="D536" s="132">
        <f t="shared" si="694"/>
        <v>1.8</v>
      </c>
      <c r="E536" s="132">
        <f t="shared" si="694"/>
        <v>-1.5</v>
      </c>
      <c r="F536" s="132">
        <f t="shared" si="694"/>
        <v>-0.1</v>
      </c>
      <c r="G536" s="132">
        <f t="shared" si="682"/>
        <v>2.9341370445882546</v>
      </c>
      <c r="H536" s="132">
        <f t="shared" si="682"/>
        <v>0.67171891147089013</v>
      </c>
      <c r="I536" s="132">
        <f t="shared" si="682"/>
        <v>4.341317365269461</v>
      </c>
      <c r="J536" s="132">
        <f t="shared" si="682"/>
        <v>1.500307440049184</v>
      </c>
      <c r="K536" s="132">
        <f t="shared" si="682"/>
        <v>4.7453656960542787</v>
      </c>
      <c r="L536" s="132">
        <f t="shared" si="682"/>
        <v>4.6267735965457746E-2</v>
      </c>
      <c r="M536" s="132">
        <f t="shared" si="682"/>
        <v>1.9847387081856027</v>
      </c>
      <c r="N536" s="132">
        <f t="shared" si="682"/>
        <v>2.6338661527415752</v>
      </c>
      <c r="O536" s="132">
        <f t="shared" si="682"/>
        <v>-1.6752577319587658</v>
      </c>
      <c r="P536" s="132">
        <f t="shared" si="682"/>
        <v>2.9507582849653602</v>
      </c>
      <c r="Q536" s="132">
        <f t="shared" si="682"/>
        <v>4.8339577346960994</v>
      </c>
      <c r="R536" s="132">
        <f t="shared" si="682"/>
        <v>2.3593088612865216</v>
      </c>
      <c r="S536" s="132">
        <f t="shared" si="682"/>
        <v>3.4167175106772447</v>
      </c>
      <c r="T536" s="132">
        <f t="shared" si="680"/>
        <v>2.7007538511963247</v>
      </c>
      <c r="U536" s="132">
        <f t="shared" si="680"/>
        <v>2.645688389608722</v>
      </c>
      <c r="V536" s="132">
        <f t="shared" si="680"/>
        <v>4.7912197245281902</v>
      </c>
    </row>
    <row r="537" spans="1:22" ht="12" customHeight="1">
      <c r="A537" s="108" t="s">
        <v>32</v>
      </c>
      <c r="B537" s="132" t="s">
        <v>50</v>
      </c>
      <c r="C537" s="132">
        <f t="shared" ref="C537:F537" si="695">ROUND(C513/B513*100-100,1)</f>
        <v>0.2</v>
      </c>
      <c r="D537" s="132">
        <f t="shared" si="695"/>
        <v>3.8</v>
      </c>
      <c r="E537" s="132">
        <f t="shared" si="695"/>
        <v>2.4</v>
      </c>
      <c r="F537" s="132">
        <f t="shared" si="695"/>
        <v>2.7</v>
      </c>
      <c r="G537" s="132">
        <f t="shared" si="682"/>
        <v>-1.941043083900226</v>
      </c>
      <c r="H537" s="132">
        <f t="shared" si="682"/>
        <v>0.84173526963277823</v>
      </c>
      <c r="I537" s="132">
        <f t="shared" si="682"/>
        <v>-0.40359567051918077</v>
      </c>
      <c r="J537" s="132">
        <f t="shared" si="682"/>
        <v>3.4260453122121959</v>
      </c>
      <c r="K537" s="132">
        <f t="shared" si="682"/>
        <v>6.2956366874443574</v>
      </c>
      <c r="L537" s="132">
        <f t="shared" si="682"/>
        <v>2.8315322107732328</v>
      </c>
      <c r="M537" s="132">
        <f t="shared" si="682"/>
        <v>3.8737270875763841</v>
      </c>
      <c r="N537" s="132">
        <f t="shared" si="682"/>
        <v>3.6469158072232517</v>
      </c>
      <c r="O537" s="132">
        <f t="shared" si="682"/>
        <v>-4.4758049260338169</v>
      </c>
      <c r="P537" s="132">
        <f t="shared" si="682"/>
        <v>2.2972116603295234</v>
      </c>
      <c r="Q537" s="132">
        <f t="shared" si="682"/>
        <v>3.6239739817252712</v>
      </c>
      <c r="R537" s="132">
        <f t="shared" si="682"/>
        <v>3.3701987744731809</v>
      </c>
      <c r="S537" s="132">
        <f t="shared" si="682"/>
        <v>1.0446034844213017</v>
      </c>
      <c r="T537" s="132">
        <f t="shared" si="680"/>
        <v>3.0441781434448245</v>
      </c>
      <c r="U537" s="132">
        <f t="shared" si="680"/>
        <v>3.665902936888159</v>
      </c>
      <c r="V537" s="132">
        <f t="shared" si="680"/>
        <v>3.0707923112986322</v>
      </c>
    </row>
    <row r="538" spans="1:22" ht="12" customHeight="1">
      <c r="A538" s="108" t="s">
        <v>33</v>
      </c>
      <c r="B538" s="132" t="s">
        <v>50</v>
      </c>
      <c r="C538" s="132">
        <f t="shared" ref="C538:F538" si="696">ROUND(C514/B514*100-100,1)</f>
        <v>0</v>
      </c>
      <c r="D538" s="132">
        <f t="shared" si="696"/>
        <v>3.5</v>
      </c>
      <c r="E538" s="132">
        <f t="shared" si="696"/>
        <v>3.2</v>
      </c>
      <c r="F538" s="132">
        <f t="shared" si="696"/>
        <v>-0.2</v>
      </c>
      <c r="G538" s="132">
        <f t="shared" si="682"/>
        <v>1.2975819966483186</v>
      </c>
      <c r="H538" s="132">
        <f t="shared" si="682"/>
        <v>0.17489128379655483</v>
      </c>
      <c r="I538" s="132">
        <f t="shared" si="682"/>
        <v>7.6723446420988068</v>
      </c>
      <c r="J538" s="132">
        <f t="shared" si="682"/>
        <v>0.48205442832727385</v>
      </c>
      <c r="K538" s="132">
        <f t="shared" si="682"/>
        <v>5.5519211478913206</v>
      </c>
      <c r="L538" s="132">
        <f t="shared" si="682"/>
        <v>3.5203702173374154</v>
      </c>
      <c r="M538" s="132">
        <f t="shared" si="682"/>
        <v>3.221042548096122</v>
      </c>
      <c r="N538" s="132">
        <f t="shared" si="682"/>
        <v>1.330188314450325</v>
      </c>
      <c r="O538" s="132">
        <f t="shared" si="682"/>
        <v>-1.3470711696241153</v>
      </c>
      <c r="P538" s="132">
        <f t="shared" si="682"/>
        <v>4.9087111248646238</v>
      </c>
      <c r="Q538" s="132">
        <f t="shared" si="682"/>
        <v>3.2410309354374789</v>
      </c>
      <c r="R538" s="132">
        <f t="shared" si="682"/>
        <v>4.942857142857136</v>
      </c>
      <c r="S538" s="132">
        <f t="shared" si="682"/>
        <v>2.5149741355839978</v>
      </c>
      <c r="T538" s="132">
        <f t="shared" ref="T538:V538" si="697">T514/S514*100-100</f>
        <v>1.7295754074959433</v>
      </c>
      <c r="U538" s="132">
        <f t="shared" si="697"/>
        <v>4.4739590131836593</v>
      </c>
      <c r="V538" s="132">
        <f t="shared" si="697"/>
        <v>0.74340153053256586</v>
      </c>
    </row>
    <row r="539" spans="1:22" ht="12" customHeight="1">
      <c r="A539" s="108" t="s">
        <v>34</v>
      </c>
      <c r="B539" s="132" t="s">
        <v>50</v>
      </c>
      <c r="C539" s="132">
        <f t="shared" ref="C539:F539" si="698">ROUND(C515/B515*100-100,1)</f>
        <v>3.9</v>
      </c>
      <c r="D539" s="132">
        <f t="shared" si="698"/>
        <v>9.5</v>
      </c>
      <c r="E539" s="132">
        <f t="shared" si="698"/>
        <v>6.8</v>
      </c>
      <c r="F539" s="132">
        <f t="shared" si="698"/>
        <v>5.7</v>
      </c>
      <c r="G539" s="132">
        <f t="shared" si="682"/>
        <v>0.48401782719125208</v>
      </c>
      <c r="H539" s="132">
        <f t="shared" si="682"/>
        <v>10.44448683708508</v>
      </c>
      <c r="I539" s="132">
        <f t="shared" si="682"/>
        <v>8.2217808100872247</v>
      </c>
      <c r="J539" s="132">
        <f t="shared" si="682"/>
        <v>0.15162397254809434</v>
      </c>
      <c r="K539" s="132">
        <f t="shared" si="682"/>
        <v>5.6215139442230964</v>
      </c>
      <c r="L539" s="132">
        <f t="shared" si="682"/>
        <v>2.3235638037041326</v>
      </c>
      <c r="M539" s="132">
        <f t="shared" si="682"/>
        <v>3.9407232646440775</v>
      </c>
      <c r="N539" s="132">
        <f t="shared" si="682"/>
        <v>0.23762235778124818</v>
      </c>
      <c r="O539" s="132">
        <f t="shared" si="682"/>
        <v>-2.4307398365353947</v>
      </c>
      <c r="P539" s="132">
        <f t="shared" si="682"/>
        <v>3.0860168262257162</v>
      </c>
      <c r="Q539" s="132">
        <f t="shared" si="682"/>
        <v>5.1465156365427163</v>
      </c>
      <c r="R539" s="132">
        <f t="shared" si="682"/>
        <v>3.7136165941786601</v>
      </c>
      <c r="S539" s="132">
        <f t="shared" ref="S539:V543" si="699">S515/R515*100-100</f>
        <v>3.8096774193548271</v>
      </c>
      <c r="T539" s="132">
        <f t="shared" si="699"/>
        <v>-0.44125415617911301</v>
      </c>
      <c r="U539" s="132">
        <f t="shared" si="699"/>
        <v>5.5151534067854726</v>
      </c>
      <c r="V539" s="132">
        <f t="shared" si="699"/>
        <v>3.5378335206767986</v>
      </c>
    </row>
    <row r="540" spans="1:22" ht="12" customHeight="1">
      <c r="A540" s="108" t="s">
        <v>35</v>
      </c>
      <c r="B540" s="132" t="s">
        <v>50</v>
      </c>
      <c r="C540" s="132">
        <f t="shared" ref="C540:F540" si="700">ROUND(C516/B516*100-100,1)</f>
        <v>1.1000000000000001</v>
      </c>
      <c r="D540" s="132">
        <f t="shared" si="700"/>
        <v>0.4</v>
      </c>
      <c r="E540" s="132">
        <f t="shared" si="700"/>
        <v>2.1</v>
      </c>
      <c r="F540" s="132">
        <f t="shared" si="700"/>
        <v>-1</v>
      </c>
      <c r="G540" s="132">
        <f t="shared" si="682"/>
        <v>3.9298072170044378</v>
      </c>
      <c r="H540" s="132">
        <f t="shared" si="682"/>
        <v>1.3840665873959637</v>
      </c>
      <c r="I540" s="132">
        <f t="shared" si="682"/>
        <v>3.3542878588853426</v>
      </c>
      <c r="J540" s="132">
        <f t="shared" si="682"/>
        <v>3.6312468793972243</v>
      </c>
      <c r="K540" s="132">
        <f t="shared" si="682"/>
        <v>6.6838947045683597</v>
      </c>
      <c r="L540" s="132">
        <f t="shared" si="682"/>
        <v>5.3454858972779959</v>
      </c>
      <c r="M540" s="132">
        <f t="shared" si="682"/>
        <v>2.2370318406796912</v>
      </c>
      <c r="N540" s="132">
        <f t="shared" si="682"/>
        <v>2.8284984561430377</v>
      </c>
      <c r="O540" s="132">
        <f t="shared" si="682"/>
        <v>-3.0287303058387494</v>
      </c>
      <c r="P540" s="132">
        <f t="shared" si="682"/>
        <v>1.6782628641333446</v>
      </c>
      <c r="Q540" s="132">
        <f t="shared" si="682"/>
        <v>3.5116742489754529</v>
      </c>
      <c r="R540" s="132">
        <f t="shared" si="682"/>
        <v>3.0147833351494597</v>
      </c>
      <c r="S540" s="132">
        <f t="shared" si="699"/>
        <v>1.833503755156741</v>
      </c>
      <c r="T540" s="132">
        <f t="shared" si="699"/>
        <v>3.4347841141234738</v>
      </c>
      <c r="U540" s="132">
        <f t="shared" si="699"/>
        <v>5.7677501422689375</v>
      </c>
      <c r="V540" s="132">
        <f t="shared" si="699"/>
        <v>1.9527788327636415</v>
      </c>
    </row>
    <row r="541" spans="1:22" ht="12" customHeight="1">
      <c r="A541" s="72" t="s">
        <v>5</v>
      </c>
      <c r="B541" s="132" t="s">
        <v>50</v>
      </c>
      <c r="C541" s="133">
        <f t="shared" ref="C541:F541" si="701">ROUND(C517/B517*100-100,1)</f>
        <v>0.8</v>
      </c>
      <c r="D541" s="133">
        <f t="shared" si="701"/>
        <v>1.5</v>
      </c>
      <c r="E541" s="133">
        <f t="shared" si="701"/>
        <v>1.3</v>
      </c>
      <c r="F541" s="133">
        <f t="shared" si="701"/>
        <v>-0.5</v>
      </c>
      <c r="G541" s="133">
        <f t="shared" si="682"/>
        <v>1.993467191853199</v>
      </c>
      <c r="H541" s="133">
        <f t="shared" si="682"/>
        <v>2.3736636367917896</v>
      </c>
      <c r="I541" s="133">
        <f t="shared" si="682"/>
        <v>4.7246630169756685</v>
      </c>
      <c r="J541" s="133">
        <f t="shared" si="682"/>
        <v>1.1948690915480711</v>
      </c>
      <c r="K541" s="133">
        <f t="shared" si="682"/>
        <v>5.7171383920819636</v>
      </c>
      <c r="L541" s="133">
        <f t="shared" si="682"/>
        <v>3.8352564365786463</v>
      </c>
      <c r="M541" s="133">
        <f t="shared" si="682"/>
        <v>3.7845533277968997</v>
      </c>
      <c r="N541" s="133">
        <f t="shared" si="682"/>
        <v>3.1854900167657405</v>
      </c>
      <c r="O541" s="133">
        <f t="shared" si="682"/>
        <v>-2.0384047267355925</v>
      </c>
      <c r="P541" s="133">
        <f t="shared" si="682"/>
        <v>2.4577804583835814</v>
      </c>
      <c r="Q541" s="133">
        <f t="shared" si="682"/>
        <v>4.2715231788079393</v>
      </c>
      <c r="R541" s="133">
        <f t="shared" si="682"/>
        <v>3.3943756395328393</v>
      </c>
      <c r="S541" s="133">
        <f t="shared" si="699"/>
        <v>3.1703238576255046</v>
      </c>
      <c r="T541" s="133">
        <f t="shared" si="699"/>
        <v>2.5172003175443223</v>
      </c>
      <c r="U541" s="133">
        <f t="shared" si="699"/>
        <v>4.3074242570903181</v>
      </c>
      <c r="V541" s="133">
        <f t="shared" si="699"/>
        <v>3.0685473892600754</v>
      </c>
    </row>
    <row r="542" spans="1:22" ht="12" customHeight="1">
      <c r="A542" s="110" t="s">
        <v>3</v>
      </c>
      <c r="B542" s="132" t="s">
        <v>50</v>
      </c>
      <c r="C542" s="132">
        <f t="shared" ref="C542:F542" si="702">ROUND(C518/B518*100-100,1)</f>
        <v>2.7</v>
      </c>
      <c r="D542" s="132">
        <f t="shared" si="702"/>
        <v>-0.6</v>
      </c>
      <c r="E542" s="132">
        <f t="shared" si="702"/>
        <v>2.2000000000000002</v>
      </c>
      <c r="F542" s="132">
        <f t="shared" si="702"/>
        <v>-5</v>
      </c>
      <c r="G542" s="132">
        <f t="shared" si="682"/>
        <v>-1.8024800708591755</v>
      </c>
      <c r="H542" s="132">
        <f t="shared" si="682"/>
        <v>2.1106751454471606</v>
      </c>
      <c r="I542" s="132">
        <f t="shared" si="682"/>
        <v>3.0122344419416152</v>
      </c>
      <c r="J542" s="132">
        <f t="shared" si="682"/>
        <v>1.6078549071731629</v>
      </c>
      <c r="K542" s="132">
        <f t="shared" si="682"/>
        <v>5.2747067263060075</v>
      </c>
      <c r="L542" s="132">
        <f t="shared" si="682"/>
        <v>3.1104697771364442</v>
      </c>
      <c r="M542" s="132">
        <f t="shared" si="682"/>
        <v>4.0584668014305549</v>
      </c>
      <c r="N542" s="132">
        <f t="shared" si="682"/>
        <v>3.5639569635385442</v>
      </c>
      <c r="O542" s="132">
        <f t="shared" si="682"/>
        <v>-2.6982180217877527</v>
      </c>
      <c r="P542" s="132">
        <f t="shared" si="682"/>
        <v>1.353154889893986</v>
      </c>
      <c r="Q542" s="132">
        <f t="shared" si="682"/>
        <v>5.2123340283112043</v>
      </c>
      <c r="R542" s="132">
        <f t="shared" si="682"/>
        <v>2.4857460714782462</v>
      </c>
      <c r="S542" s="132">
        <f t="shared" si="699"/>
        <v>3.1276501916618571</v>
      </c>
      <c r="T542" s="132">
        <f t="shared" si="699"/>
        <v>2.1742705832045033</v>
      </c>
      <c r="U542" s="132">
        <f t="shared" si="699"/>
        <v>4.2978559011010304</v>
      </c>
      <c r="V542" s="132">
        <f t="shared" si="699"/>
        <v>3.5620582152668447</v>
      </c>
    </row>
    <row r="543" spans="1:22" ht="12" customHeight="1">
      <c r="A543" s="110" t="s">
        <v>4</v>
      </c>
      <c r="B543" s="132" t="s">
        <v>50</v>
      </c>
      <c r="C543" s="132">
        <f t="shared" ref="C543:F543" si="703">ROUND(C519/B519*100-100,1)</f>
        <v>0.5</v>
      </c>
      <c r="D543" s="132">
        <f t="shared" si="703"/>
        <v>2.1</v>
      </c>
      <c r="E543" s="132">
        <f t="shared" si="703"/>
        <v>1.2</v>
      </c>
      <c r="F543" s="132">
        <f t="shared" si="703"/>
        <v>0.3</v>
      </c>
      <c r="G543" s="132">
        <f t="shared" si="682"/>
        <v>2.646944336317631</v>
      </c>
      <c r="H543" s="132">
        <f t="shared" si="682"/>
        <v>2.4459613196814729</v>
      </c>
      <c r="I543" s="132">
        <f t="shared" si="682"/>
        <v>4.9787155284101345</v>
      </c>
      <c r="J543" s="132">
        <f t="shared" si="682"/>
        <v>1.1371650211565481</v>
      </c>
      <c r="K543" s="132">
        <f t="shared" si="682"/>
        <v>5.8092913797611772</v>
      </c>
      <c r="L543" s="132">
        <f t="shared" si="682"/>
        <v>3.9252028501997671</v>
      </c>
      <c r="M543" s="132">
        <f t="shared" si="682"/>
        <v>3.7492073557387329</v>
      </c>
      <c r="N543" s="132">
        <f t="shared" si="682"/>
        <v>3.124761249904509</v>
      </c>
      <c r="O543" s="132">
        <f t="shared" si="682"/>
        <v>-1.9484368054526584</v>
      </c>
      <c r="P543" s="132">
        <f t="shared" si="682"/>
        <v>2.6029467321496043</v>
      </c>
      <c r="Q543" s="132">
        <f t="shared" si="682"/>
        <v>4.1533193416547078</v>
      </c>
      <c r="R543" s="132">
        <f t="shared" si="682"/>
        <v>3.5104464948562963</v>
      </c>
      <c r="S543" s="132">
        <f t="shared" si="699"/>
        <v>3.179644808743177</v>
      </c>
      <c r="T543" s="132">
        <f t="shared" si="699"/>
        <v>2.5586706828638626</v>
      </c>
      <c r="U543" s="132">
        <f t="shared" si="699"/>
        <v>4.3086754453911738</v>
      </c>
      <c r="V543" s="132">
        <f t="shared" si="699"/>
        <v>3.0013304867106001</v>
      </c>
    </row>
    <row r="544" spans="1:22" ht="12" customHeight="1">
      <c r="A544" s="14"/>
      <c r="B544" s="158"/>
      <c r="C544" s="158"/>
      <c r="D544" s="158"/>
      <c r="E544" s="124"/>
      <c r="F544" s="124"/>
      <c r="G544" s="124"/>
      <c r="H544" s="124"/>
      <c r="I544" s="124"/>
      <c r="J544" s="124"/>
      <c r="K544" s="124"/>
      <c r="L544" s="124"/>
      <c r="M544" s="124"/>
    </row>
    <row r="545" spans="1:22" ht="12" customHeight="1">
      <c r="A545" s="154"/>
      <c r="B545" s="185" t="s">
        <v>74</v>
      </c>
      <c r="C545" s="185"/>
      <c r="D545" s="185"/>
      <c r="E545" s="185"/>
      <c r="F545" s="185"/>
      <c r="G545" s="185"/>
      <c r="H545" s="185"/>
      <c r="I545" s="185"/>
      <c r="J545" s="185"/>
      <c r="K545" s="185"/>
      <c r="L545" s="185"/>
      <c r="M545" s="185"/>
      <c r="N545" s="185"/>
      <c r="O545" s="185"/>
      <c r="P545" s="185"/>
      <c r="Q545" s="185"/>
      <c r="R545" s="185"/>
      <c r="S545" s="185"/>
      <c r="T545" s="185"/>
      <c r="U545" s="185"/>
      <c r="V545" s="185"/>
    </row>
    <row r="546" spans="1:22" ht="12" customHeight="1">
      <c r="A546" s="154"/>
      <c r="B546" s="184" t="s">
        <v>93</v>
      </c>
      <c r="C546" s="184"/>
      <c r="D546" s="184"/>
      <c r="E546" s="184"/>
      <c r="F546" s="184"/>
      <c r="G546" s="184"/>
      <c r="H546" s="184"/>
      <c r="I546" s="184"/>
      <c r="J546" s="184"/>
      <c r="K546" s="184"/>
      <c r="L546" s="184"/>
      <c r="M546" s="184"/>
      <c r="N546" s="184"/>
      <c r="O546" s="184"/>
      <c r="P546" s="184"/>
      <c r="Q546" s="184"/>
      <c r="R546" s="184"/>
      <c r="S546" s="184"/>
      <c r="T546" s="184"/>
      <c r="U546" s="184"/>
      <c r="V546" s="184"/>
    </row>
    <row r="547" spans="1:22" ht="12" customHeight="1">
      <c r="A547" s="108" t="s">
        <v>18</v>
      </c>
      <c r="B547" s="136">
        <f>B498/B$517*100</f>
        <v>110.52396767957171</v>
      </c>
      <c r="C547" s="136">
        <f t="shared" ref="C547:R562" si="704">C498/C$517*100</f>
        <v>112.13969503197245</v>
      </c>
      <c r="D547" s="136">
        <f t="shared" si="704"/>
        <v>113.84421623716334</v>
      </c>
      <c r="E547" s="136">
        <f t="shared" si="704"/>
        <v>111.24282982791587</v>
      </c>
      <c r="F547" s="136">
        <f t="shared" si="704"/>
        <v>104.88039196848882</v>
      </c>
      <c r="G547" s="136">
        <f t="shared" si="704"/>
        <v>104.14920171431264</v>
      </c>
      <c r="H547" s="136">
        <f t="shared" si="704"/>
        <v>105.55274416892854</v>
      </c>
      <c r="I547" s="136">
        <f t="shared" si="704"/>
        <v>101.3925496397821</v>
      </c>
      <c r="J547" s="136">
        <f t="shared" si="704"/>
        <v>101.74509463448516</v>
      </c>
      <c r="K547" s="136">
        <f t="shared" si="704"/>
        <v>99.560629080606091</v>
      </c>
      <c r="L547" s="136">
        <f t="shared" si="704"/>
        <v>98.1769288567248</v>
      </c>
      <c r="M547" s="136">
        <f t="shared" si="704"/>
        <v>97.927145252248138</v>
      </c>
      <c r="N547" s="136">
        <f t="shared" si="704"/>
        <v>98.087149187592317</v>
      </c>
      <c r="O547" s="136">
        <f t="shared" si="704"/>
        <v>98.201899879372732</v>
      </c>
      <c r="P547" s="136">
        <f t="shared" si="704"/>
        <v>96.111111111111114</v>
      </c>
      <c r="Q547" s="136">
        <f t="shared" si="704"/>
        <v>96.411559225150839</v>
      </c>
      <c r="R547" s="136">
        <f t="shared" si="704"/>
        <v>95.648909667952083</v>
      </c>
      <c r="S547" s="136">
        <f t="shared" ref="S547:T547" si="705">S498/S$517*100</f>
        <v>95.240142894945762</v>
      </c>
      <c r="T547" s="136">
        <f t="shared" si="705"/>
        <v>95.699028812957764</v>
      </c>
      <c r="U547" s="136">
        <f t="shared" ref="U547:V547" si="706">U498/U$517*100</f>
        <v>93.346325167037861</v>
      </c>
      <c r="V547" s="136">
        <f t="shared" si="706"/>
        <v>92.947178871548616</v>
      </c>
    </row>
    <row r="548" spans="1:22" ht="12" customHeight="1">
      <c r="A548" s="108" t="s">
        <v>19</v>
      </c>
      <c r="B548" s="136">
        <f t="shared" ref="B548:Q568" si="707">B499/B$517*100</f>
        <v>120.11599662915779</v>
      </c>
      <c r="C548" s="136">
        <f t="shared" si="707"/>
        <v>124.89916379734383</v>
      </c>
      <c r="D548" s="136">
        <f t="shared" si="707"/>
        <v>115.64619259833367</v>
      </c>
      <c r="E548" s="136">
        <f t="shared" si="707"/>
        <v>123.46080305927343</v>
      </c>
      <c r="F548" s="136">
        <f t="shared" si="707"/>
        <v>121.33730425593237</v>
      </c>
      <c r="G548" s="136">
        <f t="shared" si="707"/>
        <v>111.92012433476192</v>
      </c>
      <c r="H548" s="136">
        <f t="shared" si="707"/>
        <v>113.48852187514376</v>
      </c>
      <c r="I548" s="136">
        <f t="shared" si="707"/>
        <v>102.30188016165876</v>
      </c>
      <c r="J548" s="136">
        <f t="shared" si="707"/>
        <v>103.29484285466226</v>
      </c>
      <c r="K548" s="136">
        <f t="shared" si="707"/>
        <v>105.69950314129677</v>
      </c>
      <c r="L548" s="136">
        <f t="shared" si="707"/>
        <v>102.76031162257286</v>
      </c>
      <c r="M548" s="136">
        <f t="shared" si="707"/>
        <v>103.71894528273128</v>
      </c>
      <c r="N548" s="136">
        <f t="shared" si="707"/>
        <v>101.43279172821271</v>
      </c>
      <c r="O548" s="136">
        <f t="shared" si="707"/>
        <v>102.07328106151989</v>
      </c>
      <c r="P548" s="136">
        <f t="shared" si="707"/>
        <v>100.73215599705665</v>
      </c>
      <c r="Q548" s="136">
        <f t="shared" si="707"/>
        <v>100.80801665431707</v>
      </c>
      <c r="R548" s="136">
        <f t="shared" si="704"/>
        <v>99.16390813227315</v>
      </c>
      <c r="S548" s="136">
        <f t="shared" ref="S548" si="708">S499/S$517*100</f>
        <v>101.62079915321513</v>
      </c>
      <c r="T548" s="136">
        <f t="shared" ref="T548:U548" si="709">T499/T$517*100</f>
        <v>100.38718420288453</v>
      </c>
      <c r="U548" s="136">
        <f t="shared" si="709"/>
        <v>97.58104429596635</v>
      </c>
      <c r="V548" s="136">
        <f t="shared" ref="V548" si="710">V499/V$517*100</f>
        <v>99.840936374549813</v>
      </c>
    </row>
    <row r="549" spans="1:22" ht="12" customHeight="1">
      <c r="A549" s="108" t="s">
        <v>20</v>
      </c>
      <c r="B549" s="136">
        <f t="shared" si="707"/>
        <v>103.187428741387</v>
      </c>
      <c r="C549" s="136">
        <f t="shared" si="704"/>
        <v>102.61190359075259</v>
      </c>
      <c r="D549" s="136">
        <f t="shared" si="704"/>
        <v>101.25460182135244</v>
      </c>
      <c r="E549" s="136">
        <f t="shared" si="704"/>
        <v>97.695984703632888</v>
      </c>
      <c r="F549" s="136">
        <f t="shared" si="704"/>
        <v>94.278989336151412</v>
      </c>
      <c r="G549" s="136">
        <f t="shared" si="704"/>
        <v>88.343616069326046</v>
      </c>
      <c r="H549" s="136">
        <f t="shared" si="704"/>
        <v>87.541979113953175</v>
      </c>
      <c r="I549" s="136">
        <f t="shared" si="704"/>
        <v>88.297311544544016</v>
      </c>
      <c r="J549" s="136">
        <f t="shared" si="704"/>
        <v>92.863344330612946</v>
      </c>
      <c r="K549" s="136">
        <f t="shared" si="704"/>
        <v>95.15460107584282</v>
      </c>
      <c r="L549" s="136">
        <f t="shared" si="704"/>
        <v>95.748803733143518</v>
      </c>
      <c r="M549" s="136">
        <f t="shared" si="704"/>
        <v>96.730681298582539</v>
      </c>
      <c r="N549" s="136">
        <f t="shared" si="704"/>
        <v>97.488921713441655</v>
      </c>
      <c r="O549" s="136">
        <f t="shared" si="704"/>
        <v>100.00753920386008</v>
      </c>
      <c r="P549" s="136">
        <f t="shared" si="704"/>
        <v>97.729948491537897</v>
      </c>
      <c r="Q549" s="136">
        <f t="shared" si="704"/>
        <v>98.789739247027271</v>
      </c>
      <c r="R549" s="136">
        <f t="shared" si="704"/>
        <v>98.696379210319762</v>
      </c>
      <c r="S549" s="136">
        <f t="shared" ref="S549" si="711">S500/S$517*100</f>
        <v>98.243582958454624</v>
      </c>
      <c r="T549" s="136">
        <f t="shared" ref="T549:U549" si="712">T500/T$517*100</f>
        <v>97.71238666795729</v>
      </c>
      <c r="U549" s="136">
        <f t="shared" si="712"/>
        <v>100.34026231130908</v>
      </c>
      <c r="V549" s="136">
        <f t="shared" ref="V549" si="713">V500/V$517*100</f>
        <v>102.44297719087636</v>
      </c>
    </row>
    <row r="550" spans="1:22" ht="12" customHeight="1">
      <c r="A550" s="108" t="s">
        <v>21</v>
      </c>
      <c r="B550" s="136">
        <f t="shared" si="707"/>
        <v>114.49957864472316</v>
      </c>
      <c r="C550" s="136">
        <f t="shared" si="704"/>
        <v>117.22577471716676</v>
      </c>
      <c r="D550" s="136">
        <f t="shared" si="704"/>
        <v>117.85506684751017</v>
      </c>
      <c r="E550" s="136">
        <f t="shared" si="704"/>
        <v>117.81548757170172</v>
      </c>
      <c r="F550" s="136">
        <f t="shared" si="704"/>
        <v>110.07781727351332</v>
      </c>
      <c r="G550" s="136">
        <f t="shared" si="704"/>
        <v>107.8839542222013</v>
      </c>
      <c r="H550" s="136">
        <f t="shared" si="704"/>
        <v>105.47913695542164</v>
      </c>
      <c r="I550" s="136">
        <f t="shared" si="704"/>
        <v>111.92672641012125</v>
      </c>
      <c r="J550" s="136">
        <f t="shared" si="704"/>
        <v>108.95120680673729</v>
      </c>
      <c r="K550" s="136">
        <f t="shared" si="704"/>
        <v>106.22510573645958</v>
      </c>
      <c r="L550" s="136">
        <f t="shared" si="704"/>
        <v>106.88891525289674</v>
      </c>
      <c r="M550" s="136">
        <f t="shared" si="704"/>
        <v>106.60722450845907</v>
      </c>
      <c r="N550" s="136">
        <f t="shared" si="704"/>
        <v>108.45273264401773</v>
      </c>
      <c r="O550" s="136">
        <f t="shared" si="704"/>
        <v>104.28980699638117</v>
      </c>
      <c r="P550" s="136">
        <f t="shared" si="704"/>
        <v>104.80868285504047</v>
      </c>
      <c r="Q550" s="136">
        <f t="shared" si="704"/>
        <v>106.36533643837549</v>
      </c>
      <c r="R550" s="136">
        <f t="shared" si="704"/>
        <v>105.29638603555951</v>
      </c>
      <c r="S550" s="136">
        <f t="shared" ref="S550" si="714">S501/S$517*100</f>
        <v>103.93622651495104</v>
      </c>
      <c r="T550" s="136">
        <f t="shared" ref="T550:U550" si="715">T501/T$517*100</f>
        <v>104.22676088148937</v>
      </c>
      <c r="U550" s="136">
        <f t="shared" si="715"/>
        <v>106.06285572878001</v>
      </c>
      <c r="V550" s="136">
        <f t="shared" ref="V550" si="716">V501/V$517*100</f>
        <v>104.38775510204081</v>
      </c>
    </row>
    <row r="551" spans="1:22" ht="12" customHeight="1">
      <c r="A551" s="108"/>
      <c r="B551" s="136"/>
      <c r="C551" s="136"/>
      <c r="D551" s="136"/>
      <c r="E551" s="136"/>
      <c r="F551" s="136"/>
      <c r="G551" s="136"/>
      <c r="H551" s="136"/>
      <c r="I551" s="136"/>
      <c r="J551" s="136"/>
      <c r="K551" s="136"/>
      <c r="L551" s="136"/>
      <c r="M551" s="136"/>
      <c r="N551" s="136"/>
      <c r="O551" s="136"/>
      <c r="P551" s="136"/>
      <c r="Q551" s="136"/>
      <c r="R551" s="136"/>
      <c r="S551" s="136"/>
      <c r="T551" s="136"/>
      <c r="U551" s="136"/>
      <c r="V551" s="136"/>
    </row>
    <row r="552" spans="1:22" ht="12" customHeight="1">
      <c r="A552" s="108" t="s">
        <v>22</v>
      </c>
      <c r="B552" s="136">
        <f t="shared" si="707"/>
        <v>96.728300203241957</v>
      </c>
      <c r="C552" s="136">
        <f t="shared" si="704"/>
        <v>98.288243974422045</v>
      </c>
      <c r="D552" s="136">
        <f t="shared" si="704"/>
        <v>95.814764580507656</v>
      </c>
      <c r="E552" s="136">
        <f t="shared" si="704"/>
        <v>95.936902485659658</v>
      </c>
      <c r="F552" s="136">
        <f t="shared" si="704"/>
        <v>91.680276683639164</v>
      </c>
      <c r="G552" s="136">
        <f t="shared" si="704"/>
        <v>93.849197004662557</v>
      </c>
      <c r="H552" s="136">
        <f t="shared" si="704"/>
        <v>93.223535906518833</v>
      </c>
      <c r="I552" s="136">
        <f t="shared" si="704"/>
        <v>91.609558952732385</v>
      </c>
      <c r="J552" s="136">
        <f t="shared" si="704"/>
        <v>92.008161139086639</v>
      </c>
      <c r="K552" s="136">
        <f t="shared" si="704"/>
        <v>93.335523344146509</v>
      </c>
      <c r="L552" s="136">
        <f t="shared" si="704"/>
        <v>94.072052833471744</v>
      </c>
      <c r="M552" s="136">
        <f t="shared" si="704"/>
        <v>93.484224965706446</v>
      </c>
      <c r="N552" s="136">
        <f t="shared" si="704"/>
        <v>94.671344165435741</v>
      </c>
      <c r="O552" s="136">
        <f t="shared" si="704"/>
        <v>93.734921592279846</v>
      </c>
      <c r="P552" s="136">
        <f t="shared" si="704"/>
        <v>95.389992641648263</v>
      </c>
      <c r="Q552" s="136">
        <f t="shared" si="704"/>
        <v>96.270420944920787</v>
      </c>
      <c r="R552" s="136">
        <f t="shared" si="704"/>
        <v>95.348599119544076</v>
      </c>
      <c r="S552" s="136">
        <f t="shared" ref="S552" si="717">S503/S$517*100</f>
        <v>95.008600158772154</v>
      </c>
      <c r="T552" s="136">
        <f t="shared" ref="T552:U552" si="718">T503/T$517*100</f>
        <v>94.773013261058949</v>
      </c>
      <c r="U552" s="136">
        <f t="shared" si="718"/>
        <v>95.756000989854002</v>
      </c>
      <c r="V552" s="136">
        <f t="shared" ref="V552" si="719">V503/V$517*100</f>
        <v>94.804921968787511</v>
      </c>
    </row>
    <row r="553" spans="1:22" ht="12" customHeight="1">
      <c r="A553" s="108" t="s">
        <v>23</v>
      </c>
      <c r="B553" s="136">
        <f t="shared" si="707"/>
        <v>99.509245030486298</v>
      </c>
      <c r="C553" s="136">
        <f t="shared" si="704"/>
        <v>99.852434825381209</v>
      </c>
      <c r="D553" s="136">
        <f t="shared" si="704"/>
        <v>98.362720403022678</v>
      </c>
      <c r="E553" s="136">
        <f t="shared" si="704"/>
        <v>99.077437858508603</v>
      </c>
      <c r="F553" s="136">
        <f t="shared" si="704"/>
        <v>103.35286771063504</v>
      </c>
      <c r="G553" s="136">
        <f t="shared" si="704"/>
        <v>96.44892384495833</v>
      </c>
      <c r="H553" s="136">
        <f t="shared" si="704"/>
        <v>94.999309932373379</v>
      </c>
      <c r="I553" s="136">
        <f t="shared" si="704"/>
        <v>94.10033386048147</v>
      </c>
      <c r="J553" s="136">
        <f t="shared" si="704"/>
        <v>95.125021705157138</v>
      </c>
      <c r="K553" s="136">
        <f t="shared" si="704"/>
        <v>95.101219562271595</v>
      </c>
      <c r="L553" s="136">
        <f t="shared" si="704"/>
        <v>99.062759520702343</v>
      </c>
      <c r="M553" s="136">
        <f t="shared" si="704"/>
        <v>101.21170553269319</v>
      </c>
      <c r="N553" s="136">
        <f t="shared" si="704"/>
        <v>99.774741506646976</v>
      </c>
      <c r="O553" s="136">
        <f t="shared" si="704"/>
        <v>101.16480699638117</v>
      </c>
      <c r="P553" s="136">
        <f t="shared" si="704"/>
        <v>101.76968359087564</v>
      </c>
      <c r="Q553" s="136">
        <f t="shared" si="704"/>
        <v>100.35284570057514</v>
      </c>
      <c r="R553" s="136">
        <f t="shared" si="704"/>
        <v>100.65181039484013</v>
      </c>
      <c r="S553" s="136">
        <f t="shared" ref="S553" si="720">S504/S$517*100</f>
        <v>101.10809738025932</v>
      </c>
      <c r="T553" s="136">
        <f t="shared" ref="T553:U553" si="721">T504/T$517*100</f>
        <v>101.93914754944664</v>
      </c>
      <c r="U553" s="136">
        <f t="shared" si="721"/>
        <v>100.72692402870575</v>
      </c>
      <c r="V553" s="136">
        <f t="shared" ref="V553" si="722">V504/V$517*100</f>
        <v>103.51440576230493</v>
      </c>
    </row>
    <row r="554" spans="1:22" ht="12" customHeight="1">
      <c r="A554" s="108" t="s">
        <v>24</v>
      </c>
      <c r="B554" s="136">
        <f t="shared" si="707"/>
        <v>90.056015466217218</v>
      </c>
      <c r="C554" s="136">
        <f t="shared" si="704"/>
        <v>88.391539596655193</v>
      </c>
      <c r="D554" s="136">
        <f t="shared" si="704"/>
        <v>87.865723696957957</v>
      </c>
      <c r="E554" s="136">
        <f t="shared" si="704"/>
        <v>87.165391969407267</v>
      </c>
      <c r="F554" s="136">
        <f t="shared" si="704"/>
        <v>88.457104428859651</v>
      </c>
      <c r="G554" s="136">
        <f t="shared" si="704"/>
        <v>94.414355013422508</v>
      </c>
      <c r="H554" s="136">
        <f t="shared" si="704"/>
        <v>89.023324285780006</v>
      </c>
      <c r="I554" s="136">
        <f t="shared" si="704"/>
        <v>94.983306975926908</v>
      </c>
      <c r="J554" s="136">
        <f t="shared" si="704"/>
        <v>90.210974127452687</v>
      </c>
      <c r="K554" s="136">
        <f t="shared" si="704"/>
        <v>89.631667556358565</v>
      </c>
      <c r="L554" s="136">
        <f t="shared" si="704"/>
        <v>90.172816071499184</v>
      </c>
      <c r="M554" s="136">
        <f t="shared" si="704"/>
        <v>91.354214296601128</v>
      </c>
      <c r="N554" s="136">
        <f t="shared" si="704"/>
        <v>92.854505169867068</v>
      </c>
      <c r="O554" s="136">
        <f t="shared" si="704"/>
        <v>93.689686369119414</v>
      </c>
      <c r="P554" s="136">
        <f t="shared" si="704"/>
        <v>92.935982339955842</v>
      </c>
      <c r="Q554" s="136">
        <f t="shared" si="704"/>
        <v>93.243004833986092</v>
      </c>
      <c r="R554" s="136">
        <f t="shared" si="704"/>
        <v>92.103197624816573</v>
      </c>
      <c r="S554" s="136">
        <f t="shared" ref="S554" si="723">S505/S$517*100</f>
        <v>91.439534268324948</v>
      </c>
      <c r="T554" s="136">
        <f t="shared" ref="T554:U554" si="724">T505/T$517*100</f>
        <v>92.094989191107672</v>
      </c>
      <c r="U554" s="136">
        <f t="shared" si="724"/>
        <v>91.58933432318733</v>
      </c>
      <c r="V554" s="136">
        <f t="shared" ref="V554" si="725">V505/V$517*100</f>
        <v>92.112845138055221</v>
      </c>
    </row>
    <row r="555" spans="1:22" ht="12" customHeight="1">
      <c r="A555" s="108" t="s">
        <v>25</v>
      </c>
      <c r="B555" s="136">
        <f t="shared" si="707"/>
        <v>93.357457988400341</v>
      </c>
      <c r="C555" s="136">
        <f t="shared" si="704"/>
        <v>92.985735366453511</v>
      </c>
      <c r="D555" s="136">
        <f t="shared" si="704"/>
        <v>92.956791319511723</v>
      </c>
      <c r="E555" s="136">
        <f t="shared" si="704"/>
        <v>100.87954110898663</v>
      </c>
      <c r="F555" s="136">
        <f t="shared" si="704"/>
        <v>99.289076760495718</v>
      </c>
      <c r="G555" s="136">
        <f t="shared" si="704"/>
        <v>100.58399660905195</v>
      </c>
      <c r="H555" s="136">
        <f t="shared" si="704"/>
        <v>102.33242857800064</v>
      </c>
      <c r="I555" s="136">
        <f t="shared" si="704"/>
        <v>94.895448954489552</v>
      </c>
      <c r="J555" s="136">
        <f t="shared" si="704"/>
        <v>95.233547490883836</v>
      </c>
      <c r="K555" s="136">
        <f t="shared" si="704"/>
        <v>97.281649078142323</v>
      </c>
      <c r="L555" s="136">
        <f t="shared" si="704"/>
        <v>98.437932534503886</v>
      </c>
      <c r="M555" s="136">
        <f t="shared" si="704"/>
        <v>99.0435909160189</v>
      </c>
      <c r="N555" s="136">
        <f t="shared" si="704"/>
        <v>96.842688330871496</v>
      </c>
      <c r="O555" s="136">
        <f t="shared" si="704"/>
        <v>95.551869722557299</v>
      </c>
      <c r="P555" s="136">
        <f t="shared" si="704"/>
        <v>93.182487122884467</v>
      </c>
      <c r="Q555" s="136">
        <f t="shared" si="704"/>
        <v>91.634028439363462</v>
      </c>
      <c r="R555" s="136">
        <f t="shared" si="704"/>
        <v>91.512814387605374</v>
      </c>
      <c r="S555" s="136">
        <f t="shared" ref="S555" si="726">S506/S$517*100</f>
        <v>90.572902884360943</v>
      </c>
      <c r="T555" s="136">
        <f t="shared" ref="T555:U555" si="727">T506/T$517*100</f>
        <v>91.278675830026131</v>
      </c>
      <c r="U555" s="136">
        <f t="shared" si="727"/>
        <v>91.320217767879242</v>
      </c>
      <c r="V555" s="136">
        <f t="shared" ref="V555" si="728">V506/V$517*100</f>
        <v>91.341536614645861</v>
      </c>
    </row>
    <row r="556" spans="1:22" ht="12" customHeight="1">
      <c r="A556" s="108" t="s">
        <v>26</v>
      </c>
      <c r="B556" s="136">
        <f t="shared" si="707"/>
        <v>101.33346552322411</v>
      </c>
      <c r="C556" s="136">
        <f t="shared" si="704"/>
        <v>96.301032956222329</v>
      </c>
      <c r="D556" s="136">
        <f t="shared" si="704"/>
        <v>96.894981592714586</v>
      </c>
      <c r="E556" s="136">
        <f t="shared" si="704"/>
        <v>95.573613766730404</v>
      </c>
      <c r="F556" s="136">
        <f t="shared" si="704"/>
        <v>96.056297434912096</v>
      </c>
      <c r="G556" s="136">
        <f t="shared" si="704"/>
        <v>97.131823105543262</v>
      </c>
      <c r="H556" s="136">
        <f t="shared" si="704"/>
        <v>95.302939688089424</v>
      </c>
      <c r="I556" s="136">
        <f t="shared" si="704"/>
        <v>98.348269196977682</v>
      </c>
      <c r="J556" s="136">
        <f t="shared" si="704"/>
        <v>96.74422642819934</v>
      </c>
      <c r="K556" s="136">
        <f t="shared" si="704"/>
        <v>96.628752104463516</v>
      </c>
      <c r="L556" s="136">
        <f t="shared" si="704"/>
        <v>98.718709218175348</v>
      </c>
      <c r="M556" s="136">
        <f t="shared" si="704"/>
        <v>98.231976832799887</v>
      </c>
      <c r="N556" s="136">
        <f t="shared" si="704"/>
        <v>97.437223042836038</v>
      </c>
      <c r="O556" s="136">
        <f t="shared" si="704"/>
        <v>97.945566948130278</v>
      </c>
      <c r="P556" s="136">
        <f t="shared" si="704"/>
        <v>99.264164827078744</v>
      </c>
      <c r="Q556" s="136">
        <f t="shared" si="704"/>
        <v>99.481316820154547</v>
      </c>
      <c r="R556" s="136">
        <f t="shared" si="704"/>
        <v>99.402791523052244</v>
      </c>
      <c r="S556" s="136">
        <f t="shared" ref="S556" si="729">S507/S$517*100</f>
        <v>99.513760254035461</v>
      </c>
      <c r="T556" s="136">
        <f t="shared" ref="T556:U556" si="730">T507/T$517*100</f>
        <v>100.47752718355758</v>
      </c>
      <c r="U556" s="136">
        <f t="shared" si="730"/>
        <v>100.41140806731008</v>
      </c>
      <c r="V556" s="136">
        <f t="shared" ref="V556" si="731">V507/V$517*100</f>
        <v>100.78631452581033</v>
      </c>
    </row>
    <row r="557" spans="1:22" ht="12" customHeight="1">
      <c r="A557" s="108" t="s">
        <v>27</v>
      </c>
      <c r="B557" s="136">
        <f t="shared" si="707"/>
        <v>104.11936747137263</v>
      </c>
      <c r="C557" s="136">
        <f t="shared" si="704"/>
        <v>101.93802262666011</v>
      </c>
      <c r="D557" s="136">
        <f t="shared" si="704"/>
        <v>100.92520829296647</v>
      </c>
      <c r="E557" s="136">
        <f t="shared" si="704"/>
        <v>95.521032504780109</v>
      </c>
      <c r="F557" s="136">
        <f t="shared" si="704"/>
        <v>92.881160534153139</v>
      </c>
      <c r="G557" s="136">
        <f t="shared" si="704"/>
        <v>93.637262751377577</v>
      </c>
      <c r="H557" s="136">
        <f t="shared" si="704"/>
        <v>93.876799926392778</v>
      </c>
      <c r="I557" s="136">
        <f t="shared" si="704"/>
        <v>91.398699701282723</v>
      </c>
      <c r="J557" s="136">
        <f t="shared" si="704"/>
        <v>96.978642125368992</v>
      </c>
      <c r="K557" s="136">
        <f t="shared" si="704"/>
        <v>97.166673510450465</v>
      </c>
      <c r="L557" s="136">
        <f t="shared" si="704"/>
        <v>95.950488393245536</v>
      </c>
      <c r="M557" s="136">
        <f t="shared" si="704"/>
        <v>96.456332876085966</v>
      </c>
      <c r="N557" s="136">
        <f t="shared" si="704"/>
        <v>95.539143279172819</v>
      </c>
      <c r="O557" s="136">
        <f t="shared" si="704"/>
        <v>95.60841375150784</v>
      </c>
      <c r="P557" s="136">
        <f t="shared" si="704"/>
        <v>96.537895511405452</v>
      </c>
      <c r="Q557" s="136">
        <f t="shared" si="704"/>
        <v>98.475706573515396</v>
      </c>
      <c r="R557" s="136">
        <f t="shared" si="704"/>
        <v>100.02047571920964</v>
      </c>
      <c r="S557" s="136">
        <f t="shared" ref="S557" si="732">S508/S$517*100</f>
        <v>103.4466790156126</v>
      </c>
      <c r="T557" s="136">
        <f t="shared" ref="T557:U557" si="733">T508/T$517*100</f>
        <v>103.28138611944632</v>
      </c>
      <c r="U557" s="136">
        <f t="shared" si="733"/>
        <v>104.23471912892848</v>
      </c>
      <c r="V557" s="136">
        <f t="shared" ref="V557" si="734">V508/V$517*100</f>
        <v>101.46458583433373</v>
      </c>
    </row>
    <row r="558" spans="1:22" ht="12" customHeight="1">
      <c r="A558" s="108" t="s">
        <v>28</v>
      </c>
      <c r="B558" s="136">
        <f t="shared" si="707"/>
        <v>90.179943488821692</v>
      </c>
      <c r="C558" s="136">
        <f t="shared" si="704"/>
        <v>88.839153959665524</v>
      </c>
      <c r="D558" s="136">
        <f t="shared" si="704"/>
        <v>94.332493702770776</v>
      </c>
      <c r="E558" s="136">
        <f t="shared" si="704"/>
        <v>95.176864244741878</v>
      </c>
      <c r="F558" s="136">
        <f t="shared" si="704"/>
        <v>98.43885099433183</v>
      </c>
      <c r="G558" s="136">
        <f t="shared" si="704"/>
        <v>103.71120425752368</v>
      </c>
      <c r="H558" s="136">
        <f t="shared" si="704"/>
        <v>108.35441873303584</v>
      </c>
      <c r="I558" s="136">
        <f t="shared" si="704"/>
        <v>106.08856088560886</v>
      </c>
      <c r="J558" s="136">
        <f t="shared" si="704"/>
        <v>105.33512762632402</v>
      </c>
      <c r="K558" s="136">
        <f t="shared" si="704"/>
        <v>106.24563708783312</v>
      </c>
      <c r="L558" s="136">
        <f t="shared" si="704"/>
        <v>105.16866374026179</v>
      </c>
      <c r="M558" s="136">
        <f t="shared" si="704"/>
        <v>105.74607529340039</v>
      </c>
      <c r="N558" s="136">
        <f t="shared" si="704"/>
        <v>109.294682422452</v>
      </c>
      <c r="O558" s="136">
        <f t="shared" si="704"/>
        <v>112.30398069963812</v>
      </c>
      <c r="P558" s="136">
        <f t="shared" si="704"/>
        <v>110.26122148638704</v>
      </c>
      <c r="Q558" s="136">
        <f t="shared" si="704"/>
        <v>108.68000423414841</v>
      </c>
      <c r="R558" s="136">
        <f t="shared" si="704"/>
        <v>107.37125891546941</v>
      </c>
      <c r="S558" s="136">
        <f t="shared" ref="S558" si="735">S509/S$517*100</f>
        <v>106.21857634294787</v>
      </c>
      <c r="T558" s="136">
        <f t="shared" ref="T558:U558" si="736">T509/T$517*100</f>
        <v>105.35604813990255</v>
      </c>
      <c r="U558" s="136">
        <f t="shared" si="736"/>
        <v>105.17198713189804</v>
      </c>
      <c r="V558" s="136">
        <f t="shared" ref="V558" si="737">V509/V$517*100</f>
        <v>105.37815126050421</v>
      </c>
    </row>
    <row r="559" spans="1:22" ht="12" customHeight="1">
      <c r="A559" s="108" t="s">
        <v>29</v>
      </c>
      <c r="B559" s="136">
        <f t="shared" si="707"/>
        <v>99.960343032766573</v>
      </c>
      <c r="C559" s="136">
        <f t="shared" si="704"/>
        <v>98.937530742744713</v>
      </c>
      <c r="D559" s="136">
        <f t="shared" si="704"/>
        <v>99.554349932183683</v>
      </c>
      <c r="E559" s="136">
        <f t="shared" si="704"/>
        <v>97.973231357552578</v>
      </c>
      <c r="F559" s="136">
        <f t="shared" si="704"/>
        <v>99.606110097031419</v>
      </c>
      <c r="G559" s="136">
        <f t="shared" si="704"/>
        <v>101.38463712146188</v>
      </c>
      <c r="H559" s="136">
        <f t="shared" si="704"/>
        <v>103.68956157703455</v>
      </c>
      <c r="I559" s="136">
        <f t="shared" si="704"/>
        <v>108.88683886838868</v>
      </c>
      <c r="J559" s="136">
        <f t="shared" si="704"/>
        <v>105.6303177635006</v>
      </c>
      <c r="K559" s="136">
        <f t="shared" si="704"/>
        <v>104.84129265388249</v>
      </c>
      <c r="L559" s="136">
        <f t="shared" si="704"/>
        <v>106.54091034919129</v>
      </c>
      <c r="M559" s="136">
        <f t="shared" si="704"/>
        <v>107.33882030178326</v>
      </c>
      <c r="N559" s="136">
        <f t="shared" si="704"/>
        <v>109.31314623338257</v>
      </c>
      <c r="O559" s="136">
        <f t="shared" si="704"/>
        <v>108.98673100120628</v>
      </c>
      <c r="P559" s="136">
        <f t="shared" si="704"/>
        <v>107.7299484915379</v>
      </c>
      <c r="Q559" s="136">
        <f t="shared" si="704"/>
        <v>107.4027027980664</v>
      </c>
      <c r="R559" s="136">
        <f t="shared" si="704"/>
        <v>108.90693785619222</v>
      </c>
      <c r="S559" s="136">
        <f t="shared" ref="S559" si="738">S510/S$517*100</f>
        <v>108.08745699920614</v>
      </c>
      <c r="T559" s="136">
        <f t="shared" ref="T559:U559" si="739">T510/T$517*100</f>
        <v>109.27951472913237</v>
      </c>
      <c r="U559" s="136">
        <f t="shared" si="739"/>
        <v>108.34261321455085</v>
      </c>
      <c r="V559" s="136">
        <f t="shared" ref="V559" si="740">V510/V$517*100</f>
        <v>107.58703481392557</v>
      </c>
    </row>
    <row r="560" spans="1:22" ht="12" customHeight="1">
      <c r="A560" s="108" t="s">
        <v>30</v>
      </c>
      <c r="B560" s="136">
        <f t="shared" si="707"/>
        <v>101.29876567689486</v>
      </c>
      <c r="C560" s="136">
        <f t="shared" si="704"/>
        <v>99.872110181997058</v>
      </c>
      <c r="D560" s="136">
        <f t="shared" si="704"/>
        <v>98.285216043402443</v>
      </c>
      <c r="E560" s="136">
        <f t="shared" si="704"/>
        <v>96.921606118546848</v>
      </c>
      <c r="F560" s="136">
        <f t="shared" si="704"/>
        <v>98.765491401671639</v>
      </c>
      <c r="G560" s="136">
        <f t="shared" si="704"/>
        <v>97.725239014741206</v>
      </c>
      <c r="H560" s="136">
        <f t="shared" si="704"/>
        <v>97.244329944334538</v>
      </c>
      <c r="I560" s="136">
        <f t="shared" si="704"/>
        <v>95.13705851344227</v>
      </c>
      <c r="J560" s="136">
        <f t="shared" si="704"/>
        <v>94.721305782253864</v>
      </c>
      <c r="K560" s="136">
        <f t="shared" si="704"/>
        <v>94.497597831889294</v>
      </c>
      <c r="L560" s="136">
        <f t="shared" si="704"/>
        <v>95.246569383477677</v>
      </c>
      <c r="M560" s="136">
        <f t="shared" si="704"/>
        <v>94.528273129096178</v>
      </c>
      <c r="N560" s="136">
        <f t="shared" si="704"/>
        <v>96.938700147710492</v>
      </c>
      <c r="O560" s="136">
        <f t="shared" si="704"/>
        <v>94.880880579010849</v>
      </c>
      <c r="P560" s="136">
        <f t="shared" si="704"/>
        <v>94.311994113318619</v>
      </c>
      <c r="Q560" s="136">
        <f t="shared" si="704"/>
        <v>93.828728696940829</v>
      </c>
      <c r="R560" s="136">
        <f t="shared" si="704"/>
        <v>93.911886155001184</v>
      </c>
      <c r="S560" s="136">
        <f t="shared" ref="S560" si="741">S511/S$517*100</f>
        <v>93.811193437417302</v>
      </c>
      <c r="T560" s="136">
        <f t="shared" ref="T560:U560" si="742">T511/T$517*100</f>
        <v>92.979059787693998</v>
      </c>
      <c r="U560" s="136">
        <f t="shared" si="742"/>
        <v>93.646374659737688</v>
      </c>
      <c r="V560" s="136">
        <f t="shared" ref="V560" si="743">V511/V$517*100</f>
        <v>93.385354141656663</v>
      </c>
    </row>
    <row r="561" spans="1:22" ht="12" customHeight="1">
      <c r="A561" s="108" t="s">
        <v>31</v>
      </c>
      <c r="B561" s="136">
        <f t="shared" si="707"/>
        <v>107.04902592574233</v>
      </c>
      <c r="C561" s="136">
        <f t="shared" si="704"/>
        <v>110.82636497786523</v>
      </c>
      <c r="D561" s="136">
        <f t="shared" si="704"/>
        <v>111.07827940321644</v>
      </c>
      <c r="E561" s="136">
        <f t="shared" si="704"/>
        <v>107.96367112810708</v>
      </c>
      <c r="F561" s="136">
        <f t="shared" si="704"/>
        <v>108.3773657411855</v>
      </c>
      <c r="G561" s="136">
        <f t="shared" si="704"/>
        <v>109.37691329534216</v>
      </c>
      <c r="H561" s="136">
        <f t="shared" si="704"/>
        <v>107.55854073699223</v>
      </c>
      <c r="I561" s="136">
        <f t="shared" si="704"/>
        <v>107.16482164821647</v>
      </c>
      <c r="J561" s="136">
        <f t="shared" si="704"/>
        <v>107.48827921514152</v>
      </c>
      <c r="K561" s="136">
        <f t="shared" si="704"/>
        <v>106.50022584486511</v>
      </c>
      <c r="L561" s="136">
        <f t="shared" si="704"/>
        <v>102.61399137896943</v>
      </c>
      <c r="M561" s="136">
        <f t="shared" si="704"/>
        <v>100.83447645176039</v>
      </c>
      <c r="N561" s="136">
        <f t="shared" si="704"/>
        <v>100.29542097488921</v>
      </c>
      <c r="O561" s="136">
        <f t="shared" si="704"/>
        <v>100.66721954161642</v>
      </c>
      <c r="P561" s="136">
        <f t="shared" si="704"/>
        <v>101.15158204562178</v>
      </c>
      <c r="Q561" s="136">
        <f t="shared" si="704"/>
        <v>101.69718781976643</v>
      </c>
      <c r="R561" s="136">
        <f t="shared" si="704"/>
        <v>100.67911135378631</v>
      </c>
      <c r="S561" s="136">
        <f t="shared" ref="S561" si="744">S512/S$517*100</f>
        <v>100.91955543794656</v>
      </c>
      <c r="T561" s="136">
        <f t="shared" ref="T561:U561" si="745">T512/T$517*100</f>
        <v>101.10024844319685</v>
      </c>
      <c r="U561" s="136">
        <f t="shared" si="745"/>
        <v>99.48960653303638</v>
      </c>
      <c r="V561" s="136">
        <f t="shared" ref="V561" si="746">V512/V$517*100</f>
        <v>101.15246098439377</v>
      </c>
    </row>
    <row r="562" spans="1:22" ht="12" customHeight="1">
      <c r="A562" s="108" t="s">
        <v>32</v>
      </c>
      <c r="B562" s="136">
        <f t="shared" si="707"/>
        <v>99.99008575819164</v>
      </c>
      <c r="C562" s="136">
        <f t="shared" si="704"/>
        <v>99.375307427447126</v>
      </c>
      <c r="D562" s="136">
        <f t="shared" si="704"/>
        <v>101.55977523735712</v>
      </c>
      <c r="E562" s="136">
        <f t="shared" si="704"/>
        <v>102.60038240917781</v>
      </c>
      <c r="F562" s="136">
        <f t="shared" si="704"/>
        <v>105.91795561533289</v>
      </c>
      <c r="G562" s="136">
        <f t="shared" si="704"/>
        <v>101.83205387839685</v>
      </c>
      <c r="H562" s="136">
        <f t="shared" si="704"/>
        <v>100.30823020656024</v>
      </c>
      <c r="I562" s="136">
        <f t="shared" si="704"/>
        <v>95.396239676682484</v>
      </c>
      <c r="J562" s="136">
        <f t="shared" si="704"/>
        <v>97.499565896857092</v>
      </c>
      <c r="K562" s="136">
        <f t="shared" si="704"/>
        <v>98.033096538414156</v>
      </c>
      <c r="L562" s="136">
        <f t="shared" si="704"/>
        <v>97.085458931466761</v>
      </c>
      <c r="M562" s="136">
        <f t="shared" si="704"/>
        <v>97.16887669562567</v>
      </c>
      <c r="N562" s="136">
        <f t="shared" si="704"/>
        <v>97.603397341211235</v>
      </c>
      <c r="O562" s="136">
        <f t="shared" si="704"/>
        <v>95.174909529553673</v>
      </c>
      <c r="P562" s="136">
        <f t="shared" si="704"/>
        <v>95.025754231052247</v>
      </c>
      <c r="Q562" s="136">
        <f t="shared" si="704"/>
        <v>94.435623301930065</v>
      </c>
      <c r="R562" s="136">
        <f t="shared" si="704"/>
        <v>94.4135412756373</v>
      </c>
      <c r="S562" s="136">
        <f t="shared" ref="S562" si="747">S513/S$517*100</f>
        <v>92.468245567610481</v>
      </c>
      <c r="T562" s="136">
        <f t="shared" ref="T562:U562" si="748">T513/T$517*100</f>
        <v>92.943567902429578</v>
      </c>
      <c r="U562" s="136">
        <f t="shared" si="748"/>
        <v>92.371937639198222</v>
      </c>
      <c r="V562" s="136">
        <f t="shared" ref="V562" si="749">V513/V$517*100</f>
        <v>92.373949579831944</v>
      </c>
    </row>
    <row r="563" spans="1:22" ht="12" customHeight="1">
      <c r="A563" s="108" t="s">
        <v>33</v>
      </c>
      <c r="B563" s="136">
        <f t="shared" si="707"/>
        <v>97.085212908342839</v>
      </c>
      <c r="C563" s="136">
        <f t="shared" ref="C563:R568" si="750">C514/C$517*100</f>
        <v>96.315789473684205</v>
      </c>
      <c r="D563" s="136">
        <f t="shared" si="750"/>
        <v>98.159271459019564</v>
      </c>
      <c r="E563" s="136">
        <f t="shared" si="750"/>
        <v>100.00956022944551</v>
      </c>
      <c r="F563" s="136">
        <f t="shared" si="750"/>
        <v>100.32183687193775</v>
      </c>
      <c r="G563" s="136">
        <f t="shared" si="750"/>
        <v>99.637356944379036</v>
      </c>
      <c r="H563" s="136">
        <f t="shared" si="750"/>
        <v>97.497354740764592</v>
      </c>
      <c r="I563" s="136">
        <f t="shared" si="750"/>
        <v>100.24160955895273</v>
      </c>
      <c r="J563" s="136">
        <f t="shared" si="750"/>
        <v>99.535509637089774</v>
      </c>
      <c r="K563" s="136">
        <f t="shared" si="750"/>
        <v>99.379953188518869</v>
      </c>
      <c r="L563" s="136">
        <f t="shared" si="750"/>
        <v>99.078577925416226</v>
      </c>
      <c r="M563" s="136">
        <f t="shared" si="750"/>
        <v>98.540618808108519</v>
      </c>
      <c r="N563" s="136">
        <f t="shared" si="750"/>
        <v>96.76883308714919</v>
      </c>
      <c r="O563" s="136">
        <f t="shared" si="750"/>
        <v>97.45174909529554</v>
      </c>
      <c r="P563" s="136">
        <f t="shared" si="750"/>
        <v>99.782928623988226</v>
      </c>
      <c r="Q563" s="136">
        <f t="shared" si="750"/>
        <v>98.796796161038785</v>
      </c>
      <c r="R563" s="136">
        <f t="shared" si="750"/>
        <v>100.27642220933011</v>
      </c>
      <c r="S563" s="136">
        <f t="shared" ref="S563" si="751">S514/S$517*100</f>
        <v>99.639454882243982</v>
      </c>
      <c r="T563" s="136">
        <f t="shared" ref="T563:U563" si="752">T514/T$517*100</f>
        <v>98.873939276610841</v>
      </c>
      <c r="U563" s="136">
        <f t="shared" si="752"/>
        <v>99.031799059638701</v>
      </c>
      <c r="V563" s="136">
        <f t="shared" ref="V563" si="753">V514/V$517*100</f>
        <v>96.797719087635059</v>
      </c>
    </row>
    <row r="564" spans="1:22" ht="12" customHeight="1">
      <c r="A564" s="108" t="s">
        <v>34</v>
      </c>
      <c r="B564" s="136">
        <f t="shared" si="707"/>
        <v>80.454072274822792</v>
      </c>
      <c r="C564" s="136">
        <f t="shared" si="750"/>
        <v>82.985735366453511</v>
      </c>
      <c r="D564" s="136">
        <f t="shared" si="750"/>
        <v>89.488471226506491</v>
      </c>
      <c r="E564" s="136">
        <f t="shared" si="750"/>
        <v>94.340344168260032</v>
      </c>
      <c r="F564" s="136">
        <f t="shared" si="750"/>
        <v>100.23537323470073</v>
      </c>
      <c r="G564" s="136">
        <f t="shared" si="750"/>
        <v>98.751942730655117</v>
      </c>
      <c r="H564" s="136">
        <f t="shared" si="750"/>
        <v>106.53724064958365</v>
      </c>
      <c r="I564" s="136">
        <f t="shared" si="750"/>
        <v>110.09488666315235</v>
      </c>
      <c r="J564" s="136">
        <f t="shared" si="750"/>
        <v>108.95988886959542</v>
      </c>
      <c r="K564" s="136">
        <f t="shared" si="750"/>
        <v>108.86133125282306</v>
      </c>
      <c r="L564" s="136">
        <f t="shared" si="750"/>
        <v>107.2764661683869</v>
      </c>
      <c r="M564" s="136">
        <f t="shared" si="750"/>
        <v>107.43789056546258</v>
      </c>
      <c r="N564" s="136">
        <f t="shared" si="750"/>
        <v>104.36853766617429</v>
      </c>
      <c r="O564" s="136">
        <f t="shared" si="750"/>
        <v>103.95054282267793</v>
      </c>
      <c r="P564" s="136">
        <f t="shared" si="750"/>
        <v>104.5879323031641</v>
      </c>
      <c r="Q564" s="136">
        <f t="shared" si="750"/>
        <v>105.4655799019089</v>
      </c>
      <c r="R564" s="136">
        <f t="shared" si="750"/>
        <v>105.79121591645905</v>
      </c>
      <c r="S564" s="136">
        <f t="shared" ref="S564" si="754">S515/S$517*100</f>
        <v>106.44681132574756</v>
      </c>
      <c r="T564" s="136">
        <f t="shared" ref="T564:U564" si="755">T515/T$517*100</f>
        <v>103.37495563514342</v>
      </c>
      <c r="U564" s="136">
        <f t="shared" si="755"/>
        <v>104.57188814649838</v>
      </c>
      <c r="V564" s="136">
        <f t="shared" ref="V564" si="756">V515/V$517*100</f>
        <v>105.04801920768307</v>
      </c>
    </row>
    <row r="565" spans="1:22" ht="12" customHeight="1">
      <c r="A565" s="108" t="s">
        <v>35</v>
      </c>
      <c r="B565" s="136">
        <f t="shared" si="707"/>
        <v>97.803995439448769</v>
      </c>
      <c r="C565" s="136">
        <f t="shared" si="750"/>
        <v>98.091490408263653</v>
      </c>
      <c r="D565" s="136">
        <f t="shared" si="750"/>
        <v>96.982173997287347</v>
      </c>
      <c r="E565" s="136">
        <f t="shared" si="750"/>
        <v>97.705544933078386</v>
      </c>
      <c r="F565" s="136">
        <f t="shared" si="750"/>
        <v>97.175521183591115</v>
      </c>
      <c r="G565" s="136">
        <f t="shared" si="750"/>
        <v>99.020392784816096</v>
      </c>
      <c r="H565" s="136">
        <f t="shared" si="750"/>
        <v>98.063210194599066</v>
      </c>
      <c r="I565" s="136">
        <f t="shared" si="750"/>
        <v>96.780003514320853</v>
      </c>
      <c r="J565" s="136">
        <f t="shared" si="750"/>
        <v>99.110088557041152</v>
      </c>
      <c r="K565" s="136">
        <f t="shared" si="750"/>
        <v>100.01642508109884</v>
      </c>
      <c r="L565" s="136">
        <f t="shared" si="750"/>
        <v>101.47111163839126</v>
      </c>
      <c r="M565" s="136">
        <f t="shared" si="750"/>
        <v>99.958085657674133</v>
      </c>
      <c r="N565" s="136">
        <f t="shared" si="750"/>
        <v>99.612259970457899</v>
      </c>
      <c r="O565" s="136">
        <f t="shared" si="750"/>
        <v>98.605247285886605</v>
      </c>
      <c r="P565" s="136">
        <f t="shared" si="750"/>
        <v>97.855040470934512</v>
      </c>
      <c r="Q565" s="136">
        <f t="shared" si="750"/>
        <v>97.141949825341385</v>
      </c>
      <c r="R565" s="136">
        <f t="shared" si="750"/>
        <v>96.785312084086954</v>
      </c>
      <c r="S565" s="136">
        <f t="shared" ref="S565" si="757">S516/S$517*100</f>
        <v>95.5312251918497</v>
      </c>
      <c r="T565" s="136">
        <f t="shared" ref="T565:U565" si="758">T516/T$517*100</f>
        <v>96.386280773077786</v>
      </c>
      <c r="U565" s="136">
        <f t="shared" si="758"/>
        <v>97.735708982925019</v>
      </c>
      <c r="V565" s="136">
        <f t="shared" ref="V565" si="759">V516/V$517*100</f>
        <v>96.677671068427372</v>
      </c>
    </row>
    <row r="566" spans="1:22" ht="12" customHeight="1">
      <c r="A566" s="72" t="s">
        <v>5</v>
      </c>
      <c r="B566" s="137">
        <f t="shared" si="707"/>
        <v>100</v>
      </c>
      <c r="C566" s="137">
        <f t="shared" si="750"/>
        <v>100</v>
      </c>
      <c r="D566" s="137">
        <f t="shared" si="750"/>
        <v>100</v>
      </c>
      <c r="E566" s="137">
        <f t="shared" si="750"/>
        <v>100</v>
      </c>
      <c r="F566" s="137">
        <f t="shared" si="750"/>
        <v>100</v>
      </c>
      <c r="G566" s="137">
        <f t="shared" si="750"/>
        <v>100</v>
      </c>
      <c r="H566" s="137">
        <f t="shared" si="750"/>
        <v>100</v>
      </c>
      <c r="I566" s="137">
        <f t="shared" si="750"/>
        <v>100</v>
      </c>
      <c r="J566" s="137">
        <f t="shared" si="750"/>
        <v>100</v>
      </c>
      <c r="K566" s="137">
        <f t="shared" si="750"/>
        <v>100</v>
      </c>
      <c r="L566" s="137">
        <f t="shared" si="750"/>
        <v>100</v>
      </c>
      <c r="M566" s="137">
        <f t="shared" si="750"/>
        <v>100</v>
      </c>
      <c r="N566" s="137">
        <f t="shared" si="750"/>
        <v>100</v>
      </c>
      <c r="O566" s="137">
        <f t="shared" si="750"/>
        <v>100</v>
      </c>
      <c r="P566" s="137">
        <f t="shared" si="750"/>
        <v>100</v>
      </c>
      <c r="Q566" s="137">
        <f t="shared" si="750"/>
        <v>100</v>
      </c>
      <c r="R566" s="137">
        <f t="shared" si="750"/>
        <v>100</v>
      </c>
      <c r="S566" s="137">
        <f t="shared" ref="S566" si="760">S517/S$517*100</f>
        <v>100</v>
      </c>
      <c r="T566" s="137">
        <f t="shared" ref="T566:U566" si="761">T517/T$517*100</f>
        <v>100</v>
      </c>
      <c r="U566" s="137">
        <f t="shared" si="761"/>
        <v>100</v>
      </c>
      <c r="V566" s="137">
        <f t="shared" ref="V566" si="762">V517/V$517*100</f>
        <v>100</v>
      </c>
    </row>
    <row r="567" spans="1:22" ht="12" customHeight="1">
      <c r="A567" s="110" t="s">
        <v>3</v>
      </c>
      <c r="B567" s="136">
        <f t="shared" si="707"/>
        <v>112.99757101075696</v>
      </c>
      <c r="C567" s="136">
        <f t="shared" si="750"/>
        <v>115.15494343334973</v>
      </c>
      <c r="D567" s="136">
        <f t="shared" si="750"/>
        <v>112.69618291028871</v>
      </c>
      <c r="E567" s="136">
        <f t="shared" si="750"/>
        <v>113.60420650095602</v>
      </c>
      <c r="F567" s="136">
        <f t="shared" si="750"/>
        <v>108.46382937842252</v>
      </c>
      <c r="G567" s="136">
        <f t="shared" si="750"/>
        <v>104.4270710686196</v>
      </c>
      <c r="H567" s="136">
        <f t="shared" si="750"/>
        <v>104.1588075631412</v>
      </c>
      <c r="I567" s="136">
        <f t="shared" si="750"/>
        <v>102.45563169917413</v>
      </c>
      <c r="J567" s="136">
        <f t="shared" si="750"/>
        <v>102.87376280604272</v>
      </c>
      <c r="K567" s="136">
        <f t="shared" si="750"/>
        <v>102.44323081345215</v>
      </c>
      <c r="L567" s="136">
        <f t="shared" si="750"/>
        <v>101.72816071499189</v>
      </c>
      <c r="M567" s="136">
        <f t="shared" si="750"/>
        <v>101.99664685261394</v>
      </c>
      <c r="N567" s="136">
        <f t="shared" si="750"/>
        <v>102.37075332348597</v>
      </c>
      <c r="O567" s="136">
        <f t="shared" si="750"/>
        <v>101.68124246079616</v>
      </c>
      <c r="P567" s="136">
        <f t="shared" si="750"/>
        <v>100.58498896247241</v>
      </c>
      <c r="Q567" s="136">
        <f t="shared" si="750"/>
        <v>101.49253731343283</v>
      </c>
      <c r="R567" s="136">
        <f t="shared" si="750"/>
        <v>100.60062109681603</v>
      </c>
      <c r="S567" s="136">
        <f t="shared" ref="S567" si="763">S518/S$517*100</f>
        <v>100.55901032019052</v>
      </c>
      <c r="T567" s="136">
        <f t="shared" ref="T567:U567" si="764">T518/T$517*100</f>
        <v>100.2226309166586</v>
      </c>
      <c r="U567" s="136">
        <f t="shared" si="764"/>
        <v>100.21343726800298</v>
      </c>
      <c r="V567" s="136">
        <f t="shared" ref="V567" si="765">V518/V$517*100</f>
        <v>100.69327731092437</v>
      </c>
    </row>
    <row r="568" spans="1:22" ht="12" customHeight="1">
      <c r="A568" s="110" t="s">
        <v>4</v>
      </c>
      <c r="B568" s="136">
        <f t="shared" si="707"/>
        <v>97.789124076736229</v>
      </c>
      <c r="C568" s="136">
        <f t="shared" si="750"/>
        <v>97.471716674864723</v>
      </c>
      <c r="D568" s="136">
        <f t="shared" si="750"/>
        <v>98.023638829684174</v>
      </c>
      <c r="E568" s="136">
        <f t="shared" si="750"/>
        <v>97.920650095602298</v>
      </c>
      <c r="F568" s="136">
        <f t="shared" si="750"/>
        <v>98.72225958305313</v>
      </c>
      <c r="G568" s="136">
        <f t="shared" si="750"/>
        <v>99.354777939999067</v>
      </c>
      <c r="H568" s="136">
        <f t="shared" si="750"/>
        <v>99.424943644477153</v>
      </c>
      <c r="I568" s="136">
        <f t="shared" si="750"/>
        <v>99.666139518538046</v>
      </c>
      <c r="J568" s="136">
        <f t="shared" si="750"/>
        <v>99.609307171383918</v>
      </c>
      <c r="K568" s="136">
        <f t="shared" si="750"/>
        <v>99.696135999671498</v>
      </c>
      <c r="L568" s="136">
        <f t="shared" si="750"/>
        <v>99.782496935184085</v>
      </c>
      <c r="M568" s="136">
        <f t="shared" si="750"/>
        <v>99.74851394604481</v>
      </c>
      <c r="N568" s="136">
        <f t="shared" si="750"/>
        <v>99.689807976366325</v>
      </c>
      <c r="O568" s="136">
        <f t="shared" si="750"/>
        <v>99.781363088057901</v>
      </c>
      <c r="P568" s="136">
        <f t="shared" si="750"/>
        <v>99.922737306843274</v>
      </c>
      <c r="Q568" s="136">
        <f t="shared" si="750"/>
        <v>99.809463321689435</v>
      </c>
      <c r="R568" s="136">
        <f t="shared" si="750"/>
        <v>99.921509743029731</v>
      </c>
      <c r="S568" s="136">
        <f t="shared" ref="S568" si="766">S519/S$517*100</f>
        <v>99.930537179147933</v>
      </c>
      <c r="T568" s="136">
        <f t="shared" ref="T568:U568" si="767">T519/T$517*100</f>
        <v>99.970961184783661</v>
      </c>
      <c r="U568" s="136">
        <f t="shared" si="767"/>
        <v>99.972160356347445</v>
      </c>
      <c r="V568" s="136">
        <f t="shared" ref="V568" si="768">V519/V$517*100</f>
        <v>99.906962785114047</v>
      </c>
    </row>
    <row r="569" spans="1:22" ht="12" customHeight="1">
      <c r="A569" s="14"/>
      <c r="B569" s="138"/>
      <c r="C569" s="138"/>
      <c r="D569" s="138"/>
      <c r="E569" s="138"/>
      <c r="F569" s="138"/>
      <c r="G569" s="138"/>
      <c r="H569" s="138"/>
      <c r="I569" s="124"/>
      <c r="J569" s="124"/>
      <c r="K569" s="124"/>
      <c r="L569" s="124"/>
      <c r="M569" s="124"/>
    </row>
    <row r="570" spans="1:22" ht="12" customHeight="1">
      <c r="A570" s="154"/>
      <c r="B570" s="184" t="s">
        <v>96</v>
      </c>
      <c r="C570" s="184"/>
      <c r="D570" s="184"/>
      <c r="E570" s="184"/>
      <c r="F570" s="184"/>
      <c r="G570" s="184"/>
      <c r="H570" s="184"/>
      <c r="I570" s="184"/>
      <c r="J570" s="184"/>
      <c r="K570" s="184"/>
      <c r="L570" s="184"/>
      <c r="M570" s="184"/>
      <c r="N570" s="184"/>
      <c r="O570" s="184"/>
      <c r="P570" s="184"/>
      <c r="Q570" s="184"/>
      <c r="R570" s="184"/>
      <c r="S570" s="184"/>
      <c r="T570" s="184"/>
      <c r="U570" s="184"/>
      <c r="V570" s="184"/>
    </row>
    <row r="571" spans="1:22" ht="12" customHeight="1">
      <c r="A571" s="108" t="s">
        <v>18</v>
      </c>
      <c r="B571" s="136">
        <f t="shared" ref="B571:T571" si="769">B498/$Q498*100</f>
        <v>81.598594642072911</v>
      </c>
      <c r="C571" s="136">
        <f t="shared" si="769"/>
        <v>83.43580734885083</v>
      </c>
      <c r="D571" s="136">
        <f t="shared" si="769"/>
        <v>86.012296881862099</v>
      </c>
      <c r="E571" s="136">
        <f t="shared" si="769"/>
        <v>85.170546040111262</v>
      </c>
      <c r="F571" s="136">
        <f t="shared" si="769"/>
        <v>79.907773386034251</v>
      </c>
      <c r="G571" s="136">
        <f t="shared" si="769"/>
        <v>80.93251354120919</v>
      </c>
      <c r="H571" s="136">
        <f t="shared" si="769"/>
        <v>83.970136144049192</v>
      </c>
      <c r="I571" s="136">
        <f t="shared" si="769"/>
        <v>84.471526862831212</v>
      </c>
      <c r="J571" s="136">
        <f t="shared" si="769"/>
        <v>85.778070560679254</v>
      </c>
      <c r="K571" s="136">
        <f t="shared" si="769"/>
        <v>88.735177865612641</v>
      </c>
      <c r="L571" s="136">
        <f t="shared" si="769"/>
        <v>90.857853901332163</v>
      </c>
      <c r="M571" s="136">
        <f t="shared" si="769"/>
        <v>94.056507099985367</v>
      </c>
      <c r="N571" s="136">
        <f t="shared" si="769"/>
        <v>97.211242863416786</v>
      </c>
      <c r="O571" s="136">
        <f t="shared" si="769"/>
        <v>95.341092080222509</v>
      </c>
      <c r="P571" s="136">
        <f t="shared" si="769"/>
        <v>95.604596691553212</v>
      </c>
      <c r="Q571" s="139">
        <f t="shared" si="769"/>
        <v>100</v>
      </c>
      <c r="R571" s="136">
        <f t="shared" si="769"/>
        <v>102.57648953301126</v>
      </c>
      <c r="S571" s="136">
        <f t="shared" si="769"/>
        <v>105.37622602839993</v>
      </c>
      <c r="T571" s="136">
        <f t="shared" si="769"/>
        <v>108.54926072317377</v>
      </c>
      <c r="U571" s="136">
        <f t="shared" ref="U571:V571" si="770">U498/$Q498*100</f>
        <v>110.44137022397894</v>
      </c>
      <c r="V571" s="136">
        <f t="shared" si="770"/>
        <v>113.34358073488508</v>
      </c>
    </row>
    <row r="572" spans="1:22" ht="12" customHeight="1">
      <c r="A572" s="108" t="s">
        <v>19</v>
      </c>
      <c r="B572" s="136">
        <f t="shared" ref="B572:T572" si="771">B499/$Q499*100</f>
        <v>84.812740637031851</v>
      </c>
      <c r="C572" s="136">
        <f t="shared" si="771"/>
        <v>88.876443822191106</v>
      </c>
      <c r="D572" s="136">
        <f t="shared" si="771"/>
        <v>83.563178158907945</v>
      </c>
      <c r="E572" s="136">
        <f t="shared" si="771"/>
        <v>90.402520126006308</v>
      </c>
      <c r="F572" s="136">
        <f t="shared" si="771"/>
        <v>88.414420721036052</v>
      </c>
      <c r="G572" s="136">
        <f t="shared" si="771"/>
        <v>83.178158907945402</v>
      </c>
      <c r="H572" s="136">
        <f t="shared" si="771"/>
        <v>86.345817290864545</v>
      </c>
      <c r="I572" s="136">
        <f t="shared" si="771"/>
        <v>81.51207560378019</v>
      </c>
      <c r="J572" s="136">
        <f t="shared" si="771"/>
        <v>83.286664333216663</v>
      </c>
      <c r="K572" s="136">
        <f t="shared" si="771"/>
        <v>90.098004900245016</v>
      </c>
      <c r="L572" s="136">
        <f t="shared" si="771"/>
        <v>90.952047602380119</v>
      </c>
      <c r="M572" s="136">
        <f t="shared" si="771"/>
        <v>95.274763738186905</v>
      </c>
      <c r="N572" s="136">
        <f t="shared" si="771"/>
        <v>96.142807140357021</v>
      </c>
      <c r="O572" s="136">
        <f t="shared" si="771"/>
        <v>94.777738886944348</v>
      </c>
      <c r="P572" s="136">
        <f t="shared" si="771"/>
        <v>95.831291564578223</v>
      </c>
      <c r="Q572" s="139">
        <f t="shared" si="771"/>
        <v>100</v>
      </c>
      <c r="R572" s="136">
        <f t="shared" si="771"/>
        <v>101.70808540427021</v>
      </c>
      <c r="S572" s="136">
        <f t="shared" si="771"/>
        <v>107.53237661883095</v>
      </c>
      <c r="T572" s="136">
        <f t="shared" si="771"/>
        <v>108.90094504725236</v>
      </c>
      <c r="U572" s="136">
        <f t="shared" ref="U572:V572" si="772">U499/$Q499*100</f>
        <v>110.41652082604129</v>
      </c>
      <c r="V572" s="136">
        <f t="shared" si="772"/>
        <v>116.44032201610079</v>
      </c>
    </row>
    <row r="573" spans="1:22" ht="12" customHeight="1">
      <c r="A573" s="108" t="s">
        <v>20</v>
      </c>
      <c r="B573" s="136">
        <f t="shared" ref="B573:T573" si="773">B500/$Q500*100</f>
        <v>74.348167726266155</v>
      </c>
      <c r="C573" s="136">
        <f t="shared" si="773"/>
        <v>74.508893492392318</v>
      </c>
      <c r="D573" s="136">
        <f t="shared" si="773"/>
        <v>74.658904207443385</v>
      </c>
      <c r="E573" s="136">
        <f t="shared" si="773"/>
        <v>72.998071290806493</v>
      </c>
      <c r="F573" s="136">
        <f t="shared" si="773"/>
        <v>70.101435816844059</v>
      </c>
      <c r="G573" s="136">
        <f t="shared" si="773"/>
        <v>66.997642688763477</v>
      </c>
      <c r="H573" s="136">
        <f t="shared" si="773"/>
        <v>67.965568969212086</v>
      </c>
      <c r="I573" s="136">
        <f t="shared" si="773"/>
        <v>71.790842203014506</v>
      </c>
      <c r="J573" s="136">
        <f t="shared" si="773"/>
        <v>76.405457532680913</v>
      </c>
      <c r="K573" s="136">
        <f t="shared" si="773"/>
        <v>82.766626187584819</v>
      </c>
      <c r="L573" s="136">
        <f t="shared" si="773"/>
        <v>86.477605543253091</v>
      </c>
      <c r="M573" s="136">
        <f t="shared" si="773"/>
        <v>90.670762197299808</v>
      </c>
      <c r="N573" s="136">
        <f t="shared" si="773"/>
        <v>94.292449460675769</v>
      </c>
      <c r="O573" s="136">
        <f t="shared" si="773"/>
        <v>94.756768340595755</v>
      </c>
      <c r="P573" s="136">
        <f t="shared" si="773"/>
        <v>94.874633902421607</v>
      </c>
      <c r="Q573" s="139">
        <f t="shared" si="773"/>
        <v>100</v>
      </c>
      <c r="R573" s="136">
        <f t="shared" si="773"/>
        <v>103.29666404743196</v>
      </c>
      <c r="S573" s="136">
        <f t="shared" si="773"/>
        <v>106.08257732695192</v>
      </c>
      <c r="T573" s="136">
        <f t="shared" si="773"/>
        <v>108.16486891920852</v>
      </c>
      <c r="U573" s="136">
        <f t="shared" ref="U573:V573" si="774">U500/$Q500*100</f>
        <v>115.85827559111365</v>
      </c>
      <c r="V573" s="136">
        <f t="shared" si="774"/>
        <v>121.91585113222374</v>
      </c>
    </row>
    <row r="574" spans="1:22" ht="12" customHeight="1">
      <c r="A574" s="108" t="s">
        <v>21</v>
      </c>
      <c r="B574" s="136">
        <f t="shared" ref="B574:T574" si="775">B501/$Q501*100</f>
        <v>76.622988887045935</v>
      </c>
      <c r="C574" s="136">
        <f t="shared" si="775"/>
        <v>79.057886880079622</v>
      </c>
      <c r="D574" s="136">
        <f t="shared" si="775"/>
        <v>80.709902139658311</v>
      </c>
      <c r="E574" s="136">
        <f t="shared" si="775"/>
        <v>81.761486150273683</v>
      </c>
      <c r="F574" s="136">
        <f t="shared" si="775"/>
        <v>76.019240338364568</v>
      </c>
      <c r="G574" s="136">
        <f t="shared" si="775"/>
        <v>75.989384640902301</v>
      </c>
      <c r="H574" s="136">
        <f t="shared" si="775"/>
        <v>76.059047934980924</v>
      </c>
      <c r="I574" s="136">
        <f t="shared" si="775"/>
        <v>84.52147951567423</v>
      </c>
      <c r="J574" s="136">
        <f t="shared" si="775"/>
        <v>83.257588323104997</v>
      </c>
      <c r="K574" s="136">
        <f t="shared" si="775"/>
        <v>85.815226405705758</v>
      </c>
      <c r="L574" s="136">
        <f t="shared" si="775"/>
        <v>89.663294078619998</v>
      </c>
      <c r="M574" s="136">
        <f t="shared" si="775"/>
        <v>92.811411511030016</v>
      </c>
      <c r="N574" s="136">
        <f t="shared" si="775"/>
        <v>97.425775418809096</v>
      </c>
      <c r="O574" s="136">
        <f t="shared" si="775"/>
        <v>91.776413999004816</v>
      </c>
      <c r="P574" s="136">
        <f t="shared" si="775"/>
        <v>94.499917067507042</v>
      </c>
      <c r="Q574" s="139">
        <f t="shared" si="775"/>
        <v>100</v>
      </c>
      <c r="R574" s="136">
        <f t="shared" si="775"/>
        <v>102.35528279980097</v>
      </c>
      <c r="S574" s="136">
        <f t="shared" si="775"/>
        <v>104.23619173992371</v>
      </c>
      <c r="T574" s="136">
        <f t="shared" si="775"/>
        <v>107.15873279150772</v>
      </c>
      <c r="U574" s="136">
        <f t="shared" ref="U574:V574" si="776">U501/$Q501*100</f>
        <v>113.74357273179632</v>
      </c>
      <c r="V574" s="136">
        <f t="shared" si="776"/>
        <v>115.38231879250291</v>
      </c>
    </row>
    <row r="575" spans="1:22" ht="12" customHeight="1">
      <c r="A575" s="108"/>
      <c r="B575" s="136"/>
      <c r="C575" s="136"/>
      <c r="D575" s="136"/>
      <c r="E575" s="136"/>
      <c r="F575" s="136"/>
      <c r="G575" s="136"/>
      <c r="H575" s="136"/>
      <c r="I575" s="136"/>
      <c r="J575" s="136"/>
      <c r="K575" s="136"/>
      <c r="L575" s="136"/>
      <c r="M575" s="136"/>
      <c r="N575" s="136"/>
      <c r="O575" s="136"/>
      <c r="P575" s="136"/>
      <c r="Q575" s="139"/>
      <c r="R575" s="136"/>
      <c r="S575" s="136"/>
      <c r="T575" s="136"/>
      <c r="U575" s="136"/>
      <c r="V575" s="136"/>
    </row>
    <row r="576" spans="1:22" ht="12" customHeight="1">
      <c r="A576" s="108" t="s">
        <v>22</v>
      </c>
      <c r="B576" s="136">
        <f t="shared" ref="B576:T576" si="777">B503/$Q503*100</f>
        <v>71.51810584958217</v>
      </c>
      <c r="C576" s="136">
        <f t="shared" si="777"/>
        <v>73.237062014367396</v>
      </c>
      <c r="D576" s="136">
        <f t="shared" si="777"/>
        <v>72.496701363436443</v>
      </c>
      <c r="E576" s="136">
        <f t="shared" si="777"/>
        <v>73.559595367248207</v>
      </c>
      <c r="F576" s="136">
        <f t="shared" si="777"/>
        <v>69.953086057762789</v>
      </c>
      <c r="G576" s="136">
        <f t="shared" si="777"/>
        <v>73.035478668816893</v>
      </c>
      <c r="H576" s="136">
        <f t="shared" si="777"/>
        <v>74.270634804280903</v>
      </c>
      <c r="I576" s="136">
        <f t="shared" si="777"/>
        <v>76.433074329277233</v>
      </c>
      <c r="J576" s="136">
        <f t="shared" si="777"/>
        <v>77.682891071690364</v>
      </c>
      <c r="K576" s="136">
        <f t="shared" si="777"/>
        <v>83.308898988418122</v>
      </c>
      <c r="L576" s="136">
        <f t="shared" si="777"/>
        <v>87.186629526462397</v>
      </c>
      <c r="M576" s="136">
        <f t="shared" si="777"/>
        <v>89.920832722474714</v>
      </c>
      <c r="N576" s="136">
        <f t="shared" si="777"/>
        <v>93.963495088696675</v>
      </c>
      <c r="O576" s="136">
        <f t="shared" si="777"/>
        <v>91.137663099252308</v>
      </c>
      <c r="P576" s="136">
        <f t="shared" si="777"/>
        <v>95.026389092508438</v>
      </c>
      <c r="Q576" s="139">
        <f t="shared" si="777"/>
        <v>100</v>
      </c>
      <c r="R576" s="136">
        <f t="shared" si="777"/>
        <v>102.40433953965695</v>
      </c>
      <c r="S576" s="136">
        <f t="shared" si="777"/>
        <v>105.27415334994869</v>
      </c>
      <c r="T576" s="136">
        <f t="shared" si="777"/>
        <v>107.65650197918193</v>
      </c>
      <c r="U576" s="136">
        <f t="shared" ref="U576:V576" si="778">U503/$Q503*100</f>
        <v>113.45843717929922</v>
      </c>
      <c r="V576" s="136">
        <f t="shared" si="778"/>
        <v>115.77847822899867</v>
      </c>
    </row>
    <row r="577" spans="1:22" ht="12" customHeight="1">
      <c r="A577" s="108" t="s">
        <v>23</v>
      </c>
      <c r="B577" s="136">
        <f t="shared" ref="B577:T577" si="779">B504/$Q504*100</f>
        <v>70.581203192574108</v>
      </c>
      <c r="C577" s="136">
        <f t="shared" si="779"/>
        <v>71.37583066699483</v>
      </c>
      <c r="D577" s="136">
        <f t="shared" si="779"/>
        <v>71.396926971625476</v>
      </c>
      <c r="E577" s="136">
        <f t="shared" si="779"/>
        <v>72.877184346541966</v>
      </c>
      <c r="F577" s="136">
        <f t="shared" si="779"/>
        <v>75.651348405470969</v>
      </c>
      <c r="G577" s="136">
        <f t="shared" si="779"/>
        <v>72.005203755142219</v>
      </c>
      <c r="H577" s="136">
        <f t="shared" si="779"/>
        <v>72.606448437115432</v>
      </c>
      <c r="I577" s="136">
        <f t="shared" si="779"/>
        <v>75.317323582152525</v>
      </c>
      <c r="J577" s="136">
        <f t="shared" si="779"/>
        <v>77.047220561864918</v>
      </c>
      <c r="K577" s="136">
        <f t="shared" si="779"/>
        <v>81.431735874266025</v>
      </c>
      <c r="L577" s="136">
        <f t="shared" si="779"/>
        <v>88.077071832917269</v>
      </c>
      <c r="M577" s="136">
        <f t="shared" si="779"/>
        <v>93.393340599838254</v>
      </c>
      <c r="N577" s="136">
        <f t="shared" si="779"/>
        <v>95.000175802538593</v>
      </c>
      <c r="O577" s="136">
        <f t="shared" si="779"/>
        <v>94.36025456207588</v>
      </c>
      <c r="P577" s="136">
        <f t="shared" si="779"/>
        <v>97.257480398016952</v>
      </c>
      <c r="Q577" s="139">
        <f t="shared" si="779"/>
        <v>100</v>
      </c>
      <c r="R577" s="136">
        <f t="shared" si="779"/>
        <v>103.70240146267713</v>
      </c>
      <c r="S577" s="136">
        <f t="shared" si="779"/>
        <v>107.4751239407897</v>
      </c>
      <c r="T577" s="136">
        <f t="shared" si="779"/>
        <v>111.08610808340072</v>
      </c>
      <c r="U577" s="136">
        <f t="shared" ref="U577:V577" si="780">U504/$Q504*100</f>
        <v>114.49316128124892</v>
      </c>
      <c r="V577" s="136">
        <f t="shared" si="780"/>
        <v>121.27210716922751</v>
      </c>
    </row>
    <row r="578" spans="1:22" ht="12" customHeight="1">
      <c r="A578" s="108" t="s">
        <v>24</v>
      </c>
      <c r="B578" s="136">
        <f t="shared" ref="B578:T578" si="781">B505/$Q505*100</f>
        <v>68.746688867024901</v>
      </c>
      <c r="C578" s="136">
        <f t="shared" si="781"/>
        <v>68.001210928630897</v>
      </c>
      <c r="D578" s="136">
        <f t="shared" si="781"/>
        <v>68.64073261182169</v>
      </c>
      <c r="E578" s="136">
        <f t="shared" si="781"/>
        <v>69.004011201089838</v>
      </c>
      <c r="F578" s="136">
        <f t="shared" si="781"/>
        <v>69.685158555967604</v>
      </c>
      <c r="G578" s="136">
        <f t="shared" si="781"/>
        <v>75.860894573526068</v>
      </c>
      <c r="H578" s="136">
        <f t="shared" si="781"/>
        <v>73.227124801332025</v>
      </c>
      <c r="I578" s="136">
        <f t="shared" si="781"/>
        <v>81.82093392870658</v>
      </c>
      <c r="J578" s="136">
        <f t="shared" si="781"/>
        <v>78.638462120638764</v>
      </c>
      <c r="K578" s="136">
        <f t="shared" si="781"/>
        <v>82.600469234844482</v>
      </c>
      <c r="L578" s="136">
        <f t="shared" si="781"/>
        <v>86.286233255127527</v>
      </c>
      <c r="M578" s="136">
        <f t="shared" si="781"/>
        <v>90.725043517747679</v>
      </c>
      <c r="N578" s="136">
        <f t="shared" si="781"/>
        <v>95.152501324453183</v>
      </c>
      <c r="O578" s="136">
        <f t="shared" si="781"/>
        <v>94.05131310073412</v>
      </c>
      <c r="P578" s="136">
        <f t="shared" si="781"/>
        <v>95.587678801180658</v>
      </c>
      <c r="Q578" s="139">
        <f t="shared" si="781"/>
        <v>100</v>
      </c>
      <c r="R578" s="136">
        <f t="shared" si="781"/>
        <v>102.13047755997881</v>
      </c>
      <c r="S578" s="136">
        <f t="shared" si="781"/>
        <v>104.60909710133959</v>
      </c>
      <c r="T578" s="136">
        <f t="shared" si="781"/>
        <v>108.0110497237569</v>
      </c>
      <c r="U578" s="136">
        <f t="shared" ref="U578:V578" si="782">U505/$Q505*100</f>
        <v>112.04495572542193</v>
      </c>
      <c r="V578" s="136">
        <f t="shared" si="782"/>
        <v>116.1431923106032</v>
      </c>
    </row>
    <row r="579" spans="1:22" ht="12" customHeight="1">
      <c r="A579" s="108" t="s">
        <v>25</v>
      </c>
      <c r="B579" s="136">
        <f t="shared" ref="B579:T579" si="783">B506/$Q506*100</f>
        <v>72.518290335001922</v>
      </c>
      <c r="C579" s="136">
        <f t="shared" si="783"/>
        <v>72.791682710820183</v>
      </c>
      <c r="D579" s="136">
        <f t="shared" si="783"/>
        <v>73.892953407778208</v>
      </c>
      <c r="E579" s="136">
        <f t="shared" si="783"/>
        <v>81.262995764343472</v>
      </c>
      <c r="F579" s="136">
        <f t="shared" si="783"/>
        <v>79.591836734693871</v>
      </c>
      <c r="G579" s="136">
        <f t="shared" si="783"/>
        <v>82.237196765498652</v>
      </c>
      <c r="H579" s="136">
        <f t="shared" si="783"/>
        <v>85.652676164805541</v>
      </c>
      <c r="I579" s="136">
        <f t="shared" si="783"/>
        <v>83.180592991913755</v>
      </c>
      <c r="J579" s="136">
        <f t="shared" si="783"/>
        <v>84.474393530997304</v>
      </c>
      <c r="K579" s="136">
        <f t="shared" si="783"/>
        <v>91.224489795918359</v>
      </c>
      <c r="L579" s="136">
        <f t="shared" si="783"/>
        <v>95.84905660377359</v>
      </c>
      <c r="M579" s="136">
        <f t="shared" si="783"/>
        <v>100.08856372737773</v>
      </c>
      <c r="N579" s="136">
        <f t="shared" si="783"/>
        <v>100.9819021948402</v>
      </c>
      <c r="O579" s="136">
        <f t="shared" si="783"/>
        <v>97.604928763958412</v>
      </c>
      <c r="P579" s="136">
        <f t="shared" si="783"/>
        <v>97.524066230265689</v>
      </c>
      <c r="Q579" s="139">
        <f t="shared" si="783"/>
        <v>100</v>
      </c>
      <c r="R579" s="136">
        <f t="shared" si="783"/>
        <v>103.25760492876397</v>
      </c>
      <c r="S579" s="136">
        <f t="shared" si="783"/>
        <v>105.43704274162495</v>
      </c>
      <c r="T579" s="136">
        <f t="shared" si="783"/>
        <v>108.93338467462456</v>
      </c>
      <c r="U579" s="136">
        <f t="shared" ref="U579:V579" si="784">U506/$Q506*100</f>
        <v>113.6773199845976</v>
      </c>
      <c r="V579" s="136">
        <f t="shared" si="784"/>
        <v>117.19291490180979</v>
      </c>
    </row>
    <row r="580" spans="1:22" ht="12" customHeight="1">
      <c r="A580" s="108" t="s">
        <v>26</v>
      </c>
      <c r="B580" s="136">
        <f t="shared" ref="B580:T580" si="785">B507/$Q507*100</f>
        <v>72.50478825281975</v>
      </c>
      <c r="C580" s="136">
        <f t="shared" si="785"/>
        <v>69.440306448180465</v>
      </c>
      <c r="D580" s="136">
        <f t="shared" si="785"/>
        <v>70.947719372916225</v>
      </c>
      <c r="E580" s="136">
        <f t="shared" si="785"/>
        <v>70.915797687451231</v>
      </c>
      <c r="F580" s="136">
        <f t="shared" si="785"/>
        <v>70.926438249272891</v>
      </c>
      <c r="G580" s="136">
        <f t="shared" si="785"/>
        <v>73.150315670000708</v>
      </c>
      <c r="H580" s="136">
        <f t="shared" si="785"/>
        <v>73.476626232531743</v>
      </c>
      <c r="I580" s="136">
        <f t="shared" si="785"/>
        <v>79.40696602113924</v>
      </c>
      <c r="J580" s="136">
        <f t="shared" si="785"/>
        <v>79.045186919202663</v>
      </c>
      <c r="K580" s="136">
        <f t="shared" si="785"/>
        <v>83.464566929133852</v>
      </c>
      <c r="L580" s="136">
        <f t="shared" si="785"/>
        <v>88.540114918067673</v>
      </c>
      <c r="M580" s="136">
        <f t="shared" si="785"/>
        <v>91.437894587500892</v>
      </c>
      <c r="N580" s="136">
        <f t="shared" si="785"/>
        <v>93.587288075477048</v>
      </c>
      <c r="O580" s="136">
        <f t="shared" si="785"/>
        <v>92.157905937433497</v>
      </c>
      <c r="P580" s="136">
        <f t="shared" si="785"/>
        <v>95.694119316166564</v>
      </c>
      <c r="Q580" s="139">
        <f t="shared" si="785"/>
        <v>100</v>
      </c>
      <c r="R580" s="136">
        <f t="shared" si="785"/>
        <v>103.31276158047811</v>
      </c>
      <c r="S580" s="136">
        <f t="shared" si="785"/>
        <v>106.70710080158898</v>
      </c>
      <c r="T580" s="136">
        <f t="shared" si="785"/>
        <v>110.45257856281478</v>
      </c>
      <c r="U580" s="136">
        <f t="shared" ref="U580:V580" si="786">U507/$Q507*100</f>
        <v>115.13442576434703</v>
      </c>
      <c r="V580" s="136">
        <f t="shared" si="786"/>
        <v>119.11044903170887</v>
      </c>
    </row>
    <row r="581" spans="1:22" ht="12" customHeight="1">
      <c r="A581" s="108" t="s">
        <v>27</v>
      </c>
      <c r="B581" s="136">
        <f t="shared" ref="B581:T581" si="787">B508/$Q508*100</f>
        <v>75.258877064746144</v>
      </c>
      <c r="C581" s="136">
        <f t="shared" si="787"/>
        <v>74.255616467806078</v>
      </c>
      <c r="D581" s="136">
        <f t="shared" si="787"/>
        <v>74.653337633021607</v>
      </c>
      <c r="E581" s="136">
        <f t="shared" si="787"/>
        <v>71.600558959475435</v>
      </c>
      <c r="F581" s="136">
        <f t="shared" si="787"/>
        <v>69.282310365831819</v>
      </c>
      <c r="G581" s="136">
        <f t="shared" si="787"/>
        <v>71.238668529864924</v>
      </c>
      <c r="H581" s="136">
        <f t="shared" si="787"/>
        <v>73.116199075567025</v>
      </c>
      <c r="I581" s="136">
        <f t="shared" si="787"/>
        <v>74.549428499767103</v>
      </c>
      <c r="J581" s="136">
        <f t="shared" si="787"/>
        <v>80.045863341574403</v>
      </c>
      <c r="K581" s="136">
        <f t="shared" si="787"/>
        <v>84.786269662116169</v>
      </c>
      <c r="L581" s="136">
        <f t="shared" si="787"/>
        <v>86.936113798416287</v>
      </c>
      <c r="M581" s="136">
        <f t="shared" si="787"/>
        <v>90.701924110501992</v>
      </c>
      <c r="N581" s="136">
        <f t="shared" si="787"/>
        <v>92.701279157261098</v>
      </c>
      <c r="O581" s="136">
        <f t="shared" si="787"/>
        <v>90.877494714966502</v>
      </c>
      <c r="P581" s="136">
        <f t="shared" si="787"/>
        <v>94.016267153964677</v>
      </c>
      <c r="Q581" s="139">
        <f t="shared" si="787"/>
        <v>100</v>
      </c>
      <c r="R581" s="136">
        <f t="shared" si="787"/>
        <v>105.01630298470029</v>
      </c>
      <c r="S581" s="136">
        <f t="shared" si="787"/>
        <v>112.05704253108317</v>
      </c>
      <c r="T581" s="136">
        <f t="shared" si="787"/>
        <v>114.6941846716113</v>
      </c>
      <c r="U581" s="136">
        <f t="shared" ref="U581:V581" si="788">U508/$Q508*100</f>
        <v>120.73882976817514</v>
      </c>
      <c r="V581" s="136">
        <f t="shared" si="788"/>
        <v>121.13655093339067</v>
      </c>
    </row>
    <row r="582" spans="1:22" ht="12" customHeight="1">
      <c r="A582" s="108" t="s">
        <v>28</v>
      </c>
      <c r="B582" s="136">
        <f t="shared" ref="B582:T582" si="789">B509/$Q509*100</f>
        <v>59.063017434498875</v>
      </c>
      <c r="C582" s="136">
        <f t="shared" si="789"/>
        <v>58.637706567968571</v>
      </c>
      <c r="D582" s="136">
        <f t="shared" si="789"/>
        <v>63.225219960390902</v>
      </c>
      <c r="E582" s="136">
        <f t="shared" si="789"/>
        <v>64.644005064770624</v>
      </c>
      <c r="F582" s="136">
        <f t="shared" si="789"/>
        <v>66.533554105386187</v>
      </c>
      <c r="G582" s="136">
        <f t="shared" si="789"/>
        <v>71.494431998961076</v>
      </c>
      <c r="H582" s="136">
        <f t="shared" si="789"/>
        <v>76.468296483880394</v>
      </c>
      <c r="I582" s="136">
        <f t="shared" si="789"/>
        <v>78.406545242037595</v>
      </c>
      <c r="J582" s="136">
        <f t="shared" si="789"/>
        <v>78.77990974319016</v>
      </c>
      <c r="K582" s="136">
        <f t="shared" si="789"/>
        <v>84.003766111489881</v>
      </c>
      <c r="L582" s="136">
        <f t="shared" si="789"/>
        <v>86.34135255348852</v>
      </c>
      <c r="M582" s="136">
        <f t="shared" si="789"/>
        <v>90.100970747703002</v>
      </c>
      <c r="N582" s="136">
        <f t="shared" si="789"/>
        <v>96.091036005324497</v>
      </c>
      <c r="O582" s="136">
        <f t="shared" si="789"/>
        <v>96.724132333365802</v>
      </c>
      <c r="P582" s="136">
        <f t="shared" si="789"/>
        <v>97.298789000357132</v>
      </c>
      <c r="Q582" s="139">
        <f t="shared" si="789"/>
        <v>100</v>
      </c>
      <c r="R582" s="136">
        <f t="shared" si="789"/>
        <v>102.1492808675043</v>
      </c>
      <c r="S582" s="136">
        <f t="shared" si="789"/>
        <v>104.2563553131392</v>
      </c>
      <c r="T582" s="136">
        <f t="shared" si="789"/>
        <v>106.01279179247427</v>
      </c>
      <c r="U582" s="136">
        <f t="shared" ref="U582:V582" si="790">U509/$Q509*100</f>
        <v>110.38602642771338</v>
      </c>
      <c r="V582" s="136">
        <f t="shared" si="790"/>
        <v>113.99629882146685</v>
      </c>
    </row>
    <row r="583" spans="1:22" ht="12" customHeight="1">
      <c r="A583" s="108" t="s">
        <v>29</v>
      </c>
      <c r="B583" s="136">
        <f t="shared" ref="B583:T583" si="791">B510/$Q510*100</f>
        <v>66.247248595551753</v>
      </c>
      <c r="C583" s="136">
        <f t="shared" si="791"/>
        <v>66.0797003843753</v>
      </c>
      <c r="D583" s="136">
        <f t="shared" si="791"/>
        <v>67.518643845067189</v>
      </c>
      <c r="E583" s="136">
        <f t="shared" si="791"/>
        <v>67.334669338677358</v>
      </c>
      <c r="F583" s="136">
        <f t="shared" si="791"/>
        <v>68.123131508919471</v>
      </c>
      <c r="G583" s="136">
        <f t="shared" si="791"/>
        <v>70.721771411675817</v>
      </c>
      <c r="H583" s="136">
        <f t="shared" si="791"/>
        <v>74.046453562863434</v>
      </c>
      <c r="I583" s="136">
        <f t="shared" si="791"/>
        <v>81.431715890797989</v>
      </c>
      <c r="J583" s="136">
        <f t="shared" si="791"/>
        <v>79.94020828542331</v>
      </c>
      <c r="K583" s="136">
        <f t="shared" si="791"/>
        <v>83.879233877591247</v>
      </c>
      <c r="L583" s="136">
        <f t="shared" si="791"/>
        <v>88.508163868721041</v>
      </c>
      <c r="M583" s="136">
        <f t="shared" si="791"/>
        <v>92.545747232169262</v>
      </c>
      <c r="N583" s="136">
        <f t="shared" si="791"/>
        <v>97.250238181280594</v>
      </c>
      <c r="O583" s="136">
        <f t="shared" si="791"/>
        <v>94.983409441834482</v>
      </c>
      <c r="P583" s="136">
        <f t="shared" si="791"/>
        <v>96.195670028581759</v>
      </c>
      <c r="Q583" s="139">
        <f t="shared" si="791"/>
        <v>100</v>
      </c>
      <c r="R583" s="136">
        <f t="shared" si="791"/>
        <v>104.84247182890371</v>
      </c>
      <c r="S583" s="136">
        <f t="shared" si="791"/>
        <v>107.3524097375078</v>
      </c>
      <c r="T583" s="136">
        <f t="shared" si="791"/>
        <v>111.26843851637702</v>
      </c>
      <c r="U583" s="136">
        <f t="shared" ref="U583:V583" si="792">U510/$Q510*100</f>
        <v>115.06619796970992</v>
      </c>
      <c r="V583" s="136">
        <f t="shared" si="792"/>
        <v>117.76996616183186</v>
      </c>
    </row>
    <row r="584" spans="1:22" ht="12" customHeight="1">
      <c r="A584" s="108" t="s">
        <v>30</v>
      </c>
      <c r="B584" s="136">
        <f t="shared" ref="B584:T584" si="793">B511/$Q511*100</f>
        <v>76.846419975932605</v>
      </c>
      <c r="C584" s="136">
        <f t="shared" si="793"/>
        <v>76.353790613718402</v>
      </c>
      <c r="D584" s="136">
        <f t="shared" si="793"/>
        <v>76.301143200962699</v>
      </c>
      <c r="E584" s="136">
        <f t="shared" si="793"/>
        <v>76.248495788206981</v>
      </c>
      <c r="F584" s="136">
        <f t="shared" si="793"/>
        <v>77.320246690734052</v>
      </c>
      <c r="G584" s="136">
        <f t="shared" si="793"/>
        <v>78.030986762936223</v>
      </c>
      <c r="H584" s="136">
        <f t="shared" si="793"/>
        <v>79.490072202166061</v>
      </c>
      <c r="I584" s="136">
        <f t="shared" si="793"/>
        <v>81.441787003610116</v>
      </c>
      <c r="J584" s="136">
        <f t="shared" si="793"/>
        <v>82.054753309265948</v>
      </c>
      <c r="K584" s="136">
        <f t="shared" si="793"/>
        <v>86.541064981949461</v>
      </c>
      <c r="L584" s="136">
        <f t="shared" si="793"/>
        <v>90.572352587244282</v>
      </c>
      <c r="M584" s="136">
        <f t="shared" si="793"/>
        <v>93.29121540312876</v>
      </c>
      <c r="N584" s="136">
        <f t="shared" si="793"/>
        <v>98.717659446450057</v>
      </c>
      <c r="O584" s="136">
        <f t="shared" si="793"/>
        <v>94.652527075812273</v>
      </c>
      <c r="P584" s="136">
        <f t="shared" si="793"/>
        <v>96.397412755716005</v>
      </c>
      <c r="Q584" s="139">
        <f t="shared" si="793"/>
        <v>100</v>
      </c>
      <c r="R584" s="136">
        <f t="shared" si="793"/>
        <v>103.48601083032491</v>
      </c>
      <c r="S584" s="136">
        <f t="shared" si="793"/>
        <v>106.65237665463296</v>
      </c>
      <c r="T584" s="136">
        <f t="shared" si="793"/>
        <v>108.36717809867629</v>
      </c>
      <c r="U584" s="136">
        <f t="shared" ref="U584:V584" si="794">U511/$Q511*100</f>
        <v>113.84626955475329</v>
      </c>
      <c r="V584" s="136">
        <f t="shared" si="794"/>
        <v>117.01263537906136</v>
      </c>
    </row>
    <row r="585" spans="1:22" ht="12" customHeight="1">
      <c r="A585" s="108" t="s">
        <v>31</v>
      </c>
      <c r="B585" s="136">
        <f t="shared" ref="B585:T585" si="795">B512/$Q512*100</f>
        <v>74.925404205121097</v>
      </c>
      <c r="C585" s="136">
        <f t="shared" si="795"/>
        <v>78.172923461244878</v>
      </c>
      <c r="D585" s="136">
        <f t="shared" si="795"/>
        <v>79.560752203178126</v>
      </c>
      <c r="E585" s="136">
        <f t="shared" si="795"/>
        <v>78.363749913260705</v>
      </c>
      <c r="F585" s="136">
        <f t="shared" si="795"/>
        <v>78.280480188744704</v>
      </c>
      <c r="G585" s="136">
        <f t="shared" si="795"/>
        <v>80.577336756644229</v>
      </c>
      <c r="H585" s="136">
        <f t="shared" si="795"/>
        <v>81.118589965998197</v>
      </c>
      <c r="I585" s="136">
        <f t="shared" si="795"/>
        <v>84.640205398653805</v>
      </c>
      <c r="J585" s="136">
        <f t="shared" si="795"/>
        <v>85.910068697522718</v>
      </c>
      <c r="K585" s="136">
        <f t="shared" si="795"/>
        <v>89.986815626951639</v>
      </c>
      <c r="L585" s="136">
        <f t="shared" si="795"/>
        <v>90.028450489209632</v>
      </c>
      <c r="M585" s="136">
        <f t="shared" si="795"/>
        <v>91.815279994448687</v>
      </c>
      <c r="N585" s="136">
        <f t="shared" si="795"/>
        <v>94.233571577267355</v>
      </c>
      <c r="O585" s="136">
        <f t="shared" si="795"/>
        <v>92.654916383318294</v>
      </c>
      <c r="P585" s="136">
        <f t="shared" si="795"/>
        <v>95.388939004926783</v>
      </c>
      <c r="Q585" s="139">
        <f t="shared" si="795"/>
        <v>100</v>
      </c>
      <c r="R585" s="136">
        <f t="shared" si="795"/>
        <v>102.35930886128652</v>
      </c>
      <c r="S585" s="136">
        <f t="shared" si="795"/>
        <v>105.85663729095829</v>
      </c>
      <c r="T585" s="136">
        <f t="shared" si="795"/>
        <v>108.71556449934079</v>
      </c>
      <c r="U585" s="136">
        <f t="shared" ref="U585:V585" si="796">U512/$Q512*100</f>
        <v>111.59183956699744</v>
      </c>
      <c r="V585" s="136">
        <f t="shared" si="796"/>
        <v>116.93844979529527</v>
      </c>
    </row>
    <row r="586" spans="1:22" ht="12" customHeight="1">
      <c r="A586" s="108" t="s">
        <v>32</v>
      </c>
      <c r="B586" s="136">
        <f t="shared" ref="B586:T586" si="797">B513/$Q513*100</f>
        <v>75.366163503213272</v>
      </c>
      <c r="C586" s="136">
        <f t="shared" si="797"/>
        <v>75.485727096099239</v>
      </c>
      <c r="D586" s="136">
        <f t="shared" si="797"/>
        <v>78.336571513973993</v>
      </c>
      <c r="E586" s="136">
        <f t="shared" si="797"/>
        <v>80.19727992826185</v>
      </c>
      <c r="F586" s="136">
        <f t="shared" si="797"/>
        <v>82.386788222986098</v>
      </c>
      <c r="G586" s="136">
        <f t="shared" si="797"/>
        <v>80.787625168136302</v>
      </c>
      <c r="H586" s="136">
        <f t="shared" si="797"/>
        <v>81.46764310267524</v>
      </c>
      <c r="I586" s="136">
        <f t="shared" si="797"/>
        <v>81.138843222238833</v>
      </c>
      <c r="J586" s="136">
        <f t="shared" si="797"/>
        <v>83.918696756837534</v>
      </c>
      <c r="K586" s="136">
        <f t="shared" si="797"/>
        <v>89.201913017486177</v>
      </c>
      <c r="L586" s="136">
        <f t="shared" si="797"/>
        <v>91.727693917202217</v>
      </c>
      <c r="M586" s="136">
        <f t="shared" si="797"/>
        <v>95.28097444328202</v>
      </c>
      <c r="N586" s="136">
        <f t="shared" si="797"/>
        <v>98.755791361530413</v>
      </c>
      <c r="O586" s="136">
        <f t="shared" si="797"/>
        <v>94.335674787027344</v>
      </c>
      <c r="P586" s="136">
        <f t="shared" si="797"/>
        <v>96.502764908085496</v>
      </c>
      <c r="Q586" s="139">
        <f t="shared" si="797"/>
        <v>100</v>
      </c>
      <c r="R586" s="136">
        <f t="shared" si="797"/>
        <v>103.37019877447318</v>
      </c>
      <c r="S586" s="136">
        <f t="shared" si="797"/>
        <v>104.45000747272455</v>
      </c>
      <c r="T586" s="136">
        <f t="shared" si="797"/>
        <v>107.62965177103571</v>
      </c>
      <c r="U586" s="136">
        <f t="shared" ref="U586:V586" si="798">U513/$Q513*100</f>
        <v>111.5752503362726</v>
      </c>
      <c r="V586" s="136">
        <f t="shared" si="798"/>
        <v>115.00149454491107</v>
      </c>
    </row>
    <row r="587" spans="1:22" ht="12" customHeight="1">
      <c r="A587" s="108" t="s">
        <v>33</v>
      </c>
      <c r="B587" s="136">
        <f t="shared" ref="B587:T587" si="799">B514/$Q514*100</f>
        <v>69.946428571428569</v>
      </c>
      <c r="C587" s="136">
        <f t="shared" si="799"/>
        <v>69.93214285714285</v>
      </c>
      <c r="D587" s="136">
        <f t="shared" si="799"/>
        <v>72.371428571428581</v>
      </c>
      <c r="E587" s="136">
        <f t="shared" si="799"/>
        <v>74.721428571428575</v>
      </c>
      <c r="F587" s="136">
        <f t="shared" si="799"/>
        <v>74.589285714285708</v>
      </c>
      <c r="G587" s="136">
        <f t="shared" si="799"/>
        <v>75.55714285714285</v>
      </c>
      <c r="H587" s="136">
        <f t="shared" si="799"/>
        <v>75.689285714285717</v>
      </c>
      <c r="I587" s="136">
        <f t="shared" si="799"/>
        <v>81.496428571428567</v>
      </c>
      <c r="J587" s="136">
        <f t="shared" si="799"/>
        <v>81.889285714285705</v>
      </c>
      <c r="K587" s="136">
        <f t="shared" si="799"/>
        <v>86.435714285714283</v>
      </c>
      <c r="L587" s="136">
        <f t="shared" si="799"/>
        <v>89.478571428571428</v>
      </c>
      <c r="M587" s="136">
        <f t="shared" si="799"/>
        <v>92.36071428571428</v>
      </c>
      <c r="N587" s="136">
        <f t="shared" si="799"/>
        <v>93.589285714285722</v>
      </c>
      <c r="O587" s="136">
        <f t="shared" si="799"/>
        <v>92.328571428571422</v>
      </c>
      <c r="P587" s="136">
        <f t="shared" si="799"/>
        <v>96.860714285714295</v>
      </c>
      <c r="Q587" s="139">
        <f t="shared" si="799"/>
        <v>100</v>
      </c>
      <c r="R587" s="136">
        <f t="shared" si="799"/>
        <v>104.94285714285714</v>
      </c>
      <c r="S587" s="136">
        <f t="shared" si="799"/>
        <v>107.58214285714286</v>
      </c>
      <c r="T587" s="136">
        <f t="shared" si="799"/>
        <v>109.44285714285715</v>
      </c>
      <c r="U587" s="136">
        <f t="shared" ref="U587:V587" si="800">U514/$Q514*100</f>
        <v>114.33928571428571</v>
      </c>
      <c r="V587" s="136">
        <f t="shared" si="800"/>
        <v>115.1892857142857</v>
      </c>
    </row>
    <row r="588" spans="1:22" ht="12" customHeight="1">
      <c r="A588" s="108" t="s">
        <v>34</v>
      </c>
      <c r="B588" s="136">
        <f t="shared" ref="B588:T588" si="801">B515/$Q515*100</f>
        <v>54.299096687855474</v>
      </c>
      <c r="C588" s="136">
        <f t="shared" si="801"/>
        <v>56.443626630980262</v>
      </c>
      <c r="D588" s="136">
        <f t="shared" si="801"/>
        <v>61.806624289059883</v>
      </c>
      <c r="E588" s="136">
        <f t="shared" si="801"/>
        <v>66.028772164603538</v>
      </c>
      <c r="F588" s="136">
        <f t="shared" si="801"/>
        <v>69.81264637002343</v>
      </c>
      <c r="G588" s="136">
        <f t="shared" si="801"/>
        <v>70.150552024088313</v>
      </c>
      <c r="H588" s="136">
        <f t="shared" si="801"/>
        <v>77.477417196386753</v>
      </c>
      <c r="I588" s="136">
        <f t="shared" si="801"/>
        <v>83.8474406155905</v>
      </c>
      <c r="J588" s="136">
        <f t="shared" si="801"/>
        <v>83.974573435931759</v>
      </c>
      <c r="K588" s="136">
        <f t="shared" si="801"/>
        <v>88.695215791234531</v>
      </c>
      <c r="L588" s="136">
        <f t="shared" si="801"/>
        <v>90.756105720976919</v>
      </c>
      <c r="M588" s="136">
        <f t="shared" si="801"/>
        <v>94.332552693208427</v>
      </c>
      <c r="N588" s="136">
        <f t="shared" si="801"/>
        <v>94.556707929073269</v>
      </c>
      <c r="O588" s="136">
        <f t="shared" si="801"/>
        <v>92.258280361324864</v>
      </c>
      <c r="P588" s="136">
        <f t="shared" si="801"/>
        <v>95.105386416861819</v>
      </c>
      <c r="Q588" s="139">
        <f t="shared" si="801"/>
        <v>100</v>
      </c>
      <c r="R588" s="136">
        <f t="shared" si="801"/>
        <v>103.71361659417866</v>
      </c>
      <c r="S588" s="136">
        <f t="shared" si="801"/>
        <v>107.66477082636334</v>
      </c>
      <c r="T588" s="136">
        <f t="shared" si="801"/>
        <v>107.18969555035129</v>
      </c>
      <c r="U588" s="136">
        <f t="shared" ref="U588:V588" si="802">U515/$Q515*100</f>
        <v>113.10137169621947</v>
      </c>
      <c r="V588" s="136">
        <f t="shared" si="802"/>
        <v>117.1027099364336</v>
      </c>
    </row>
    <row r="589" spans="1:22" ht="12" customHeight="1">
      <c r="A589" s="108" t="s">
        <v>35</v>
      </c>
      <c r="B589" s="136">
        <f t="shared" ref="B589:T589" si="803">B516/$Q516*100</f>
        <v>71.664668918673485</v>
      </c>
      <c r="C589" s="136">
        <f t="shared" si="803"/>
        <v>72.434709963314077</v>
      </c>
      <c r="D589" s="136">
        <f t="shared" si="803"/>
        <v>72.72165922051505</v>
      </c>
      <c r="E589" s="136">
        <f t="shared" si="803"/>
        <v>74.243579964403764</v>
      </c>
      <c r="F589" s="136">
        <f t="shared" si="803"/>
        <v>73.48080345792016</v>
      </c>
      <c r="G589" s="136">
        <f t="shared" si="803"/>
        <v>76.368457375322365</v>
      </c>
      <c r="H589" s="136">
        <f t="shared" si="803"/>
        <v>77.42544767716393</v>
      </c>
      <c r="I589" s="136">
        <f t="shared" si="803"/>
        <v>80.022520068286667</v>
      </c>
      <c r="J589" s="136">
        <f t="shared" si="803"/>
        <v>82.928335331081328</v>
      </c>
      <c r="K589" s="136">
        <f t="shared" si="803"/>
        <v>88.471177944862163</v>
      </c>
      <c r="L589" s="136">
        <f t="shared" si="803"/>
        <v>93.200392285060474</v>
      </c>
      <c r="M589" s="136">
        <f t="shared" si="803"/>
        <v>95.285314736115652</v>
      </c>
      <c r="N589" s="136">
        <f t="shared" si="803"/>
        <v>97.980458392357704</v>
      </c>
      <c r="O589" s="136">
        <f t="shared" si="803"/>
        <v>95.012894555228655</v>
      </c>
      <c r="P589" s="136">
        <f t="shared" si="803"/>
        <v>96.607460680687225</v>
      </c>
      <c r="Q589" s="139">
        <f t="shared" si="803"/>
        <v>100</v>
      </c>
      <c r="R589" s="136">
        <f t="shared" si="803"/>
        <v>103.01478333514946</v>
      </c>
      <c r="S589" s="136">
        <f t="shared" si="803"/>
        <v>104.90356325596599</v>
      </c>
      <c r="T589" s="136">
        <f t="shared" si="803"/>
        <v>108.50677418183139</v>
      </c>
      <c r="U589" s="136">
        <f t="shared" ref="U589:V589" si="804">U516/$Q516*100</f>
        <v>114.7651738040754</v>
      </c>
      <c r="V589" s="136">
        <f t="shared" si="804"/>
        <v>117.00628382550579</v>
      </c>
    </row>
    <row r="590" spans="1:22" ht="12" customHeight="1">
      <c r="A590" s="72" t="s">
        <v>5</v>
      </c>
      <c r="B590" s="140">
        <f t="shared" ref="B590:T590" si="805">B517/$Q517*100</f>
        <v>71.179563177022686</v>
      </c>
      <c r="C590" s="140">
        <f t="shared" si="805"/>
        <v>71.733530926925653</v>
      </c>
      <c r="D590" s="140">
        <f t="shared" si="805"/>
        <v>72.8414664267316</v>
      </c>
      <c r="E590" s="140">
        <f t="shared" si="805"/>
        <v>73.81532056031898</v>
      </c>
      <c r="F590" s="140">
        <f t="shared" si="805"/>
        <v>73.455417945732322</v>
      </c>
      <c r="G590" s="140">
        <f t="shared" si="805"/>
        <v>74.919727603119156</v>
      </c>
      <c r="H590" s="140">
        <f t="shared" si="805"/>
        <v>76.698069934017852</v>
      </c>
      <c r="I590" s="140">
        <f t="shared" si="805"/>
        <v>80.321795278924526</v>
      </c>
      <c r="J590" s="140">
        <f t="shared" si="805"/>
        <v>81.281535584488907</v>
      </c>
      <c r="K590" s="140">
        <f t="shared" si="805"/>
        <v>85.928513461063474</v>
      </c>
      <c r="L590" s="140">
        <f t="shared" si="805"/>
        <v>89.22409230443526</v>
      </c>
      <c r="M590" s="140">
        <f t="shared" si="805"/>
        <v>92.600825658939343</v>
      </c>
      <c r="N590" s="140">
        <f t="shared" si="805"/>
        <v>95.550615715747497</v>
      </c>
      <c r="O590" s="140">
        <f t="shared" si="805"/>
        <v>93.602907448572736</v>
      </c>
      <c r="P590" s="140">
        <f t="shared" si="805"/>
        <v>95.903461416322642</v>
      </c>
      <c r="Q590" s="137">
        <f t="shared" si="805"/>
        <v>100</v>
      </c>
      <c r="R590" s="140">
        <f t="shared" si="805"/>
        <v>103.39437563953284</v>
      </c>
      <c r="S590" s="140">
        <f t="shared" si="805"/>
        <v>106.67231219787587</v>
      </c>
      <c r="T590" s="140">
        <f t="shared" si="805"/>
        <v>109.35746797925268</v>
      </c>
      <c r="U590" s="140">
        <f t="shared" ref="U590:V590" si="806">U517/$Q517*100</f>
        <v>114.06795808193078</v>
      </c>
      <c r="V590" s="140">
        <f t="shared" si="806"/>
        <v>117.56818743163615</v>
      </c>
    </row>
    <row r="591" spans="1:22" ht="12" customHeight="1">
      <c r="A591" s="110" t="s">
        <v>3</v>
      </c>
      <c r="B591" s="136">
        <f t="shared" ref="B591:T591" si="807">B518/$Q518*100</f>
        <v>79.248366013071887</v>
      </c>
      <c r="C591" s="136">
        <f t="shared" si="807"/>
        <v>81.389931859268529</v>
      </c>
      <c r="D591" s="136">
        <f t="shared" si="807"/>
        <v>80.882352941176478</v>
      </c>
      <c r="E591" s="136">
        <f t="shared" si="807"/>
        <v>82.62411347517731</v>
      </c>
      <c r="F591" s="136">
        <f t="shared" si="807"/>
        <v>78.500903907662362</v>
      </c>
      <c r="G591" s="136">
        <f t="shared" si="807"/>
        <v>77.085940759282437</v>
      </c>
      <c r="H591" s="136">
        <f t="shared" si="807"/>
        <v>78.712974551522734</v>
      </c>
      <c r="I591" s="136">
        <f t="shared" si="807"/>
        <v>81.083993881240431</v>
      </c>
      <c r="J591" s="136">
        <f t="shared" si="807"/>
        <v>82.387706855791961</v>
      </c>
      <c r="K591" s="136">
        <f t="shared" si="807"/>
        <v>86.7334167709637</v>
      </c>
      <c r="L591" s="136">
        <f t="shared" si="807"/>
        <v>89.431233486302318</v>
      </c>
      <c r="M591" s="136">
        <f t="shared" si="807"/>
        <v>93.060770407453759</v>
      </c>
      <c r="N591" s="136">
        <f t="shared" si="807"/>
        <v>96.377416214712838</v>
      </c>
      <c r="O591" s="136">
        <f t="shared" si="807"/>
        <v>93.776943401474071</v>
      </c>
      <c r="P591" s="136">
        <f t="shared" si="807"/>
        <v>95.04589069670422</v>
      </c>
      <c r="Q591" s="139">
        <f t="shared" si="807"/>
        <v>100</v>
      </c>
      <c r="R591" s="136">
        <f t="shared" si="807"/>
        <v>102.48574607147825</v>
      </c>
      <c r="S591" s="136">
        <f t="shared" si="807"/>
        <v>105.69114170490892</v>
      </c>
      <c r="T591" s="136">
        <f t="shared" si="807"/>
        <v>107.98915310805172</v>
      </c>
      <c r="U591" s="136">
        <f t="shared" ref="U591:V591" si="808">U518/$Q518*100</f>
        <v>112.63037129745514</v>
      </c>
      <c r="V591" s="136">
        <f t="shared" si="808"/>
        <v>116.64233069114172</v>
      </c>
    </row>
    <row r="592" spans="1:22" ht="12" customHeight="1">
      <c r="A592" s="110" t="s">
        <v>4</v>
      </c>
      <c r="B592" s="136">
        <f t="shared" ref="B592:T592" si="809">B519/$Q519*100</f>
        <v>69.738749248771526</v>
      </c>
      <c r="C592" s="136">
        <f t="shared" si="809"/>
        <v>70.053381411956011</v>
      </c>
      <c r="D592" s="136">
        <f t="shared" si="809"/>
        <v>71.538162406759284</v>
      </c>
      <c r="E592" s="136">
        <f t="shared" si="809"/>
        <v>72.418425425106932</v>
      </c>
      <c r="F592" s="136">
        <f t="shared" si="809"/>
        <v>72.655283345706508</v>
      </c>
      <c r="G592" s="136">
        <f t="shared" si="809"/>
        <v>74.578428253261222</v>
      </c>
      <c r="H592" s="136">
        <f t="shared" si="809"/>
        <v>76.402587761162366</v>
      </c>
      <c r="I592" s="136">
        <f t="shared" si="809"/>
        <v>80.20645526213454</v>
      </c>
      <c r="J592" s="136">
        <f t="shared" si="809"/>
        <v>81.118535016085119</v>
      </c>
      <c r="K592" s="136">
        <f t="shared" si="809"/>
        <v>85.830947078163106</v>
      </c>
      <c r="L592" s="136">
        <f t="shared" si="809"/>
        <v>89.199985859228619</v>
      </c>
      <c r="M592" s="136">
        <f t="shared" si="809"/>
        <v>92.544278290380745</v>
      </c>
      <c r="N592" s="136">
        <f t="shared" si="809"/>
        <v>95.436066037402341</v>
      </c>
      <c r="O592" s="136">
        <f t="shared" si="809"/>
        <v>93.576554601053488</v>
      </c>
      <c r="P592" s="136">
        <f t="shared" si="809"/>
        <v>96.012302471099801</v>
      </c>
      <c r="Q592" s="139">
        <f t="shared" si="809"/>
        <v>100</v>
      </c>
      <c r="R592" s="136">
        <f t="shared" si="809"/>
        <v>103.5104464948563</v>
      </c>
      <c r="S592" s="136">
        <f t="shared" si="809"/>
        <v>106.80171103333687</v>
      </c>
      <c r="T592" s="136">
        <f t="shared" si="809"/>
        <v>109.53441510234383</v>
      </c>
      <c r="U592" s="136">
        <f t="shared" ref="U592:V592" si="810">U519/$Q519*100</f>
        <v>114.25389755011135</v>
      </c>
      <c r="V592" s="136">
        <f t="shared" si="810"/>
        <v>117.68303460953796</v>
      </c>
    </row>
    <row r="593" spans="1:22" ht="12" customHeight="1">
      <c r="A593" s="14"/>
      <c r="B593" s="160"/>
      <c r="C593" s="160"/>
      <c r="D593" s="160"/>
      <c r="E593" s="124"/>
      <c r="F593" s="124"/>
      <c r="G593" s="124"/>
      <c r="H593" s="124"/>
      <c r="I593" s="124"/>
      <c r="J593" s="124"/>
      <c r="K593" s="124"/>
      <c r="L593" s="124"/>
      <c r="M593" s="124"/>
    </row>
    <row r="594" spans="1:22" ht="12" customHeight="1">
      <c r="A594" s="154"/>
      <c r="B594" s="185" t="s">
        <v>75</v>
      </c>
      <c r="C594" s="185"/>
      <c r="D594" s="185"/>
      <c r="E594" s="185"/>
      <c r="F594" s="185"/>
      <c r="G594" s="185"/>
      <c r="H594" s="185"/>
      <c r="I594" s="185"/>
      <c r="J594" s="185"/>
      <c r="K594" s="185"/>
      <c r="L594" s="185"/>
      <c r="M594" s="185"/>
      <c r="N594" s="185"/>
      <c r="O594" s="185"/>
      <c r="P594" s="185"/>
      <c r="Q594" s="185"/>
      <c r="R594" s="185"/>
      <c r="S594" s="185"/>
      <c r="T594" s="185"/>
      <c r="U594" s="185"/>
      <c r="V594" s="185"/>
    </row>
    <row r="595" spans="1:22" ht="12" customHeight="1">
      <c r="A595" s="154"/>
      <c r="B595" s="184" t="s">
        <v>78</v>
      </c>
      <c r="C595" s="184"/>
      <c r="D595" s="184"/>
      <c r="E595" s="184"/>
      <c r="F595" s="184"/>
      <c r="G595" s="184"/>
      <c r="H595" s="184"/>
      <c r="I595" s="184"/>
      <c r="J595" s="184"/>
      <c r="K595" s="184"/>
      <c r="L595" s="184"/>
      <c r="M595" s="184"/>
      <c r="N595" s="184"/>
      <c r="O595" s="184"/>
      <c r="P595" s="184"/>
      <c r="Q595" s="184"/>
      <c r="R595" s="184"/>
      <c r="S595" s="184"/>
      <c r="T595" s="184"/>
      <c r="U595" s="184"/>
      <c r="V595" s="184"/>
    </row>
    <row r="596" spans="1:22" ht="12" customHeight="1">
      <c r="A596" s="108" t="s">
        <v>18</v>
      </c>
      <c r="B596" s="155">
        <v>19879</v>
      </c>
      <c r="C596" s="155">
        <v>20406</v>
      </c>
      <c r="D596" s="155">
        <v>20734</v>
      </c>
      <c r="E596" s="155">
        <v>20951</v>
      </c>
      <c r="F596" s="155">
        <v>20907</v>
      </c>
      <c r="G596" s="155">
        <v>20986</v>
      </c>
      <c r="H596" s="155">
        <v>20913</v>
      </c>
      <c r="I596" s="155">
        <v>20991</v>
      </c>
      <c r="J596" s="155">
        <v>21522</v>
      </c>
      <c r="K596" s="155">
        <v>22108</v>
      </c>
      <c r="L596" s="155">
        <v>22455</v>
      </c>
      <c r="M596" s="155">
        <v>23690</v>
      </c>
      <c r="N596" s="155">
        <v>24277</v>
      </c>
      <c r="O596" s="155">
        <v>25069</v>
      </c>
      <c r="P596" s="155">
        <v>25995</v>
      </c>
      <c r="Q596" s="155">
        <v>26880</v>
      </c>
      <c r="R596" s="155">
        <v>27440</v>
      </c>
      <c r="S596" s="155">
        <v>28354</v>
      </c>
      <c r="T596" s="155">
        <v>29677</v>
      </c>
      <c r="U596" s="155">
        <v>30577</v>
      </c>
      <c r="V596" s="155">
        <v>31302</v>
      </c>
    </row>
    <row r="597" spans="1:22" ht="12" customHeight="1">
      <c r="A597" s="108" t="s">
        <v>19</v>
      </c>
      <c r="B597" s="155">
        <v>20828</v>
      </c>
      <c r="C597" s="155">
        <v>21468</v>
      </c>
      <c r="D597" s="155">
        <v>21837</v>
      </c>
      <c r="E597" s="155">
        <v>21968</v>
      </c>
      <c r="F597" s="155">
        <v>21754</v>
      </c>
      <c r="G597" s="155">
        <v>22121</v>
      </c>
      <c r="H597" s="155">
        <v>22250</v>
      </c>
      <c r="I597" s="155">
        <v>22453</v>
      </c>
      <c r="J597" s="155">
        <v>22996</v>
      </c>
      <c r="K597" s="155">
        <v>23280</v>
      </c>
      <c r="L597" s="155">
        <v>23764</v>
      </c>
      <c r="M597" s="155">
        <v>24748</v>
      </c>
      <c r="N597" s="155">
        <v>25451</v>
      </c>
      <c r="O597" s="155">
        <v>26122</v>
      </c>
      <c r="P597" s="155">
        <v>26873</v>
      </c>
      <c r="Q597" s="155">
        <v>28148</v>
      </c>
      <c r="R597" s="155">
        <v>28698</v>
      </c>
      <c r="S597" s="155">
        <v>29883</v>
      </c>
      <c r="T597" s="155">
        <v>31013</v>
      </c>
      <c r="U597" s="155">
        <v>32174</v>
      </c>
      <c r="V597" s="155">
        <v>32702</v>
      </c>
    </row>
    <row r="598" spans="1:22" ht="12" customHeight="1">
      <c r="A598" s="108" t="s">
        <v>20</v>
      </c>
      <c r="B598" s="155">
        <v>20707</v>
      </c>
      <c r="C598" s="155">
        <v>21171</v>
      </c>
      <c r="D598" s="155">
        <v>21623</v>
      </c>
      <c r="E598" s="155">
        <v>21809</v>
      </c>
      <c r="F598" s="155">
        <v>22026</v>
      </c>
      <c r="G598" s="155">
        <v>22330</v>
      </c>
      <c r="H598" s="155">
        <v>22390</v>
      </c>
      <c r="I598" s="155">
        <v>22589</v>
      </c>
      <c r="J598" s="155">
        <v>23376</v>
      </c>
      <c r="K598" s="155">
        <v>23689</v>
      </c>
      <c r="L598" s="155">
        <v>24425</v>
      </c>
      <c r="M598" s="155">
        <v>25192</v>
      </c>
      <c r="N598" s="155">
        <v>25775</v>
      </c>
      <c r="O598" s="155">
        <v>26571</v>
      </c>
      <c r="P598" s="155">
        <v>26702</v>
      </c>
      <c r="Q598" s="155">
        <v>28083</v>
      </c>
      <c r="R598" s="155">
        <v>29216</v>
      </c>
      <c r="S598" s="155">
        <v>29961</v>
      </c>
      <c r="T598" s="155">
        <v>30834</v>
      </c>
      <c r="U598" s="155">
        <v>31829</v>
      </c>
      <c r="V598" s="155">
        <v>32728</v>
      </c>
    </row>
    <row r="599" spans="1:22" ht="12" customHeight="1">
      <c r="A599" s="108" t="s">
        <v>21</v>
      </c>
      <c r="B599" s="155">
        <v>22621</v>
      </c>
      <c r="C599" s="155">
        <v>23218</v>
      </c>
      <c r="D599" s="155">
        <v>23702</v>
      </c>
      <c r="E599" s="155">
        <v>23864</v>
      </c>
      <c r="F599" s="155">
        <v>23936</v>
      </c>
      <c r="G599" s="155">
        <v>24327</v>
      </c>
      <c r="H599" s="155">
        <v>24745</v>
      </c>
      <c r="I599" s="155">
        <v>25161</v>
      </c>
      <c r="J599" s="155">
        <v>25607</v>
      </c>
      <c r="K599" s="155">
        <v>26162</v>
      </c>
      <c r="L599" s="155">
        <v>26437</v>
      </c>
      <c r="M599" s="155">
        <v>27179</v>
      </c>
      <c r="N599" s="155">
        <v>27475</v>
      </c>
      <c r="O599" s="155">
        <v>28522</v>
      </c>
      <c r="P599" s="155">
        <v>29977</v>
      </c>
      <c r="Q599" s="155">
        <v>30965</v>
      </c>
      <c r="R599" s="155">
        <v>32169</v>
      </c>
      <c r="S599" s="155">
        <v>33380</v>
      </c>
      <c r="T599" s="155">
        <v>34649</v>
      </c>
      <c r="U599" s="155">
        <v>35954</v>
      </c>
      <c r="V599" s="155">
        <v>36543</v>
      </c>
    </row>
    <row r="600" spans="1:22" ht="12" customHeight="1">
      <c r="A600" s="108"/>
      <c r="B600" s="155"/>
      <c r="C600" s="155"/>
      <c r="D600" s="155"/>
      <c r="E600" s="155"/>
      <c r="F600" s="155"/>
      <c r="G600" s="155"/>
      <c r="H600" s="155"/>
      <c r="I600" s="155"/>
      <c r="J600" s="155"/>
      <c r="K600" s="155"/>
      <c r="L600" s="155"/>
      <c r="M600" s="155"/>
      <c r="N600" s="155"/>
      <c r="O600" s="155"/>
      <c r="P600" s="155"/>
      <c r="Q600" s="155"/>
      <c r="R600" s="155"/>
      <c r="S600" s="155"/>
      <c r="T600" s="155"/>
      <c r="U600" s="155"/>
      <c r="V600" s="155"/>
    </row>
    <row r="601" spans="1:22" ht="12" customHeight="1">
      <c r="A601" s="108" t="s">
        <v>22</v>
      </c>
      <c r="B601" s="155">
        <v>19274</v>
      </c>
      <c r="C601" s="155">
        <v>19915</v>
      </c>
      <c r="D601" s="155">
        <v>20123</v>
      </c>
      <c r="E601" s="155">
        <v>20185</v>
      </c>
      <c r="F601" s="155">
        <v>20200</v>
      </c>
      <c r="G601" s="155">
        <v>20269</v>
      </c>
      <c r="H601" s="155">
        <v>20725</v>
      </c>
      <c r="I601" s="155">
        <v>20862</v>
      </c>
      <c r="J601" s="155">
        <v>21472</v>
      </c>
      <c r="K601" s="155">
        <v>21790</v>
      </c>
      <c r="L601" s="155">
        <v>22103</v>
      </c>
      <c r="M601" s="155">
        <v>23020</v>
      </c>
      <c r="N601" s="155">
        <v>23533</v>
      </c>
      <c r="O601" s="155">
        <v>24485</v>
      </c>
      <c r="P601" s="155">
        <v>25125</v>
      </c>
      <c r="Q601" s="155">
        <v>26329</v>
      </c>
      <c r="R601" s="155">
        <v>27239</v>
      </c>
      <c r="S601" s="155">
        <v>28100</v>
      </c>
      <c r="T601" s="155">
        <v>29071</v>
      </c>
      <c r="U601" s="155">
        <v>30206</v>
      </c>
      <c r="V601" s="155">
        <v>30691</v>
      </c>
    </row>
    <row r="602" spans="1:22" ht="12" customHeight="1">
      <c r="A602" s="108" t="s">
        <v>23</v>
      </c>
      <c r="B602" s="155">
        <v>21542</v>
      </c>
      <c r="C602" s="155">
        <v>22237</v>
      </c>
      <c r="D602" s="155">
        <v>22595</v>
      </c>
      <c r="E602" s="155">
        <v>22757</v>
      </c>
      <c r="F602" s="155">
        <v>22586</v>
      </c>
      <c r="G602" s="155">
        <v>22816</v>
      </c>
      <c r="H602" s="155">
        <v>23406</v>
      </c>
      <c r="I602" s="155">
        <v>23685</v>
      </c>
      <c r="J602" s="155">
        <v>24316</v>
      </c>
      <c r="K602" s="155">
        <v>24556</v>
      </c>
      <c r="L602" s="155">
        <v>25024</v>
      </c>
      <c r="M602" s="155">
        <v>26005</v>
      </c>
      <c r="N602" s="155">
        <v>26543</v>
      </c>
      <c r="O602" s="155">
        <v>27376</v>
      </c>
      <c r="P602" s="155">
        <v>28100</v>
      </c>
      <c r="Q602" s="155">
        <v>29329</v>
      </c>
      <c r="R602" s="155">
        <v>29757</v>
      </c>
      <c r="S602" s="155">
        <v>30429</v>
      </c>
      <c r="T602" s="155">
        <v>31400</v>
      </c>
      <c r="U602" s="155">
        <v>32446</v>
      </c>
      <c r="V602" s="155">
        <v>33123</v>
      </c>
    </row>
    <row r="603" spans="1:22" ht="12" customHeight="1">
      <c r="A603" s="108" t="s">
        <v>24</v>
      </c>
      <c r="B603" s="155">
        <v>19030</v>
      </c>
      <c r="C603" s="155">
        <v>19430</v>
      </c>
      <c r="D603" s="155">
        <v>19821</v>
      </c>
      <c r="E603" s="155">
        <v>20020</v>
      </c>
      <c r="F603" s="155">
        <v>19844</v>
      </c>
      <c r="G603" s="155">
        <v>20541</v>
      </c>
      <c r="H603" s="155">
        <v>20792</v>
      </c>
      <c r="I603" s="155">
        <v>20904</v>
      </c>
      <c r="J603" s="155">
        <v>21327</v>
      </c>
      <c r="K603" s="155">
        <v>21410</v>
      </c>
      <c r="L603" s="155">
        <v>21811</v>
      </c>
      <c r="M603" s="155">
        <v>22606</v>
      </c>
      <c r="N603" s="155">
        <v>23047</v>
      </c>
      <c r="O603" s="155">
        <v>23744</v>
      </c>
      <c r="P603" s="155">
        <v>24388</v>
      </c>
      <c r="Q603" s="155">
        <v>25434</v>
      </c>
      <c r="R603" s="155">
        <v>25870</v>
      </c>
      <c r="S603" s="155">
        <v>27011</v>
      </c>
      <c r="T603" s="155">
        <v>27676</v>
      </c>
      <c r="U603" s="155">
        <v>28963</v>
      </c>
      <c r="V603" s="155">
        <v>29565</v>
      </c>
    </row>
    <row r="604" spans="1:22" ht="12" customHeight="1">
      <c r="A604" s="108" t="s">
        <v>25</v>
      </c>
      <c r="B604" s="155">
        <v>18377</v>
      </c>
      <c r="C604" s="155">
        <v>18821</v>
      </c>
      <c r="D604" s="155">
        <v>19026</v>
      </c>
      <c r="E604" s="155">
        <v>19015</v>
      </c>
      <c r="F604" s="155">
        <v>18711</v>
      </c>
      <c r="G604" s="155">
        <v>18514</v>
      </c>
      <c r="H604" s="155">
        <v>18688</v>
      </c>
      <c r="I604" s="155">
        <v>18842</v>
      </c>
      <c r="J604" s="155">
        <v>18618</v>
      </c>
      <c r="K604" s="155">
        <v>17887</v>
      </c>
      <c r="L604" s="155">
        <v>18015</v>
      </c>
      <c r="M604" s="155">
        <v>18711</v>
      </c>
      <c r="N604" s="155">
        <v>19616</v>
      </c>
      <c r="O604" s="155">
        <v>20326</v>
      </c>
      <c r="P604" s="155">
        <v>22071</v>
      </c>
      <c r="Q604" s="155">
        <v>25251</v>
      </c>
      <c r="R604" s="155">
        <v>25946</v>
      </c>
      <c r="S604" s="155">
        <v>26961</v>
      </c>
      <c r="T604" s="155">
        <v>27747</v>
      </c>
      <c r="U604" s="155">
        <v>28326</v>
      </c>
      <c r="V604" s="155">
        <v>29248</v>
      </c>
    </row>
    <row r="605" spans="1:22" ht="12" customHeight="1">
      <c r="A605" s="108" t="s">
        <v>26</v>
      </c>
      <c r="B605" s="155">
        <v>19038</v>
      </c>
      <c r="C605" s="155">
        <v>19660</v>
      </c>
      <c r="D605" s="155">
        <v>20060</v>
      </c>
      <c r="E605" s="155">
        <v>20083</v>
      </c>
      <c r="F605" s="155">
        <v>20091</v>
      </c>
      <c r="G605" s="155">
        <v>19941</v>
      </c>
      <c r="H605" s="155">
        <v>20220</v>
      </c>
      <c r="I605" s="155">
        <v>20468</v>
      </c>
      <c r="J605" s="155">
        <v>21184</v>
      </c>
      <c r="K605" s="155">
        <v>21545</v>
      </c>
      <c r="L605" s="155">
        <v>21805</v>
      </c>
      <c r="M605" s="155">
        <v>22928</v>
      </c>
      <c r="N605" s="155">
        <v>23340</v>
      </c>
      <c r="O605" s="155">
        <v>24342</v>
      </c>
      <c r="P605" s="155">
        <v>25109</v>
      </c>
      <c r="Q605" s="155">
        <v>26209</v>
      </c>
      <c r="R605" s="155">
        <v>26984</v>
      </c>
      <c r="S605" s="155">
        <v>27893</v>
      </c>
      <c r="T605" s="155">
        <v>29025</v>
      </c>
      <c r="U605" s="155">
        <v>30021</v>
      </c>
      <c r="V605" s="155">
        <v>30856</v>
      </c>
    </row>
    <row r="606" spans="1:22" ht="12" customHeight="1">
      <c r="A606" s="108" t="s">
        <v>27</v>
      </c>
      <c r="B606" s="155">
        <v>19417</v>
      </c>
      <c r="C606" s="155">
        <v>19970</v>
      </c>
      <c r="D606" s="155">
        <v>20227</v>
      </c>
      <c r="E606" s="155">
        <v>20022</v>
      </c>
      <c r="F606" s="155">
        <v>20032</v>
      </c>
      <c r="G606" s="155">
        <v>20168</v>
      </c>
      <c r="H606" s="155">
        <v>19914</v>
      </c>
      <c r="I606" s="155">
        <v>19894</v>
      </c>
      <c r="J606" s="155">
        <v>20510</v>
      </c>
      <c r="K606" s="155">
        <v>20802</v>
      </c>
      <c r="L606" s="155">
        <v>21456</v>
      </c>
      <c r="M606" s="155">
        <v>22007</v>
      </c>
      <c r="N606" s="155">
        <v>22950</v>
      </c>
      <c r="O606" s="155">
        <v>24137</v>
      </c>
      <c r="P606" s="155">
        <v>24332</v>
      </c>
      <c r="Q606" s="155">
        <v>25397</v>
      </c>
      <c r="R606" s="155">
        <v>26140</v>
      </c>
      <c r="S606" s="155">
        <v>27275</v>
      </c>
      <c r="T606" s="155">
        <v>28364</v>
      </c>
      <c r="U606" s="155">
        <v>29631</v>
      </c>
      <c r="V606" s="155">
        <v>30133</v>
      </c>
    </row>
    <row r="607" spans="1:22" ht="12" customHeight="1">
      <c r="A607" s="108" t="s">
        <v>28</v>
      </c>
      <c r="B607" s="155">
        <v>18728</v>
      </c>
      <c r="C607" s="155">
        <v>19193</v>
      </c>
      <c r="D607" s="155">
        <v>19361</v>
      </c>
      <c r="E607" s="155">
        <v>19403</v>
      </c>
      <c r="F607" s="155">
        <v>19476</v>
      </c>
      <c r="G607" s="155">
        <v>19585</v>
      </c>
      <c r="H607" s="155">
        <v>19906</v>
      </c>
      <c r="I607" s="155">
        <v>20357</v>
      </c>
      <c r="J607" s="155">
        <v>20846</v>
      </c>
      <c r="K607" s="155">
        <v>21213</v>
      </c>
      <c r="L607" s="155">
        <v>21409</v>
      </c>
      <c r="M607" s="155">
        <v>22167</v>
      </c>
      <c r="N607" s="155">
        <v>22806</v>
      </c>
      <c r="O607" s="155">
        <v>23839</v>
      </c>
      <c r="P607" s="155">
        <v>24528</v>
      </c>
      <c r="Q607" s="155">
        <v>25842</v>
      </c>
      <c r="R607" s="155">
        <v>26145</v>
      </c>
      <c r="S607" s="155">
        <v>27156</v>
      </c>
      <c r="T607" s="155">
        <v>28412</v>
      </c>
      <c r="U607" s="155">
        <v>29266</v>
      </c>
      <c r="V607" s="155">
        <v>29913</v>
      </c>
    </row>
    <row r="608" spans="1:22" ht="12" customHeight="1">
      <c r="A608" s="108" t="s">
        <v>29</v>
      </c>
      <c r="B608" s="155">
        <v>19571</v>
      </c>
      <c r="C608" s="155">
        <v>20049</v>
      </c>
      <c r="D608" s="155">
        <v>20387</v>
      </c>
      <c r="E608" s="155">
        <v>20457</v>
      </c>
      <c r="F608" s="155">
        <v>20444</v>
      </c>
      <c r="G608" s="155">
        <v>20630</v>
      </c>
      <c r="H608" s="155">
        <v>20385</v>
      </c>
      <c r="I608" s="155">
        <v>20528</v>
      </c>
      <c r="J608" s="155">
        <v>20916</v>
      </c>
      <c r="K608" s="155">
        <v>21191</v>
      </c>
      <c r="L608" s="155">
        <v>21648</v>
      </c>
      <c r="M608" s="155">
        <v>22426</v>
      </c>
      <c r="N608" s="155">
        <v>22843</v>
      </c>
      <c r="O608" s="155">
        <v>23559</v>
      </c>
      <c r="P608" s="155">
        <v>24516</v>
      </c>
      <c r="Q608" s="155">
        <v>25747</v>
      </c>
      <c r="R608" s="155">
        <v>26423</v>
      </c>
      <c r="S608" s="155">
        <v>27260</v>
      </c>
      <c r="T608" s="155">
        <v>28148</v>
      </c>
      <c r="U608" s="155">
        <v>29107</v>
      </c>
      <c r="V608" s="155">
        <v>29663</v>
      </c>
    </row>
    <row r="609" spans="1:22" ht="12" customHeight="1">
      <c r="A609" s="108" t="s">
        <v>30</v>
      </c>
      <c r="B609" s="155">
        <v>20115</v>
      </c>
      <c r="C609" s="155">
        <v>20749</v>
      </c>
      <c r="D609" s="155">
        <v>21132</v>
      </c>
      <c r="E609" s="155">
        <v>21207</v>
      </c>
      <c r="F609" s="155">
        <v>21272</v>
      </c>
      <c r="G609" s="155">
        <v>21499</v>
      </c>
      <c r="H609" s="155">
        <v>21356</v>
      </c>
      <c r="I609" s="155">
        <v>21599</v>
      </c>
      <c r="J609" s="155">
        <v>22056</v>
      </c>
      <c r="K609" s="155">
        <v>22026</v>
      </c>
      <c r="L609" s="155">
        <v>22032</v>
      </c>
      <c r="M609" s="155">
        <v>22820</v>
      </c>
      <c r="N609" s="155">
        <v>23324</v>
      </c>
      <c r="O609" s="155">
        <v>24200</v>
      </c>
      <c r="P609" s="155">
        <v>25091</v>
      </c>
      <c r="Q609" s="155">
        <v>26190</v>
      </c>
      <c r="R609" s="155">
        <v>26530</v>
      </c>
      <c r="S609" s="155">
        <v>27234</v>
      </c>
      <c r="T609" s="155">
        <v>28306</v>
      </c>
      <c r="U609" s="155">
        <v>29787</v>
      </c>
      <c r="V609" s="155">
        <v>30326</v>
      </c>
    </row>
    <row r="610" spans="1:22" ht="12" customHeight="1">
      <c r="A610" s="108" t="s">
        <v>31</v>
      </c>
      <c r="B610" s="155">
        <v>21351</v>
      </c>
      <c r="C610" s="155">
        <v>21852</v>
      </c>
      <c r="D610" s="155">
        <v>22260</v>
      </c>
      <c r="E610" s="155">
        <v>22353</v>
      </c>
      <c r="F610" s="155">
        <v>22430</v>
      </c>
      <c r="G610" s="155">
        <v>22699</v>
      </c>
      <c r="H610" s="155">
        <v>22772</v>
      </c>
      <c r="I610" s="155">
        <v>22951</v>
      </c>
      <c r="J610" s="155">
        <v>23599</v>
      </c>
      <c r="K610" s="155">
        <v>23901</v>
      </c>
      <c r="L610" s="155">
        <v>24427</v>
      </c>
      <c r="M610" s="155">
        <v>25443</v>
      </c>
      <c r="N610" s="155">
        <v>26204</v>
      </c>
      <c r="O610" s="155">
        <v>26555</v>
      </c>
      <c r="P610" s="155">
        <v>26332</v>
      </c>
      <c r="Q610" s="155">
        <v>26930</v>
      </c>
      <c r="R610" s="155">
        <v>27101</v>
      </c>
      <c r="S610" s="155">
        <v>28532</v>
      </c>
      <c r="T610" s="155">
        <v>29437</v>
      </c>
      <c r="U610" s="155">
        <v>30317</v>
      </c>
      <c r="V610" s="155">
        <v>31071</v>
      </c>
    </row>
    <row r="611" spans="1:22" ht="12" customHeight="1">
      <c r="A611" s="108" t="s">
        <v>32</v>
      </c>
      <c r="B611" s="155">
        <v>17538</v>
      </c>
      <c r="C611" s="155">
        <v>18054</v>
      </c>
      <c r="D611" s="155">
        <v>18385</v>
      </c>
      <c r="E611" s="155">
        <v>18493</v>
      </c>
      <c r="F611" s="155">
        <v>18614</v>
      </c>
      <c r="G611" s="155">
        <v>18539</v>
      </c>
      <c r="H611" s="155">
        <v>18577</v>
      </c>
      <c r="I611" s="155">
        <v>19107</v>
      </c>
      <c r="J611" s="155">
        <v>19542</v>
      </c>
      <c r="K611" s="155">
        <v>19915</v>
      </c>
      <c r="L611" s="155">
        <v>20400</v>
      </c>
      <c r="M611" s="155">
        <v>21455</v>
      </c>
      <c r="N611" s="155">
        <v>22093</v>
      </c>
      <c r="O611" s="155">
        <v>22313</v>
      </c>
      <c r="P611" s="155">
        <v>22866</v>
      </c>
      <c r="Q611" s="155">
        <v>24050</v>
      </c>
      <c r="R611" s="155">
        <v>24977</v>
      </c>
      <c r="S611" s="155">
        <v>25760</v>
      </c>
      <c r="T611" s="155">
        <v>26686</v>
      </c>
      <c r="U611" s="155">
        <v>27535</v>
      </c>
      <c r="V611" s="155">
        <v>28227</v>
      </c>
    </row>
    <row r="612" spans="1:22" ht="12" customHeight="1">
      <c r="A612" s="108" t="s">
        <v>33</v>
      </c>
      <c r="B612" s="155">
        <v>17558</v>
      </c>
      <c r="C612" s="155">
        <v>18265</v>
      </c>
      <c r="D612" s="155">
        <v>18532</v>
      </c>
      <c r="E612" s="155">
        <v>18538</v>
      </c>
      <c r="F612" s="155">
        <v>18976</v>
      </c>
      <c r="G612" s="155">
        <v>19235</v>
      </c>
      <c r="H612" s="155">
        <v>18970</v>
      </c>
      <c r="I612" s="155">
        <v>18960</v>
      </c>
      <c r="J612" s="155">
        <v>19387</v>
      </c>
      <c r="K612" s="155">
        <v>19621</v>
      </c>
      <c r="L612" s="155">
        <v>19837</v>
      </c>
      <c r="M612" s="155">
        <v>20030</v>
      </c>
      <c r="N612" s="155">
        <v>20416</v>
      </c>
      <c r="O612" s="155">
        <v>20794</v>
      </c>
      <c r="P612" s="155">
        <v>21611</v>
      </c>
      <c r="Q612" s="155">
        <v>22880</v>
      </c>
      <c r="R612" s="155">
        <v>23834</v>
      </c>
      <c r="S612" s="155">
        <v>24485</v>
      </c>
      <c r="T612" s="155">
        <v>25443</v>
      </c>
      <c r="U612" s="155">
        <v>26194</v>
      </c>
      <c r="V612" s="155">
        <v>26833</v>
      </c>
    </row>
    <row r="613" spans="1:22" ht="12" customHeight="1">
      <c r="A613" s="108" t="s">
        <v>34</v>
      </c>
      <c r="B613" s="155">
        <v>19398</v>
      </c>
      <c r="C613" s="155">
        <v>19970</v>
      </c>
      <c r="D613" s="155">
        <v>20386</v>
      </c>
      <c r="E613" s="155">
        <v>20493</v>
      </c>
      <c r="F613" s="155">
        <v>20413</v>
      </c>
      <c r="G613" s="155">
        <v>20441</v>
      </c>
      <c r="H613" s="155">
        <v>20642</v>
      </c>
      <c r="I613" s="155">
        <v>20897</v>
      </c>
      <c r="J613" s="155">
        <v>21694</v>
      </c>
      <c r="K613" s="155">
        <v>22006</v>
      </c>
      <c r="L613" s="155">
        <v>22403</v>
      </c>
      <c r="M613" s="155">
        <v>23086</v>
      </c>
      <c r="N613" s="155">
        <v>23544</v>
      </c>
      <c r="O613" s="155">
        <v>24426</v>
      </c>
      <c r="P613" s="155">
        <v>25367</v>
      </c>
      <c r="Q613" s="155">
        <v>26444</v>
      </c>
      <c r="R613" s="155">
        <v>27013</v>
      </c>
      <c r="S613" s="155">
        <v>27640</v>
      </c>
      <c r="T613" s="155">
        <v>28226</v>
      </c>
      <c r="U613" s="155">
        <v>29270</v>
      </c>
      <c r="V613" s="155">
        <v>29454</v>
      </c>
    </row>
    <row r="614" spans="1:22" ht="12" customHeight="1">
      <c r="A614" s="108" t="s">
        <v>35</v>
      </c>
      <c r="B614" s="155">
        <v>19143</v>
      </c>
      <c r="C614" s="155">
        <v>19514</v>
      </c>
      <c r="D614" s="155">
        <v>19824</v>
      </c>
      <c r="E614" s="155">
        <v>19688</v>
      </c>
      <c r="F614" s="155">
        <v>19558</v>
      </c>
      <c r="G614" s="155">
        <v>19974</v>
      </c>
      <c r="H614" s="155">
        <v>19959</v>
      </c>
      <c r="I614" s="155">
        <v>19652</v>
      </c>
      <c r="J614" s="155">
        <v>20238</v>
      </c>
      <c r="K614" s="155">
        <v>20138</v>
      </c>
      <c r="L614" s="155">
        <v>20440</v>
      </c>
      <c r="M614" s="155">
        <v>21370</v>
      </c>
      <c r="N614" s="155">
        <v>21860</v>
      </c>
      <c r="O614" s="155">
        <v>22665</v>
      </c>
      <c r="P614" s="155">
        <v>23470</v>
      </c>
      <c r="Q614" s="155">
        <v>24592</v>
      </c>
      <c r="R614" s="155">
        <v>24919</v>
      </c>
      <c r="S614" s="155">
        <v>25700</v>
      </c>
      <c r="T614" s="155">
        <v>26352</v>
      </c>
      <c r="U614" s="155">
        <v>27542</v>
      </c>
      <c r="V614" s="155">
        <v>28265</v>
      </c>
    </row>
    <row r="615" spans="1:22" ht="12" customHeight="1">
      <c r="A615" s="72" t="s">
        <v>5</v>
      </c>
      <c r="B615" s="128">
        <v>20017</v>
      </c>
      <c r="C615" s="128">
        <v>20577</v>
      </c>
      <c r="D615" s="128">
        <v>20920</v>
      </c>
      <c r="E615" s="128">
        <v>21006</v>
      </c>
      <c r="F615" s="128">
        <v>21010</v>
      </c>
      <c r="G615" s="128">
        <v>21228</v>
      </c>
      <c r="H615" s="128">
        <v>21375</v>
      </c>
      <c r="I615" s="128">
        <v>21577</v>
      </c>
      <c r="J615" s="128">
        <v>22110</v>
      </c>
      <c r="K615" s="128">
        <v>22351</v>
      </c>
      <c r="L615" s="128">
        <v>22732</v>
      </c>
      <c r="M615" s="128">
        <v>23575</v>
      </c>
      <c r="N615" s="128">
        <v>24133</v>
      </c>
      <c r="O615" s="128">
        <v>24946</v>
      </c>
      <c r="P615" s="128">
        <v>25723</v>
      </c>
      <c r="Q615" s="128">
        <v>26954</v>
      </c>
      <c r="R615" s="128">
        <v>27635</v>
      </c>
      <c r="S615" s="128">
        <v>28604</v>
      </c>
      <c r="T615" s="128">
        <v>29602</v>
      </c>
      <c r="U615" s="128">
        <v>30674</v>
      </c>
      <c r="V615" s="128">
        <v>31315</v>
      </c>
    </row>
    <row r="616" spans="1:22" ht="12" customHeight="1">
      <c r="A616" s="110" t="s">
        <v>3</v>
      </c>
      <c r="B616" s="155">
        <v>21410</v>
      </c>
      <c r="C616" s="155">
        <v>21995</v>
      </c>
      <c r="D616" s="155">
        <v>22420</v>
      </c>
      <c r="E616" s="155">
        <v>22583</v>
      </c>
      <c r="F616" s="155">
        <v>22594</v>
      </c>
      <c r="G616" s="155">
        <v>22945</v>
      </c>
      <c r="H616" s="155">
        <v>23158</v>
      </c>
      <c r="I616" s="155">
        <v>23452</v>
      </c>
      <c r="J616" s="155">
        <v>24004</v>
      </c>
      <c r="K616" s="155">
        <v>24462</v>
      </c>
      <c r="L616" s="155">
        <v>24890</v>
      </c>
      <c r="M616" s="155">
        <v>25790</v>
      </c>
      <c r="N616" s="155">
        <v>26286</v>
      </c>
      <c r="O616" s="155">
        <v>27165</v>
      </c>
      <c r="P616" s="155">
        <v>28147</v>
      </c>
      <c r="Q616" s="155">
        <v>29258</v>
      </c>
      <c r="R616" s="155">
        <v>30216</v>
      </c>
      <c r="S616" s="155">
        <v>31324</v>
      </c>
      <c r="T616" s="155">
        <v>32525</v>
      </c>
      <c r="U616" s="155">
        <v>33715</v>
      </c>
      <c r="V616" s="155">
        <v>34379</v>
      </c>
    </row>
    <row r="617" spans="1:22" ht="12" customHeight="1">
      <c r="A617" s="110" t="s">
        <v>4</v>
      </c>
      <c r="B617" s="155">
        <v>19450</v>
      </c>
      <c r="C617" s="155">
        <v>19991</v>
      </c>
      <c r="D617" s="155">
        <v>20309</v>
      </c>
      <c r="E617" s="155">
        <v>20357</v>
      </c>
      <c r="F617" s="155">
        <v>20352</v>
      </c>
      <c r="G617" s="155">
        <v>20519</v>
      </c>
      <c r="H617" s="155">
        <v>20644</v>
      </c>
      <c r="I617" s="155">
        <v>20814</v>
      </c>
      <c r="J617" s="155">
        <v>21332</v>
      </c>
      <c r="K617" s="155">
        <v>21491</v>
      </c>
      <c r="L617" s="155">
        <v>21853</v>
      </c>
      <c r="M617" s="155">
        <v>22678</v>
      </c>
      <c r="N617" s="155">
        <v>23268</v>
      </c>
      <c r="O617" s="155">
        <v>24071</v>
      </c>
      <c r="P617" s="155">
        <v>24787</v>
      </c>
      <c r="Q617" s="155">
        <v>26052</v>
      </c>
      <c r="R617" s="155">
        <v>26635</v>
      </c>
      <c r="S617" s="155">
        <v>27562</v>
      </c>
      <c r="T617" s="155">
        <v>28485</v>
      </c>
      <c r="U617" s="155">
        <v>29506</v>
      </c>
      <c r="V617" s="155">
        <v>30131</v>
      </c>
    </row>
    <row r="618" spans="1:22" ht="12" customHeight="1">
      <c r="A618" s="14"/>
      <c r="B618" s="156"/>
      <c r="C618" s="156"/>
      <c r="D618" s="156"/>
      <c r="E618" s="156"/>
      <c r="F618" s="156"/>
      <c r="G618" s="156"/>
      <c r="H618" s="156"/>
      <c r="I618" s="130"/>
      <c r="J618" s="130"/>
      <c r="K618" s="130"/>
      <c r="L618" s="130"/>
      <c r="M618" s="130"/>
    </row>
    <row r="619" spans="1:22" s="151" customFormat="1" ht="12" customHeight="1">
      <c r="A619" s="154"/>
      <c r="B619" s="184" t="s">
        <v>6</v>
      </c>
      <c r="C619" s="184"/>
      <c r="D619" s="184"/>
      <c r="E619" s="184"/>
      <c r="F619" s="184"/>
      <c r="G619" s="184"/>
      <c r="H619" s="184"/>
      <c r="I619" s="184"/>
      <c r="J619" s="184"/>
      <c r="K619" s="184"/>
      <c r="L619" s="184"/>
      <c r="M619" s="184"/>
      <c r="N619" s="184"/>
      <c r="O619" s="184"/>
      <c r="P619" s="184"/>
      <c r="Q619" s="184"/>
      <c r="R619" s="184"/>
      <c r="S619" s="184"/>
      <c r="T619" s="184"/>
      <c r="U619" s="184"/>
      <c r="V619" s="184"/>
    </row>
    <row r="620" spans="1:22" ht="12" customHeight="1">
      <c r="A620" s="108" t="s">
        <v>18</v>
      </c>
      <c r="B620" s="132" t="s">
        <v>50</v>
      </c>
      <c r="C620" s="132">
        <f t="shared" ref="C620:F620" si="811">ROUND(C596/B596*100-100,1)</f>
        <v>2.7</v>
      </c>
      <c r="D620" s="132">
        <f t="shared" si="811"/>
        <v>1.6</v>
      </c>
      <c r="E620" s="132">
        <f t="shared" si="811"/>
        <v>1</v>
      </c>
      <c r="F620" s="132">
        <f t="shared" si="811"/>
        <v>-0.2</v>
      </c>
      <c r="G620" s="132">
        <f>G596/F596*100-100</f>
        <v>0.37786387334386973</v>
      </c>
      <c r="H620" s="132">
        <f t="shared" ref="H620:V635" si="812">H596/G596*100-100</f>
        <v>-0.34785094825122087</v>
      </c>
      <c r="I620" s="132">
        <f t="shared" si="812"/>
        <v>0.37297374838615838</v>
      </c>
      <c r="J620" s="132">
        <f t="shared" si="812"/>
        <v>2.5296555666714369</v>
      </c>
      <c r="K620" s="132">
        <f t="shared" si="812"/>
        <v>2.7227952792491408</v>
      </c>
      <c r="L620" s="132">
        <f t="shared" si="812"/>
        <v>1.5695675773475699</v>
      </c>
      <c r="M620" s="132">
        <f t="shared" si="812"/>
        <v>5.4998886662213238</v>
      </c>
      <c r="N620" s="132">
        <f t="shared" si="812"/>
        <v>2.4778387505276527</v>
      </c>
      <c r="O620" s="132">
        <f t="shared" si="812"/>
        <v>3.2623470774807402</v>
      </c>
      <c r="P620" s="132">
        <f t="shared" si="812"/>
        <v>3.6938050979297117</v>
      </c>
      <c r="Q620" s="132">
        <f t="shared" si="812"/>
        <v>3.4045008655510571</v>
      </c>
      <c r="R620" s="132">
        <f t="shared" si="812"/>
        <v>2.0833333333333286</v>
      </c>
      <c r="S620" s="132">
        <f t="shared" si="812"/>
        <v>3.3309037900874756</v>
      </c>
      <c r="T620" s="132">
        <f t="shared" si="812"/>
        <v>4.666008323340634</v>
      </c>
      <c r="U620" s="132">
        <f t="shared" si="812"/>
        <v>3.0326515483370997</v>
      </c>
      <c r="V620" s="132">
        <f t="shared" si="812"/>
        <v>2.3710632174510238</v>
      </c>
    </row>
    <row r="621" spans="1:22" ht="12" customHeight="1">
      <c r="A621" s="108" t="s">
        <v>19</v>
      </c>
      <c r="B621" s="132" t="s">
        <v>50</v>
      </c>
      <c r="C621" s="132">
        <f t="shared" ref="C621:F621" si="813">ROUND(C597/B597*100-100,1)</f>
        <v>3.1</v>
      </c>
      <c r="D621" s="132">
        <f t="shared" si="813"/>
        <v>1.7</v>
      </c>
      <c r="E621" s="132">
        <f t="shared" si="813"/>
        <v>0.6</v>
      </c>
      <c r="F621" s="132">
        <f t="shared" si="813"/>
        <v>-1</v>
      </c>
      <c r="G621" s="132">
        <f t="shared" ref="G621:S641" si="814">G597/F597*100-100</f>
        <v>1.6870460604946089</v>
      </c>
      <c r="H621" s="132">
        <f t="shared" si="814"/>
        <v>0.58315627684099525</v>
      </c>
      <c r="I621" s="132">
        <f t="shared" si="814"/>
        <v>0.91235955056178852</v>
      </c>
      <c r="J621" s="132">
        <f t="shared" si="814"/>
        <v>2.4183850710372923</v>
      </c>
      <c r="K621" s="132">
        <f t="shared" si="814"/>
        <v>1.2349973908505802</v>
      </c>
      <c r="L621" s="132">
        <f t="shared" si="814"/>
        <v>2.0790378006872743</v>
      </c>
      <c r="M621" s="132">
        <f t="shared" si="814"/>
        <v>4.1407170510015163</v>
      </c>
      <c r="N621" s="132">
        <f t="shared" si="814"/>
        <v>2.8406335865524426</v>
      </c>
      <c r="O621" s="132">
        <f t="shared" si="814"/>
        <v>2.6364386468115129</v>
      </c>
      <c r="P621" s="132">
        <f t="shared" si="814"/>
        <v>2.8749712885690144</v>
      </c>
      <c r="Q621" s="132">
        <f t="shared" si="814"/>
        <v>4.7445391284932867</v>
      </c>
      <c r="R621" s="132">
        <f t="shared" si="814"/>
        <v>1.9539576524086897</v>
      </c>
      <c r="S621" s="132">
        <f t="shared" si="814"/>
        <v>4.1292076102864286</v>
      </c>
      <c r="T621" s="132">
        <f t="shared" si="812"/>
        <v>3.7814141819763734</v>
      </c>
      <c r="U621" s="132">
        <f t="shared" si="812"/>
        <v>3.7435913971560382</v>
      </c>
      <c r="V621" s="132">
        <f t="shared" si="812"/>
        <v>1.6410766457388064</v>
      </c>
    </row>
    <row r="622" spans="1:22" ht="12" customHeight="1">
      <c r="A622" s="108" t="s">
        <v>20</v>
      </c>
      <c r="B622" s="132" t="s">
        <v>50</v>
      </c>
      <c r="C622" s="132">
        <f t="shared" ref="C622:F622" si="815">ROUND(C598/B598*100-100,1)</f>
        <v>2.2000000000000002</v>
      </c>
      <c r="D622" s="132">
        <f t="shared" si="815"/>
        <v>2.1</v>
      </c>
      <c r="E622" s="132">
        <f t="shared" si="815"/>
        <v>0.9</v>
      </c>
      <c r="F622" s="132">
        <f t="shared" si="815"/>
        <v>1</v>
      </c>
      <c r="G622" s="132">
        <f t="shared" si="814"/>
        <v>1.3801870516661978</v>
      </c>
      <c r="H622" s="132">
        <f t="shared" si="814"/>
        <v>0.26869682042097054</v>
      </c>
      <c r="I622" s="132">
        <f t="shared" si="814"/>
        <v>0.88878963823135848</v>
      </c>
      <c r="J622" s="132">
        <f t="shared" si="814"/>
        <v>3.4839966355305592</v>
      </c>
      <c r="K622" s="132">
        <f t="shared" si="814"/>
        <v>1.3389801505818042</v>
      </c>
      <c r="L622" s="132">
        <f t="shared" si="814"/>
        <v>3.1069272658195786</v>
      </c>
      <c r="M622" s="132">
        <f t="shared" si="814"/>
        <v>3.1402251791197671</v>
      </c>
      <c r="N622" s="132">
        <f t="shared" si="814"/>
        <v>2.3142267386471786</v>
      </c>
      <c r="O622" s="132">
        <f t="shared" si="814"/>
        <v>3.0882638215324931</v>
      </c>
      <c r="P622" s="132">
        <f t="shared" si="814"/>
        <v>0.4930187046027612</v>
      </c>
      <c r="Q622" s="132">
        <f t="shared" si="814"/>
        <v>5.1718972361620956</v>
      </c>
      <c r="R622" s="132">
        <f t="shared" si="814"/>
        <v>4.0344692518605569</v>
      </c>
      <c r="S622" s="132">
        <f t="shared" si="814"/>
        <v>2.5499726177437054</v>
      </c>
      <c r="T622" s="132">
        <f t="shared" si="812"/>
        <v>2.9137879243015874</v>
      </c>
      <c r="U622" s="132">
        <f t="shared" si="812"/>
        <v>3.2269572549782737</v>
      </c>
      <c r="V622" s="132">
        <f t="shared" si="812"/>
        <v>2.8244682522228288</v>
      </c>
    </row>
    <row r="623" spans="1:22" ht="12" customHeight="1">
      <c r="A623" s="108" t="s">
        <v>21</v>
      </c>
      <c r="B623" s="132" t="s">
        <v>50</v>
      </c>
      <c r="C623" s="132">
        <f t="shared" ref="C623:F623" si="816">ROUND(C599/B599*100-100,1)</f>
        <v>2.6</v>
      </c>
      <c r="D623" s="132">
        <f t="shared" si="816"/>
        <v>2.1</v>
      </c>
      <c r="E623" s="132">
        <f t="shared" si="816"/>
        <v>0.7</v>
      </c>
      <c r="F623" s="132">
        <f t="shared" si="816"/>
        <v>0.3</v>
      </c>
      <c r="G623" s="132">
        <f t="shared" si="814"/>
        <v>1.6335227272727337</v>
      </c>
      <c r="H623" s="132">
        <f t="shared" si="814"/>
        <v>1.7182554363464533</v>
      </c>
      <c r="I623" s="132">
        <f t="shared" si="814"/>
        <v>1.6811477066073905</v>
      </c>
      <c r="J623" s="132">
        <f t="shared" si="814"/>
        <v>1.7725845554628137</v>
      </c>
      <c r="K623" s="132">
        <f t="shared" si="814"/>
        <v>2.1673761080954534</v>
      </c>
      <c r="L623" s="132">
        <f t="shared" si="814"/>
        <v>1.051142878984777</v>
      </c>
      <c r="M623" s="132">
        <f t="shared" si="814"/>
        <v>2.8066724666187639</v>
      </c>
      <c r="N623" s="132">
        <f t="shared" si="814"/>
        <v>1.0890761249494147</v>
      </c>
      <c r="O623" s="132">
        <f t="shared" si="814"/>
        <v>3.8107370336669675</v>
      </c>
      <c r="P623" s="132">
        <f t="shared" si="814"/>
        <v>5.1013252927564707</v>
      </c>
      <c r="Q623" s="132">
        <f t="shared" si="814"/>
        <v>3.2958601594555716</v>
      </c>
      <c r="R623" s="132">
        <f t="shared" si="814"/>
        <v>3.8882609397707029</v>
      </c>
      <c r="S623" s="132">
        <f t="shared" si="814"/>
        <v>3.7644937672914836</v>
      </c>
      <c r="T623" s="132">
        <f t="shared" si="812"/>
        <v>3.8016776512882018</v>
      </c>
      <c r="U623" s="132">
        <f t="shared" si="812"/>
        <v>3.7663424629859463</v>
      </c>
      <c r="V623" s="132">
        <f t="shared" si="812"/>
        <v>1.6382043722534405</v>
      </c>
    </row>
    <row r="624" spans="1:22" ht="12" customHeight="1">
      <c r="A624" s="108"/>
      <c r="B624" s="132"/>
      <c r="C624" s="132"/>
      <c r="D624" s="132"/>
      <c r="E624" s="132"/>
      <c r="F624" s="132"/>
      <c r="G624" s="132"/>
      <c r="H624" s="132"/>
      <c r="I624" s="132"/>
      <c r="J624" s="132"/>
      <c r="K624" s="132"/>
      <c r="L624" s="132"/>
      <c r="M624" s="132"/>
      <c r="N624" s="132"/>
      <c r="O624" s="132"/>
      <c r="P624" s="132"/>
      <c r="Q624" s="132"/>
      <c r="R624" s="132"/>
      <c r="S624" s="132"/>
      <c r="T624" s="132"/>
      <c r="U624" s="132"/>
      <c r="V624" s="132"/>
    </row>
    <row r="625" spans="1:22" ht="12" customHeight="1">
      <c r="A625" s="108" t="s">
        <v>22</v>
      </c>
      <c r="B625" s="132" t="s">
        <v>50</v>
      </c>
      <c r="C625" s="132">
        <f t="shared" ref="C625:F625" si="817">ROUND(C601/B601*100-100,1)</f>
        <v>3.3</v>
      </c>
      <c r="D625" s="132">
        <f t="shared" si="817"/>
        <v>1</v>
      </c>
      <c r="E625" s="132">
        <f t="shared" si="817"/>
        <v>0.3</v>
      </c>
      <c r="F625" s="132">
        <f t="shared" si="817"/>
        <v>0.1</v>
      </c>
      <c r="G625" s="132">
        <f t="shared" si="814"/>
        <v>0.34158415841582723</v>
      </c>
      <c r="H625" s="132">
        <f t="shared" si="814"/>
        <v>2.2497409837683051</v>
      </c>
      <c r="I625" s="132">
        <f t="shared" si="814"/>
        <v>0.66103739445114229</v>
      </c>
      <c r="J625" s="132">
        <f t="shared" si="814"/>
        <v>2.9239766081871323</v>
      </c>
      <c r="K625" s="132">
        <f t="shared" si="814"/>
        <v>1.4809985096870406</v>
      </c>
      <c r="L625" s="132">
        <f t="shared" si="814"/>
        <v>1.4364387333639144</v>
      </c>
      <c r="M625" s="132">
        <f t="shared" si="814"/>
        <v>4.1487580871374803</v>
      </c>
      <c r="N625" s="132">
        <f t="shared" si="814"/>
        <v>2.2284969591659376</v>
      </c>
      <c r="O625" s="132">
        <f t="shared" si="814"/>
        <v>4.0453830790804375</v>
      </c>
      <c r="P625" s="132">
        <f t="shared" si="814"/>
        <v>2.6138452113538762</v>
      </c>
      <c r="Q625" s="132">
        <f t="shared" si="814"/>
        <v>4.7920398009950276</v>
      </c>
      <c r="R625" s="132">
        <f t="shared" si="814"/>
        <v>3.4562649549925766</v>
      </c>
      <c r="S625" s="132">
        <f t="shared" si="814"/>
        <v>3.1609089907852734</v>
      </c>
      <c r="T625" s="132">
        <f t="shared" si="812"/>
        <v>3.4555160142348882</v>
      </c>
      <c r="U625" s="132">
        <f t="shared" si="812"/>
        <v>3.9042344604588664</v>
      </c>
      <c r="V625" s="132">
        <f t="shared" si="812"/>
        <v>1.6056412633251682</v>
      </c>
    </row>
    <row r="626" spans="1:22" ht="12" customHeight="1">
      <c r="A626" s="108" t="s">
        <v>23</v>
      </c>
      <c r="B626" s="132" t="s">
        <v>50</v>
      </c>
      <c r="C626" s="132">
        <f t="shared" ref="C626:F626" si="818">ROUND(C602/B602*100-100,1)</f>
        <v>3.2</v>
      </c>
      <c r="D626" s="132">
        <f t="shared" si="818"/>
        <v>1.6</v>
      </c>
      <c r="E626" s="132">
        <f t="shared" si="818"/>
        <v>0.7</v>
      </c>
      <c r="F626" s="132">
        <f t="shared" si="818"/>
        <v>-0.8</v>
      </c>
      <c r="G626" s="132">
        <f t="shared" si="814"/>
        <v>1.0183299389002087</v>
      </c>
      <c r="H626" s="132">
        <f t="shared" si="814"/>
        <v>2.5859046283309937</v>
      </c>
      <c r="I626" s="132">
        <f t="shared" si="814"/>
        <v>1.1920020507562299</v>
      </c>
      <c r="J626" s="132">
        <f t="shared" si="814"/>
        <v>2.6641334177749627</v>
      </c>
      <c r="K626" s="132">
        <f t="shared" si="814"/>
        <v>0.98700444151998568</v>
      </c>
      <c r="L626" s="132">
        <f t="shared" si="814"/>
        <v>1.9058478579573261</v>
      </c>
      <c r="M626" s="132">
        <f t="shared" si="814"/>
        <v>3.920236572890019</v>
      </c>
      <c r="N626" s="132">
        <f t="shared" si="814"/>
        <v>2.0688329167467714</v>
      </c>
      <c r="O626" s="132">
        <f t="shared" si="814"/>
        <v>3.1383038842632658</v>
      </c>
      <c r="P626" s="132">
        <f t="shared" si="814"/>
        <v>2.6446522501461232</v>
      </c>
      <c r="Q626" s="132">
        <f t="shared" si="814"/>
        <v>4.3736654804270358</v>
      </c>
      <c r="R626" s="132">
        <f t="shared" si="814"/>
        <v>1.459306488458509</v>
      </c>
      <c r="S626" s="132">
        <f t="shared" si="814"/>
        <v>2.2582921665490403</v>
      </c>
      <c r="T626" s="132">
        <f t="shared" si="812"/>
        <v>3.1910348680534923</v>
      </c>
      <c r="U626" s="132">
        <f t="shared" si="812"/>
        <v>3.3312101910828034</v>
      </c>
      <c r="V626" s="132">
        <f t="shared" si="812"/>
        <v>2.0865437958454152</v>
      </c>
    </row>
    <row r="627" spans="1:22" ht="12" customHeight="1">
      <c r="A627" s="108" t="s">
        <v>24</v>
      </c>
      <c r="B627" s="132" t="s">
        <v>50</v>
      </c>
      <c r="C627" s="132">
        <f t="shared" ref="C627:F627" si="819">ROUND(C603/B603*100-100,1)</f>
        <v>2.1</v>
      </c>
      <c r="D627" s="132">
        <f t="shared" si="819"/>
        <v>2</v>
      </c>
      <c r="E627" s="132">
        <f t="shared" si="819"/>
        <v>1</v>
      </c>
      <c r="F627" s="132">
        <f t="shared" si="819"/>
        <v>-0.9</v>
      </c>
      <c r="G627" s="132">
        <f t="shared" si="814"/>
        <v>3.5123966942148854</v>
      </c>
      <c r="H627" s="132">
        <f t="shared" si="814"/>
        <v>1.2219463512000317</v>
      </c>
      <c r="I627" s="132">
        <f t="shared" si="814"/>
        <v>0.53866871873798061</v>
      </c>
      <c r="J627" s="132">
        <f t="shared" si="814"/>
        <v>2.0235361653272008</v>
      </c>
      <c r="K627" s="132">
        <f t="shared" si="814"/>
        <v>0.38917803722979727</v>
      </c>
      <c r="L627" s="132">
        <f t="shared" si="814"/>
        <v>1.8729565623540481</v>
      </c>
      <c r="M627" s="132">
        <f t="shared" si="814"/>
        <v>3.6449497959745116</v>
      </c>
      <c r="N627" s="132">
        <f t="shared" si="814"/>
        <v>1.9508095195965609</v>
      </c>
      <c r="O627" s="132">
        <f t="shared" si="814"/>
        <v>3.0242547837028724</v>
      </c>
      <c r="P627" s="132">
        <f t="shared" si="814"/>
        <v>2.7122641509433834</v>
      </c>
      <c r="Q627" s="132">
        <f t="shared" si="814"/>
        <v>4.2889945875020459</v>
      </c>
      <c r="R627" s="132">
        <f t="shared" si="814"/>
        <v>1.7142407800581907</v>
      </c>
      <c r="S627" s="132">
        <f t="shared" si="814"/>
        <v>4.41051410900657</v>
      </c>
      <c r="T627" s="132">
        <f t="shared" si="812"/>
        <v>2.4619599422457554</v>
      </c>
      <c r="U627" s="132">
        <f t="shared" si="812"/>
        <v>4.6502384737678852</v>
      </c>
      <c r="V627" s="132">
        <f t="shared" si="812"/>
        <v>2.0785139660946612</v>
      </c>
    </row>
    <row r="628" spans="1:22" ht="12" customHeight="1">
      <c r="A628" s="108" t="s">
        <v>25</v>
      </c>
      <c r="B628" s="132" t="s">
        <v>50</v>
      </c>
      <c r="C628" s="132">
        <f t="shared" ref="C628:F628" si="820">ROUND(C604/B604*100-100,1)</f>
        <v>2.4</v>
      </c>
      <c r="D628" s="132">
        <f t="shared" si="820"/>
        <v>1.1000000000000001</v>
      </c>
      <c r="E628" s="132">
        <f t="shared" si="820"/>
        <v>-0.1</v>
      </c>
      <c r="F628" s="132">
        <f t="shared" si="820"/>
        <v>-1.6</v>
      </c>
      <c r="G628" s="132">
        <f t="shared" si="814"/>
        <v>-1.0528566084121707</v>
      </c>
      <c r="H628" s="132">
        <f t="shared" si="814"/>
        <v>0.93982931835367367</v>
      </c>
      <c r="I628" s="132">
        <f t="shared" si="814"/>
        <v>0.82405821917808453</v>
      </c>
      <c r="J628" s="132">
        <f t="shared" si="814"/>
        <v>-1.1888334571701478</v>
      </c>
      <c r="K628" s="132">
        <f t="shared" si="814"/>
        <v>-3.9263078741003312</v>
      </c>
      <c r="L628" s="132">
        <f t="shared" si="814"/>
        <v>0.71560351092972496</v>
      </c>
      <c r="M628" s="132">
        <f t="shared" si="814"/>
        <v>3.8634471273938402</v>
      </c>
      <c r="N628" s="132">
        <f t="shared" si="814"/>
        <v>4.8367270589492932</v>
      </c>
      <c r="O628" s="132">
        <f t="shared" si="814"/>
        <v>3.6194942903752008</v>
      </c>
      <c r="P628" s="132">
        <f t="shared" si="814"/>
        <v>8.5850634655121496</v>
      </c>
      <c r="Q628" s="132">
        <f t="shared" si="814"/>
        <v>14.408046758189471</v>
      </c>
      <c r="R628" s="132">
        <f t="shared" si="814"/>
        <v>2.7523662429210844</v>
      </c>
      <c r="S628" s="132">
        <f t="shared" si="814"/>
        <v>3.9119710167270512</v>
      </c>
      <c r="T628" s="132">
        <f t="shared" si="812"/>
        <v>2.9153221319683951</v>
      </c>
      <c r="U628" s="132">
        <f t="shared" si="812"/>
        <v>2.0867120769812999</v>
      </c>
      <c r="V628" s="132">
        <f t="shared" si="812"/>
        <v>3.2549601073218923</v>
      </c>
    </row>
    <row r="629" spans="1:22" ht="12" customHeight="1">
      <c r="A629" s="108" t="s">
        <v>26</v>
      </c>
      <c r="B629" s="132" t="s">
        <v>50</v>
      </c>
      <c r="C629" s="132">
        <f t="shared" ref="C629:F629" si="821">ROUND(C605/B605*100-100,1)</f>
        <v>3.3</v>
      </c>
      <c r="D629" s="132">
        <f t="shared" si="821"/>
        <v>2</v>
      </c>
      <c r="E629" s="132">
        <f t="shared" si="821"/>
        <v>0.1</v>
      </c>
      <c r="F629" s="132">
        <f t="shared" si="821"/>
        <v>0</v>
      </c>
      <c r="G629" s="132">
        <f t="shared" si="814"/>
        <v>-0.74660295654770437</v>
      </c>
      <c r="H629" s="132">
        <f t="shared" si="814"/>
        <v>1.3991274259064141</v>
      </c>
      <c r="I629" s="132">
        <f t="shared" si="814"/>
        <v>1.2265084075173007</v>
      </c>
      <c r="J629" s="132">
        <f t="shared" si="814"/>
        <v>3.4981434434238707</v>
      </c>
      <c r="K629" s="132">
        <f t="shared" si="814"/>
        <v>1.7041163141993962</v>
      </c>
      <c r="L629" s="132">
        <f t="shared" si="814"/>
        <v>1.2067765142724625</v>
      </c>
      <c r="M629" s="132">
        <f t="shared" si="814"/>
        <v>5.1501949094244566</v>
      </c>
      <c r="N629" s="132">
        <f t="shared" si="814"/>
        <v>1.7969295184926608</v>
      </c>
      <c r="O629" s="132">
        <f t="shared" si="814"/>
        <v>4.2930591259640067</v>
      </c>
      <c r="P629" s="132">
        <f t="shared" si="814"/>
        <v>3.1509325445731662</v>
      </c>
      <c r="Q629" s="132">
        <f t="shared" si="814"/>
        <v>4.3808992791429375</v>
      </c>
      <c r="R629" s="132">
        <f t="shared" si="814"/>
        <v>2.956999503987177</v>
      </c>
      <c r="S629" s="132">
        <f t="shared" si="814"/>
        <v>3.3686629113548747</v>
      </c>
      <c r="T629" s="132">
        <f t="shared" si="812"/>
        <v>4.0583658982540385</v>
      </c>
      <c r="U629" s="132">
        <f t="shared" si="812"/>
        <v>3.4315245478036189</v>
      </c>
      <c r="V629" s="132">
        <f t="shared" si="812"/>
        <v>2.7813863628793172</v>
      </c>
    </row>
    <row r="630" spans="1:22" ht="12" customHeight="1">
      <c r="A630" s="108" t="s">
        <v>27</v>
      </c>
      <c r="B630" s="132" t="s">
        <v>50</v>
      </c>
      <c r="C630" s="132">
        <f t="shared" ref="C630:F630" si="822">ROUND(C606/B606*100-100,1)</f>
        <v>2.8</v>
      </c>
      <c r="D630" s="132">
        <f t="shared" si="822"/>
        <v>1.3</v>
      </c>
      <c r="E630" s="132">
        <f t="shared" si="822"/>
        <v>-1</v>
      </c>
      <c r="F630" s="132">
        <f t="shared" si="822"/>
        <v>0</v>
      </c>
      <c r="G630" s="132">
        <f t="shared" si="814"/>
        <v>0.67891373801916188</v>
      </c>
      <c r="H630" s="132">
        <f t="shared" si="814"/>
        <v>-1.2594208647362137</v>
      </c>
      <c r="I630" s="132">
        <f t="shared" si="814"/>
        <v>-0.10043185698503976</v>
      </c>
      <c r="J630" s="132">
        <f t="shared" si="814"/>
        <v>3.0964109781843803</v>
      </c>
      <c r="K630" s="132">
        <f t="shared" si="814"/>
        <v>1.423695758166744</v>
      </c>
      <c r="L630" s="132">
        <f t="shared" si="814"/>
        <v>3.1439284684164903</v>
      </c>
      <c r="M630" s="132">
        <f t="shared" si="814"/>
        <v>2.5680462341536128</v>
      </c>
      <c r="N630" s="132">
        <f t="shared" si="814"/>
        <v>4.2850002272004417</v>
      </c>
      <c r="O630" s="132">
        <f t="shared" si="814"/>
        <v>5.1721132897603468</v>
      </c>
      <c r="P630" s="132">
        <f t="shared" si="814"/>
        <v>0.80788830426317304</v>
      </c>
      <c r="Q630" s="132">
        <f t="shared" si="814"/>
        <v>4.3769521617622758</v>
      </c>
      <c r="R630" s="132">
        <f t="shared" si="814"/>
        <v>2.9255423868960833</v>
      </c>
      <c r="S630" s="132">
        <f t="shared" si="814"/>
        <v>4.3420045906656526</v>
      </c>
      <c r="T630" s="132">
        <f t="shared" si="812"/>
        <v>3.9926672777268521</v>
      </c>
      <c r="U630" s="132">
        <f t="shared" si="812"/>
        <v>4.4669299111549776</v>
      </c>
      <c r="V630" s="132">
        <f t="shared" si="812"/>
        <v>1.6941716445614503</v>
      </c>
    </row>
    <row r="631" spans="1:22" ht="12" customHeight="1">
      <c r="A631" s="108" t="s">
        <v>28</v>
      </c>
      <c r="B631" s="132" t="s">
        <v>50</v>
      </c>
      <c r="C631" s="132">
        <f t="shared" ref="C631:F631" si="823">ROUND(C607/B607*100-100,1)</f>
        <v>2.5</v>
      </c>
      <c r="D631" s="132">
        <f t="shared" si="823"/>
        <v>0.9</v>
      </c>
      <c r="E631" s="132">
        <f t="shared" si="823"/>
        <v>0.2</v>
      </c>
      <c r="F631" s="132">
        <f t="shared" si="823"/>
        <v>0.4</v>
      </c>
      <c r="G631" s="132">
        <f t="shared" si="814"/>
        <v>0.5596631751899821</v>
      </c>
      <c r="H631" s="132">
        <f t="shared" si="814"/>
        <v>1.639009446004593</v>
      </c>
      <c r="I631" s="132">
        <f t="shared" si="814"/>
        <v>2.2656485481764292</v>
      </c>
      <c r="J631" s="132">
        <f t="shared" si="814"/>
        <v>2.4021221201552265</v>
      </c>
      <c r="K631" s="132">
        <f t="shared" si="814"/>
        <v>1.7605295980044104</v>
      </c>
      <c r="L631" s="132">
        <f t="shared" si="814"/>
        <v>0.92396172158582601</v>
      </c>
      <c r="M631" s="132">
        <f t="shared" si="814"/>
        <v>3.5405670512401315</v>
      </c>
      <c r="N631" s="132">
        <f t="shared" si="814"/>
        <v>2.8826634185952003</v>
      </c>
      <c r="O631" s="132">
        <f t="shared" si="814"/>
        <v>4.5295097781285563</v>
      </c>
      <c r="P631" s="132">
        <f t="shared" si="814"/>
        <v>2.8902219052812512</v>
      </c>
      <c r="Q631" s="132">
        <f t="shared" si="814"/>
        <v>5.3571428571428612</v>
      </c>
      <c r="R631" s="132">
        <f t="shared" si="814"/>
        <v>1.1725098676573111</v>
      </c>
      <c r="S631" s="132">
        <f t="shared" si="814"/>
        <v>3.8668961560527748</v>
      </c>
      <c r="T631" s="132">
        <f t="shared" si="812"/>
        <v>4.625128884960958</v>
      </c>
      <c r="U631" s="132">
        <f t="shared" si="812"/>
        <v>3.0057722089258192</v>
      </c>
      <c r="V631" s="132">
        <f t="shared" si="812"/>
        <v>2.2107565092598804</v>
      </c>
    </row>
    <row r="632" spans="1:22" ht="12" customHeight="1">
      <c r="A632" s="108" t="s">
        <v>29</v>
      </c>
      <c r="B632" s="132" t="s">
        <v>50</v>
      </c>
      <c r="C632" s="132">
        <f t="shared" ref="C632:F632" si="824">ROUND(C608/B608*100-100,1)</f>
        <v>2.4</v>
      </c>
      <c r="D632" s="132">
        <f t="shared" si="824"/>
        <v>1.7</v>
      </c>
      <c r="E632" s="132">
        <f t="shared" si="824"/>
        <v>0.3</v>
      </c>
      <c r="F632" s="132">
        <f t="shared" si="824"/>
        <v>-0.1</v>
      </c>
      <c r="G632" s="132">
        <f t="shared" si="814"/>
        <v>0.90980238700841198</v>
      </c>
      <c r="H632" s="132">
        <f t="shared" si="814"/>
        <v>-1.187590887057695</v>
      </c>
      <c r="I632" s="132">
        <f t="shared" si="814"/>
        <v>0.70149619818494102</v>
      </c>
      <c r="J632" s="132">
        <f t="shared" si="814"/>
        <v>1.8901013250194723</v>
      </c>
      <c r="K632" s="132">
        <f t="shared" si="814"/>
        <v>1.3147829412889678</v>
      </c>
      <c r="L632" s="132">
        <f t="shared" si="814"/>
        <v>2.1565759048652637</v>
      </c>
      <c r="M632" s="132">
        <f t="shared" si="814"/>
        <v>3.5938654841093864</v>
      </c>
      <c r="N632" s="132">
        <f t="shared" si="814"/>
        <v>1.8594488540087468</v>
      </c>
      <c r="O632" s="132">
        <f t="shared" si="814"/>
        <v>3.1344394344000364</v>
      </c>
      <c r="P632" s="132">
        <f t="shared" si="814"/>
        <v>4.0621418566153125</v>
      </c>
      <c r="Q632" s="132">
        <f t="shared" si="814"/>
        <v>5.0212106379507304</v>
      </c>
      <c r="R632" s="132">
        <f t="shared" si="814"/>
        <v>2.6255486076047703</v>
      </c>
      <c r="S632" s="132">
        <f t="shared" si="814"/>
        <v>3.1676948113386061</v>
      </c>
      <c r="T632" s="132">
        <f t="shared" si="812"/>
        <v>3.257520176082167</v>
      </c>
      <c r="U632" s="132">
        <f t="shared" si="812"/>
        <v>3.4069916157453406</v>
      </c>
      <c r="V632" s="132">
        <f t="shared" si="812"/>
        <v>1.9101934242621894</v>
      </c>
    </row>
    <row r="633" spans="1:22" ht="12" customHeight="1">
      <c r="A633" s="108" t="s">
        <v>30</v>
      </c>
      <c r="B633" s="132" t="s">
        <v>50</v>
      </c>
      <c r="C633" s="132">
        <f t="shared" ref="C633:F633" si="825">ROUND(C609/B609*100-100,1)</f>
        <v>3.2</v>
      </c>
      <c r="D633" s="132">
        <f t="shared" si="825"/>
        <v>1.8</v>
      </c>
      <c r="E633" s="132">
        <f t="shared" si="825"/>
        <v>0.4</v>
      </c>
      <c r="F633" s="132">
        <f t="shared" si="825"/>
        <v>0.3</v>
      </c>
      <c r="G633" s="132">
        <f t="shared" si="814"/>
        <v>1.0671305001880569</v>
      </c>
      <c r="H633" s="132">
        <f t="shared" si="814"/>
        <v>-0.66514721614959171</v>
      </c>
      <c r="I633" s="132">
        <f t="shared" si="814"/>
        <v>1.1378535306237154</v>
      </c>
      <c r="J633" s="132">
        <f t="shared" si="814"/>
        <v>2.1158386962359259</v>
      </c>
      <c r="K633" s="132">
        <f t="shared" si="814"/>
        <v>-0.13601741022850433</v>
      </c>
      <c r="L633" s="132">
        <f t="shared" si="814"/>
        <v>2.724053391447967E-2</v>
      </c>
      <c r="M633" s="132">
        <f t="shared" si="814"/>
        <v>3.5766158315177847</v>
      </c>
      <c r="N633" s="132">
        <f t="shared" si="814"/>
        <v>2.2085889570552268</v>
      </c>
      <c r="O633" s="132">
        <f t="shared" si="814"/>
        <v>3.7557880294975234</v>
      </c>
      <c r="P633" s="132">
        <f t="shared" si="814"/>
        <v>3.681818181818187</v>
      </c>
      <c r="Q633" s="132">
        <f t="shared" si="814"/>
        <v>4.3800565939978497</v>
      </c>
      <c r="R633" s="132">
        <f t="shared" si="814"/>
        <v>1.2982054219167622</v>
      </c>
      <c r="S633" s="132">
        <f t="shared" si="814"/>
        <v>2.6535996984545847</v>
      </c>
      <c r="T633" s="132">
        <f t="shared" si="812"/>
        <v>3.9362561504002258</v>
      </c>
      <c r="U633" s="132">
        <f t="shared" si="812"/>
        <v>5.2321062672225054</v>
      </c>
      <c r="V633" s="132">
        <f t="shared" si="812"/>
        <v>1.8095142176117065</v>
      </c>
    </row>
    <row r="634" spans="1:22" ht="12" customHeight="1">
      <c r="A634" s="108" t="s">
        <v>31</v>
      </c>
      <c r="B634" s="132" t="s">
        <v>50</v>
      </c>
      <c r="C634" s="132">
        <f t="shared" ref="C634:F634" si="826">ROUND(C610/B610*100-100,1)</f>
        <v>2.2999999999999998</v>
      </c>
      <c r="D634" s="132">
        <f t="shared" si="826"/>
        <v>1.9</v>
      </c>
      <c r="E634" s="132">
        <f t="shared" si="826"/>
        <v>0.4</v>
      </c>
      <c r="F634" s="132">
        <f t="shared" si="826"/>
        <v>0.3</v>
      </c>
      <c r="G634" s="132">
        <f t="shared" si="814"/>
        <v>1.199286669638866</v>
      </c>
      <c r="H634" s="132">
        <f t="shared" si="814"/>
        <v>0.32160007048769046</v>
      </c>
      <c r="I634" s="132">
        <f t="shared" si="814"/>
        <v>0.78605304760230865</v>
      </c>
      <c r="J634" s="132">
        <f t="shared" si="814"/>
        <v>2.8234063875212314</v>
      </c>
      <c r="K634" s="132">
        <f t="shared" si="814"/>
        <v>1.2797152421712781</v>
      </c>
      <c r="L634" s="132">
        <f t="shared" si="814"/>
        <v>2.2007447387138512</v>
      </c>
      <c r="M634" s="132">
        <f t="shared" si="814"/>
        <v>4.1593318868465161</v>
      </c>
      <c r="N634" s="132">
        <f t="shared" si="814"/>
        <v>2.9909994890539622</v>
      </c>
      <c r="O634" s="132">
        <f t="shared" si="814"/>
        <v>1.3394901541749391</v>
      </c>
      <c r="P634" s="132">
        <f t="shared" si="814"/>
        <v>-0.83976652231217486</v>
      </c>
      <c r="Q634" s="132">
        <f t="shared" si="814"/>
        <v>2.2710010633449684</v>
      </c>
      <c r="R634" s="132">
        <f t="shared" si="814"/>
        <v>0.63497957668027993</v>
      </c>
      <c r="S634" s="132">
        <f t="shared" si="814"/>
        <v>5.2802479613298487</v>
      </c>
      <c r="T634" s="132">
        <f t="shared" si="812"/>
        <v>3.1718771905229204</v>
      </c>
      <c r="U634" s="132">
        <f t="shared" si="812"/>
        <v>2.9894350647144705</v>
      </c>
      <c r="V634" s="132">
        <f t="shared" si="812"/>
        <v>2.4870534683510925</v>
      </c>
    </row>
    <row r="635" spans="1:22" ht="12" customHeight="1">
      <c r="A635" s="108" t="s">
        <v>32</v>
      </c>
      <c r="B635" s="132" t="s">
        <v>50</v>
      </c>
      <c r="C635" s="132">
        <f t="shared" ref="C635:F635" si="827">ROUND(C611/B611*100-100,1)</f>
        <v>2.9</v>
      </c>
      <c r="D635" s="132">
        <f t="shared" si="827"/>
        <v>1.8</v>
      </c>
      <c r="E635" s="132">
        <f t="shared" si="827"/>
        <v>0.6</v>
      </c>
      <c r="F635" s="132">
        <f t="shared" si="827"/>
        <v>0.7</v>
      </c>
      <c r="G635" s="132">
        <f t="shared" si="814"/>
        <v>-0.40292253142796142</v>
      </c>
      <c r="H635" s="132">
        <f t="shared" si="814"/>
        <v>0.20497329953070675</v>
      </c>
      <c r="I635" s="132">
        <f t="shared" si="814"/>
        <v>2.8529902567691323</v>
      </c>
      <c r="J635" s="132">
        <f t="shared" si="814"/>
        <v>2.2766525357198901</v>
      </c>
      <c r="K635" s="132">
        <f t="shared" si="814"/>
        <v>1.9087094463207563</v>
      </c>
      <c r="L635" s="132">
        <f t="shared" si="814"/>
        <v>2.435350238513692</v>
      </c>
      <c r="M635" s="132">
        <f t="shared" si="814"/>
        <v>5.1715686274509807</v>
      </c>
      <c r="N635" s="132">
        <f t="shared" si="814"/>
        <v>2.9736658121650095</v>
      </c>
      <c r="O635" s="132">
        <f t="shared" si="814"/>
        <v>0.99579052188477135</v>
      </c>
      <c r="P635" s="132">
        <f t="shared" si="814"/>
        <v>2.4783758347151945</v>
      </c>
      <c r="Q635" s="132">
        <f t="shared" si="814"/>
        <v>5.1779935275080931</v>
      </c>
      <c r="R635" s="132">
        <f t="shared" si="814"/>
        <v>3.8544698544698406</v>
      </c>
      <c r="S635" s="132">
        <f t="shared" si="814"/>
        <v>3.1348840933658835</v>
      </c>
      <c r="T635" s="132">
        <f t="shared" si="812"/>
        <v>3.5947204968943964</v>
      </c>
      <c r="U635" s="132">
        <f t="shared" si="812"/>
        <v>3.1814434534962288</v>
      </c>
      <c r="V635" s="132">
        <f t="shared" si="812"/>
        <v>2.5131650626475448</v>
      </c>
    </row>
    <row r="636" spans="1:22" ht="12" customHeight="1">
      <c r="A636" s="108" t="s">
        <v>33</v>
      </c>
      <c r="B636" s="132" t="s">
        <v>50</v>
      </c>
      <c r="C636" s="132">
        <f t="shared" ref="C636:F636" si="828">ROUND(C612/B612*100-100,1)</f>
        <v>4</v>
      </c>
      <c r="D636" s="132">
        <f t="shared" si="828"/>
        <v>1.5</v>
      </c>
      <c r="E636" s="132">
        <f t="shared" si="828"/>
        <v>0</v>
      </c>
      <c r="F636" s="132">
        <f t="shared" si="828"/>
        <v>2.4</v>
      </c>
      <c r="G636" s="132">
        <f t="shared" si="814"/>
        <v>1.3648819561551448</v>
      </c>
      <c r="H636" s="132">
        <f t="shared" si="814"/>
        <v>-1.3776969066805265</v>
      </c>
      <c r="I636" s="132">
        <f t="shared" si="814"/>
        <v>-5.271481286240487E-2</v>
      </c>
      <c r="J636" s="132">
        <f t="shared" si="814"/>
        <v>2.2521097046413558</v>
      </c>
      <c r="K636" s="132">
        <f t="shared" si="814"/>
        <v>1.2069943776757555</v>
      </c>
      <c r="L636" s="132">
        <f t="shared" si="814"/>
        <v>1.1008613220528929</v>
      </c>
      <c r="M636" s="132">
        <f t="shared" si="814"/>
        <v>0.97292937440136029</v>
      </c>
      <c r="N636" s="132">
        <f t="shared" si="814"/>
        <v>1.9271093359960076</v>
      </c>
      <c r="O636" s="132">
        <f t="shared" si="814"/>
        <v>1.851489028213166</v>
      </c>
      <c r="P636" s="132">
        <f t="shared" si="814"/>
        <v>3.9290179859574863</v>
      </c>
      <c r="Q636" s="132">
        <f t="shared" si="814"/>
        <v>5.8720096247281646</v>
      </c>
      <c r="R636" s="132">
        <f t="shared" si="814"/>
        <v>4.1695804195804271</v>
      </c>
      <c r="S636" s="132">
        <f t="shared" si="814"/>
        <v>2.7313921288915139</v>
      </c>
      <c r="T636" s="132">
        <f t="shared" ref="T636:V636" si="829">T612/S612*100-100</f>
        <v>3.912599550745341</v>
      </c>
      <c r="U636" s="132">
        <f t="shared" si="829"/>
        <v>2.9516959478048932</v>
      </c>
      <c r="V636" s="132">
        <f t="shared" si="829"/>
        <v>2.4394899595327217</v>
      </c>
    </row>
    <row r="637" spans="1:22" ht="12" customHeight="1">
      <c r="A637" s="108" t="s">
        <v>34</v>
      </c>
      <c r="B637" s="132" t="s">
        <v>50</v>
      </c>
      <c r="C637" s="132">
        <f t="shared" ref="C637:F637" si="830">ROUND(C613/B613*100-100,1)</f>
        <v>2.9</v>
      </c>
      <c r="D637" s="132">
        <f t="shared" si="830"/>
        <v>2.1</v>
      </c>
      <c r="E637" s="132">
        <f t="shared" si="830"/>
        <v>0.5</v>
      </c>
      <c r="F637" s="132">
        <f t="shared" si="830"/>
        <v>-0.4</v>
      </c>
      <c r="G637" s="132">
        <f t="shared" si="814"/>
        <v>0.13716749130456662</v>
      </c>
      <c r="H637" s="132">
        <f t="shared" si="814"/>
        <v>0.98331784159286428</v>
      </c>
      <c r="I637" s="132">
        <f t="shared" si="814"/>
        <v>1.2353454122662697</v>
      </c>
      <c r="J637" s="132">
        <f t="shared" si="814"/>
        <v>3.8139445853471869</v>
      </c>
      <c r="K637" s="132">
        <f t="shared" si="814"/>
        <v>1.4381856734581078</v>
      </c>
      <c r="L637" s="132">
        <f t="shared" si="814"/>
        <v>1.8040534399709145</v>
      </c>
      <c r="M637" s="132">
        <f t="shared" si="814"/>
        <v>3.0486988349774435</v>
      </c>
      <c r="N637" s="132">
        <f t="shared" si="814"/>
        <v>1.9838863380403637</v>
      </c>
      <c r="O637" s="132">
        <f t="shared" si="814"/>
        <v>3.7461773700305798</v>
      </c>
      <c r="P637" s="132">
        <f t="shared" si="814"/>
        <v>3.8524523049210018</v>
      </c>
      <c r="Q637" s="132">
        <f t="shared" si="814"/>
        <v>4.2456735128316296</v>
      </c>
      <c r="R637" s="132">
        <f t="shared" si="814"/>
        <v>2.1517168355770622</v>
      </c>
      <c r="S637" s="132">
        <f t="shared" ref="S637:V641" si="831">S613/R613*100-100</f>
        <v>2.321104653315075</v>
      </c>
      <c r="T637" s="132">
        <f t="shared" si="831"/>
        <v>2.120115774240233</v>
      </c>
      <c r="U637" s="132">
        <f t="shared" si="831"/>
        <v>3.6987174945086139</v>
      </c>
      <c r="V637" s="132">
        <f t="shared" si="831"/>
        <v>0.62862999658352692</v>
      </c>
    </row>
    <row r="638" spans="1:22" ht="12" customHeight="1">
      <c r="A638" s="108" t="s">
        <v>35</v>
      </c>
      <c r="B638" s="132" t="s">
        <v>50</v>
      </c>
      <c r="C638" s="132">
        <f t="shared" ref="C638:F638" si="832">ROUND(C614/B614*100-100,1)</f>
        <v>1.9</v>
      </c>
      <c r="D638" s="132">
        <f t="shared" si="832"/>
        <v>1.6</v>
      </c>
      <c r="E638" s="132">
        <f t="shared" si="832"/>
        <v>-0.7</v>
      </c>
      <c r="F638" s="132">
        <f t="shared" si="832"/>
        <v>-0.7</v>
      </c>
      <c r="G638" s="132">
        <f t="shared" si="814"/>
        <v>2.1270068514162972</v>
      </c>
      <c r="H638" s="132">
        <f t="shared" si="814"/>
        <v>-7.5097626914981674E-2</v>
      </c>
      <c r="I638" s="132">
        <f t="shared" si="814"/>
        <v>-1.5381532140888794</v>
      </c>
      <c r="J638" s="132">
        <f t="shared" si="814"/>
        <v>2.9818847954406635</v>
      </c>
      <c r="K638" s="132">
        <f t="shared" si="814"/>
        <v>-0.49411997232927263</v>
      </c>
      <c r="L638" s="132">
        <f t="shared" si="814"/>
        <v>1.4996523984506922</v>
      </c>
      <c r="M638" s="132">
        <f t="shared" si="814"/>
        <v>4.5499021526418773</v>
      </c>
      <c r="N638" s="132">
        <f t="shared" si="814"/>
        <v>2.292934019653714</v>
      </c>
      <c r="O638" s="132">
        <f t="shared" si="814"/>
        <v>3.6825251601097904</v>
      </c>
      <c r="P638" s="132">
        <f t="shared" si="814"/>
        <v>3.5517317449812396</v>
      </c>
      <c r="Q638" s="132">
        <f t="shared" si="814"/>
        <v>4.7805709416276017</v>
      </c>
      <c r="R638" s="132">
        <f t="shared" si="814"/>
        <v>1.3297007156799054</v>
      </c>
      <c r="S638" s="132">
        <f t="shared" si="831"/>
        <v>3.1341546611019595</v>
      </c>
      <c r="T638" s="132">
        <f t="shared" si="831"/>
        <v>2.5369649805447381</v>
      </c>
      <c r="U638" s="132">
        <f t="shared" si="831"/>
        <v>4.5157862780813502</v>
      </c>
      <c r="V638" s="132">
        <f t="shared" si="831"/>
        <v>2.6250816934136907</v>
      </c>
    </row>
    <row r="639" spans="1:22" ht="12" customHeight="1">
      <c r="A639" s="72" t="s">
        <v>5</v>
      </c>
      <c r="B639" s="132" t="s">
        <v>50</v>
      </c>
      <c r="C639" s="133">
        <f t="shared" ref="C639:F639" si="833">ROUND(C615/B615*100-100,1)</f>
        <v>2.8</v>
      </c>
      <c r="D639" s="133">
        <f t="shared" si="833"/>
        <v>1.7</v>
      </c>
      <c r="E639" s="133">
        <f t="shared" si="833"/>
        <v>0.4</v>
      </c>
      <c r="F639" s="133">
        <f t="shared" si="833"/>
        <v>0</v>
      </c>
      <c r="G639" s="133">
        <f t="shared" si="814"/>
        <v>1.0376011423131928</v>
      </c>
      <c r="H639" s="133">
        <f t="shared" si="814"/>
        <v>0.69248162803843627</v>
      </c>
      <c r="I639" s="133">
        <f t="shared" si="814"/>
        <v>0.94502923976607178</v>
      </c>
      <c r="J639" s="133">
        <f t="shared" si="814"/>
        <v>2.4702229225564309</v>
      </c>
      <c r="K639" s="133">
        <f t="shared" si="814"/>
        <v>1.0900045228403314</v>
      </c>
      <c r="L639" s="133">
        <f t="shared" si="814"/>
        <v>1.7046217171491094</v>
      </c>
      <c r="M639" s="133">
        <f t="shared" si="814"/>
        <v>3.7084286468414689</v>
      </c>
      <c r="N639" s="133">
        <f t="shared" si="814"/>
        <v>2.3669141039236479</v>
      </c>
      <c r="O639" s="133">
        <f t="shared" si="814"/>
        <v>3.3688310612024992</v>
      </c>
      <c r="P639" s="133">
        <f t="shared" si="814"/>
        <v>3.1147278120740651</v>
      </c>
      <c r="Q639" s="133">
        <f t="shared" si="814"/>
        <v>4.7856004354080142</v>
      </c>
      <c r="R639" s="133">
        <f t="shared" si="814"/>
        <v>2.5265266750760418</v>
      </c>
      <c r="S639" s="133">
        <f t="shared" si="831"/>
        <v>3.5064230142934747</v>
      </c>
      <c r="T639" s="133">
        <f t="shared" si="831"/>
        <v>3.4890225143336551</v>
      </c>
      <c r="U639" s="133">
        <f t="shared" si="831"/>
        <v>3.6213769339909447</v>
      </c>
      <c r="V639" s="133">
        <f t="shared" si="831"/>
        <v>2.0897176762078686</v>
      </c>
    </row>
    <row r="640" spans="1:22" ht="12" customHeight="1">
      <c r="A640" s="110" t="s">
        <v>3</v>
      </c>
      <c r="B640" s="132" t="s">
        <v>50</v>
      </c>
      <c r="C640" s="132">
        <f t="shared" ref="C640:F640" si="834">ROUND(C616/B616*100-100,1)</f>
        <v>2.7</v>
      </c>
      <c r="D640" s="132">
        <f t="shared" si="834"/>
        <v>1.9</v>
      </c>
      <c r="E640" s="132">
        <f t="shared" si="834"/>
        <v>0.7</v>
      </c>
      <c r="F640" s="132">
        <f t="shared" si="834"/>
        <v>0</v>
      </c>
      <c r="G640" s="132">
        <f t="shared" si="814"/>
        <v>1.5535097813578886</v>
      </c>
      <c r="H640" s="132">
        <f t="shared" si="814"/>
        <v>0.92830682065809356</v>
      </c>
      <c r="I640" s="132">
        <f t="shared" si="814"/>
        <v>1.2695396839105229</v>
      </c>
      <c r="J640" s="132">
        <f t="shared" si="814"/>
        <v>2.3537438171584455</v>
      </c>
      <c r="K640" s="132">
        <f t="shared" si="814"/>
        <v>1.9080153307781984</v>
      </c>
      <c r="L640" s="132">
        <f t="shared" si="814"/>
        <v>1.7496525222794617</v>
      </c>
      <c r="M640" s="132">
        <f t="shared" si="814"/>
        <v>3.6159100040176924</v>
      </c>
      <c r="N640" s="132">
        <f t="shared" si="814"/>
        <v>1.9232260566110853</v>
      </c>
      <c r="O640" s="132">
        <f t="shared" si="814"/>
        <v>3.3439853914631499</v>
      </c>
      <c r="P640" s="132">
        <f t="shared" si="814"/>
        <v>3.614945702190326</v>
      </c>
      <c r="Q640" s="132">
        <f t="shared" si="814"/>
        <v>3.9471346857569074</v>
      </c>
      <c r="R640" s="132">
        <f t="shared" si="814"/>
        <v>3.2743181352108905</v>
      </c>
      <c r="S640" s="132">
        <f t="shared" si="831"/>
        <v>3.6669314270585147</v>
      </c>
      <c r="T640" s="132">
        <f t="shared" si="831"/>
        <v>3.8341208019410118</v>
      </c>
      <c r="U640" s="132">
        <f t="shared" si="831"/>
        <v>3.6587240584166096</v>
      </c>
      <c r="V640" s="132">
        <f t="shared" si="831"/>
        <v>1.9694497997923719</v>
      </c>
    </row>
    <row r="641" spans="1:22" ht="12" customHeight="1">
      <c r="A641" s="110" t="s">
        <v>4</v>
      </c>
      <c r="B641" s="132" t="s">
        <v>50</v>
      </c>
      <c r="C641" s="132">
        <f t="shared" ref="C641:F641" si="835">ROUND(C617/B617*100-100,1)</f>
        <v>2.8</v>
      </c>
      <c r="D641" s="132">
        <f t="shared" si="835"/>
        <v>1.6</v>
      </c>
      <c r="E641" s="132">
        <f t="shared" si="835"/>
        <v>0.2</v>
      </c>
      <c r="F641" s="132">
        <f t="shared" si="835"/>
        <v>0</v>
      </c>
      <c r="G641" s="132">
        <f t="shared" si="814"/>
        <v>0.82055817610063286</v>
      </c>
      <c r="H641" s="132">
        <f t="shared" si="814"/>
        <v>0.60919148106633259</v>
      </c>
      <c r="I641" s="132">
        <f t="shared" si="814"/>
        <v>0.82348382096493822</v>
      </c>
      <c r="J641" s="132">
        <f t="shared" si="814"/>
        <v>2.488709522436821</v>
      </c>
      <c r="K641" s="132">
        <f t="shared" si="814"/>
        <v>0.74535908494280534</v>
      </c>
      <c r="L641" s="132">
        <f t="shared" si="814"/>
        <v>1.6844260388069472</v>
      </c>
      <c r="M641" s="132">
        <f t="shared" si="814"/>
        <v>3.7752253695144873</v>
      </c>
      <c r="N641" s="132">
        <f t="shared" si="814"/>
        <v>2.6016403562924495</v>
      </c>
      <c r="O641" s="132">
        <f t="shared" si="814"/>
        <v>3.4510916279869406</v>
      </c>
      <c r="P641" s="132">
        <f t="shared" si="814"/>
        <v>2.9745336712226162</v>
      </c>
      <c r="Q641" s="132">
        <f t="shared" si="814"/>
        <v>5.1034816637753693</v>
      </c>
      <c r="R641" s="132">
        <f t="shared" si="814"/>
        <v>2.2378320282511908</v>
      </c>
      <c r="S641" s="132">
        <f t="shared" si="831"/>
        <v>3.4803829547587668</v>
      </c>
      <c r="T641" s="132">
        <f t="shared" si="831"/>
        <v>3.3488135839198918</v>
      </c>
      <c r="U641" s="132">
        <f t="shared" si="831"/>
        <v>3.5843426364753412</v>
      </c>
      <c r="V641" s="132">
        <f t="shared" si="831"/>
        <v>2.1182132447637798</v>
      </c>
    </row>
    <row r="642" spans="1:22" ht="12" customHeight="1">
      <c r="A642" s="14"/>
      <c r="B642" s="157"/>
      <c r="C642" s="158"/>
      <c r="D642" s="158"/>
      <c r="E642" s="124"/>
      <c r="F642" s="124"/>
      <c r="G642" s="124"/>
      <c r="H642" s="124"/>
      <c r="I642" s="124"/>
      <c r="J642" s="124"/>
      <c r="K642" s="124"/>
      <c r="L642" s="124"/>
      <c r="M642" s="124"/>
    </row>
    <row r="643" spans="1:22" ht="12" customHeight="1">
      <c r="A643" s="154"/>
      <c r="B643" s="185" t="s">
        <v>75</v>
      </c>
      <c r="C643" s="185"/>
      <c r="D643" s="185"/>
      <c r="E643" s="185"/>
      <c r="F643" s="185"/>
      <c r="G643" s="185"/>
      <c r="H643" s="185"/>
      <c r="I643" s="185"/>
      <c r="J643" s="185"/>
      <c r="K643" s="185"/>
      <c r="L643" s="185"/>
      <c r="M643" s="185"/>
      <c r="N643" s="185"/>
      <c r="O643" s="185"/>
      <c r="P643" s="185"/>
      <c r="Q643" s="185"/>
      <c r="R643" s="185"/>
      <c r="S643" s="185"/>
      <c r="T643" s="185"/>
      <c r="U643" s="185"/>
      <c r="V643" s="185"/>
    </row>
    <row r="644" spans="1:22" s="151" customFormat="1" ht="12" customHeight="1">
      <c r="A644" s="154"/>
      <c r="B644" s="184" t="s">
        <v>91</v>
      </c>
      <c r="C644" s="184"/>
      <c r="D644" s="184"/>
      <c r="E644" s="184"/>
      <c r="F644" s="184"/>
      <c r="G644" s="184"/>
      <c r="H644" s="184"/>
      <c r="I644" s="184"/>
      <c r="J644" s="184"/>
      <c r="K644" s="184"/>
      <c r="L644" s="184"/>
      <c r="M644" s="184"/>
      <c r="N644" s="184"/>
      <c r="O644" s="184"/>
      <c r="P644" s="184"/>
      <c r="Q644" s="184"/>
      <c r="R644" s="184"/>
      <c r="S644" s="184"/>
      <c r="T644" s="184"/>
      <c r="U644" s="184"/>
      <c r="V644" s="184"/>
    </row>
    <row r="645" spans="1:22" ht="12" customHeight="1">
      <c r="A645" s="108" t="s">
        <v>18</v>
      </c>
      <c r="B645" s="136">
        <f>B596/B$615*100</f>
        <v>99.310586001898386</v>
      </c>
      <c r="C645" s="136">
        <f t="shared" ref="C645:R660" si="836">C596/C$615*100</f>
        <v>99.16897506925207</v>
      </c>
      <c r="D645" s="136">
        <f t="shared" si="836"/>
        <v>99.110898661567887</v>
      </c>
      <c r="E645" s="136">
        <f t="shared" si="836"/>
        <v>99.738170046653337</v>
      </c>
      <c r="F645" s="136">
        <f t="shared" si="836"/>
        <v>99.50975725844836</v>
      </c>
      <c r="G645" s="136">
        <f t="shared" si="836"/>
        <v>98.8599962313925</v>
      </c>
      <c r="H645" s="136">
        <f t="shared" si="836"/>
        <v>97.838596491228074</v>
      </c>
      <c r="I645" s="136">
        <f t="shared" si="836"/>
        <v>97.284145154562722</v>
      </c>
      <c r="J645" s="136">
        <f t="shared" si="836"/>
        <v>97.340569877883311</v>
      </c>
      <c r="K645" s="136">
        <f t="shared" si="836"/>
        <v>98.912800322133236</v>
      </c>
      <c r="L645" s="136">
        <f t="shared" si="836"/>
        <v>98.781453457680797</v>
      </c>
      <c r="M645" s="136">
        <f t="shared" si="836"/>
        <v>100.48780487804878</v>
      </c>
      <c r="N645" s="136">
        <f t="shared" si="836"/>
        <v>100.59669332449343</v>
      </c>
      <c r="O645" s="136">
        <f t="shared" si="836"/>
        <v>100.49306502044415</v>
      </c>
      <c r="P645" s="136">
        <f t="shared" si="836"/>
        <v>101.05741943008202</v>
      </c>
      <c r="Q645" s="136">
        <f t="shared" si="836"/>
        <v>99.725458188024035</v>
      </c>
      <c r="R645" s="136">
        <f t="shared" si="836"/>
        <v>99.294373077618957</v>
      </c>
      <c r="S645" s="136">
        <f t="shared" ref="S645:T645" si="837">S596/S$615*100</f>
        <v>99.125996364144868</v>
      </c>
      <c r="T645" s="136">
        <f t="shared" si="837"/>
        <v>100.25336125937436</v>
      </c>
      <c r="U645" s="136">
        <f t="shared" ref="U645:V645" si="838">U596/U$615*100</f>
        <v>99.683771272087114</v>
      </c>
      <c r="V645" s="136">
        <f t="shared" si="838"/>
        <v>99.95848634839534</v>
      </c>
    </row>
    <row r="646" spans="1:22" ht="12" customHeight="1">
      <c r="A646" s="108" t="s">
        <v>19</v>
      </c>
      <c r="B646" s="136">
        <f t="shared" ref="B646:Q666" si="839">B597/B$615*100</f>
        <v>104.05155617724935</v>
      </c>
      <c r="C646" s="136">
        <f t="shared" si="839"/>
        <v>104.33007727073917</v>
      </c>
      <c r="D646" s="136">
        <f t="shared" si="839"/>
        <v>104.38336520076481</v>
      </c>
      <c r="E646" s="136">
        <f t="shared" si="839"/>
        <v>104.57964391126345</v>
      </c>
      <c r="F646" s="136">
        <f t="shared" si="839"/>
        <v>103.5411708710138</v>
      </c>
      <c r="G646" s="136">
        <f t="shared" si="839"/>
        <v>104.20670812134915</v>
      </c>
      <c r="H646" s="136">
        <f t="shared" si="839"/>
        <v>104.09356725146199</v>
      </c>
      <c r="I646" s="136">
        <f t="shared" si="839"/>
        <v>104.05987857440793</v>
      </c>
      <c r="J646" s="136">
        <f t="shared" si="839"/>
        <v>104.00723654454997</v>
      </c>
      <c r="K646" s="136">
        <f t="shared" si="839"/>
        <v>104.15641358328487</v>
      </c>
      <c r="L646" s="136">
        <f t="shared" si="839"/>
        <v>104.53985571001232</v>
      </c>
      <c r="M646" s="136">
        <f t="shared" si="839"/>
        <v>104.97560975609757</v>
      </c>
      <c r="N646" s="136">
        <f t="shared" si="839"/>
        <v>105.46140140057183</v>
      </c>
      <c r="O646" s="136">
        <f t="shared" si="839"/>
        <v>104.7141826344905</v>
      </c>
      <c r="P646" s="136">
        <f t="shared" si="839"/>
        <v>104.47070714924386</v>
      </c>
      <c r="Q646" s="136">
        <f t="shared" si="839"/>
        <v>104.42976923647696</v>
      </c>
      <c r="R646" s="136">
        <f t="shared" si="836"/>
        <v>103.84657137687714</v>
      </c>
      <c r="S646" s="136">
        <f t="shared" ref="S646" si="840">S597/S$615*100</f>
        <v>104.47140260103482</v>
      </c>
      <c r="T646" s="136">
        <f t="shared" ref="T646:U646" si="841">T597/T$615*100</f>
        <v>104.76656982636308</v>
      </c>
      <c r="U646" s="136">
        <f t="shared" si="841"/>
        <v>104.8901349677251</v>
      </c>
      <c r="V646" s="136">
        <f t="shared" ref="V646" si="842">V597/V$615*100</f>
        <v>104.42918729043589</v>
      </c>
    </row>
    <row r="647" spans="1:22" ht="12" customHeight="1">
      <c r="A647" s="108" t="s">
        <v>20</v>
      </c>
      <c r="B647" s="136">
        <f t="shared" si="839"/>
        <v>103.44706999050808</v>
      </c>
      <c r="C647" s="136">
        <f t="shared" si="836"/>
        <v>102.88671818049278</v>
      </c>
      <c r="D647" s="136">
        <f t="shared" si="836"/>
        <v>103.36042065009561</v>
      </c>
      <c r="E647" s="136">
        <f t="shared" si="836"/>
        <v>103.82271731886128</v>
      </c>
      <c r="F647" s="136">
        <f t="shared" si="836"/>
        <v>104.83579247977153</v>
      </c>
      <c r="G647" s="136">
        <f t="shared" si="836"/>
        <v>105.19125683060109</v>
      </c>
      <c r="H647" s="136">
        <f t="shared" si="836"/>
        <v>104.7485380116959</v>
      </c>
      <c r="I647" s="136">
        <f t="shared" si="836"/>
        <v>104.69017935764936</v>
      </c>
      <c r="J647" s="136">
        <f t="shared" si="836"/>
        <v>105.72591587516959</v>
      </c>
      <c r="K647" s="136">
        <f t="shared" si="836"/>
        <v>105.98630933738981</v>
      </c>
      <c r="L647" s="136">
        <f t="shared" si="836"/>
        <v>107.44765088861516</v>
      </c>
      <c r="M647" s="136">
        <f t="shared" si="836"/>
        <v>106.85896076352068</v>
      </c>
      <c r="N647" s="136">
        <f t="shared" si="836"/>
        <v>106.80396138068204</v>
      </c>
      <c r="O647" s="136">
        <f t="shared" si="836"/>
        <v>106.51407039204682</v>
      </c>
      <c r="P647" s="136">
        <f t="shared" si="836"/>
        <v>103.80593243400848</v>
      </c>
      <c r="Q647" s="136">
        <f t="shared" si="836"/>
        <v>104.18861764487646</v>
      </c>
      <c r="R647" s="136">
        <f t="shared" si="836"/>
        <v>105.72100597068935</v>
      </c>
      <c r="S647" s="136">
        <f t="shared" ref="S647" si="843">S598/S$615*100</f>
        <v>104.74409173542163</v>
      </c>
      <c r="T647" s="136">
        <f t="shared" ref="T647:U647" si="844">T598/T$615*100</f>
        <v>104.16188095398959</v>
      </c>
      <c r="U647" s="136">
        <f t="shared" si="844"/>
        <v>103.76540392514832</v>
      </c>
      <c r="V647" s="136">
        <f t="shared" ref="V647" si="845">V598/V$615*100</f>
        <v>104.51221459364521</v>
      </c>
    </row>
    <row r="648" spans="1:22" ht="12" customHeight="1">
      <c r="A648" s="108" t="s">
        <v>21</v>
      </c>
      <c r="B648" s="136">
        <f t="shared" si="839"/>
        <v>113.00894239896088</v>
      </c>
      <c r="C648" s="136">
        <f t="shared" si="836"/>
        <v>112.83471837488459</v>
      </c>
      <c r="D648" s="136">
        <f t="shared" si="836"/>
        <v>113.29827915869981</v>
      </c>
      <c r="E648" s="136">
        <f t="shared" si="836"/>
        <v>113.60563648481386</v>
      </c>
      <c r="F648" s="136">
        <f t="shared" si="836"/>
        <v>113.92670157068063</v>
      </c>
      <c r="G648" s="136">
        <f t="shared" si="836"/>
        <v>114.59864330130016</v>
      </c>
      <c r="H648" s="136">
        <f t="shared" si="836"/>
        <v>115.76608187134502</v>
      </c>
      <c r="I648" s="136">
        <f t="shared" si="836"/>
        <v>116.61027946424434</v>
      </c>
      <c r="J648" s="136">
        <f t="shared" si="836"/>
        <v>115.81637268204432</v>
      </c>
      <c r="K648" s="136">
        <f t="shared" si="836"/>
        <v>117.05069124423963</v>
      </c>
      <c r="L648" s="136">
        <f t="shared" si="836"/>
        <v>116.29860988914307</v>
      </c>
      <c r="M648" s="136">
        <f t="shared" si="836"/>
        <v>115.28738069989394</v>
      </c>
      <c r="N648" s="136">
        <f t="shared" si="836"/>
        <v>113.84825757261841</v>
      </c>
      <c r="O648" s="136">
        <f t="shared" si="836"/>
        <v>114.33496352120581</v>
      </c>
      <c r="P648" s="136">
        <f t="shared" si="836"/>
        <v>116.53772888076819</v>
      </c>
      <c r="Q648" s="136">
        <f t="shared" si="836"/>
        <v>114.88090821399422</v>
      </c>
      <c r="R648" s="136">
        <f t="shared" si="836"/>
        <v>116.40673059525963</v>
      </c>
      <c r="S648" s="136">
        <f t="shared" ref="S648" si="846">S599/S$615*100</f>
        <v>116.69696545937632</v>
      </c>
      <c r="T648" s="136">
        <f t="shared" ref="T648:U648" si="847">T599/T$615*100</f>
        <v>117.04952368083237</v>
      </c>
      <c r="U648" s="136">
        <f t="shared" si="847"/>
        <v>117.21327508639239</v>
      </c>
      <c r="V648" s="136">
        <f t="shared" ref="V648" si="848">V599/V$615*100</f>
        <v>116.69487466070574</v>
      </c>
    </row>
    <row r="649" spans="1:22" ht="12" customHeight="1">
      <c r="A649" s="108"/>
      <c r="B649" s="136"/>
      <c r="C649" s="136"/>
      <c r="D649" s="136"/>
      <c r="E649" s="136"/>
      <c r="F649" s="136"/>
      <c r="G649" s="136"/>
      <c r="H649" s="136"/>
      <c r="I649" s="136"/>
      <c r="J649" s="136"/>
      <c r="K649" s="136"/>
      <c r="L649" s="136"/>
      <c r="M649" s="136"/>
      <c r="N649" s="136"/>
      <c r="O649" s="136"/>
      <c r="P649" s="136"/>
      <c r="Q649" s="136"/>
      <c r="R649" s="136"/>
      <c r="S649" s="136"/>
      <c r="T649" s="136"/>
      <c r="U649" s="136"/>
      <c r="V649" s="136"/>
    </row>
    <row r="650" spans="1:22" ht="12" customHeight="1">
      <c r="A650" s="108" t="s">
        <v>22</v>
      </c>
      <c r="B650" s="136">
        <f t="shared" si="839"/>
        <v>96.28815506819204</v>
      </c>
      <c r="C650" s="136">
        <f t="shared" si="836"/>
        <v>96.782815765174718</v>
      </c>
      <c r="D650" s="136">
        <f t="shared" si="836"/>
        <v>96.190248565965589</v>
      </c>
      <c r="E650" s="136">
        <f t="shared" si="836"/>
        <v>96.091592878225271</v>
      </c>
      <c r="F650" s="136">
        <f t="shared" si="836"/>
        <v>96.144693003331753</v>
      </c>
      <c r="G650" s="136">
        <f t="shared" si="836"/>
        <v>95.482381759939699</v>
      </c>
      <c r="H650" s="136">
        <f t="shared" si="836"/>
        <v>96.959064327485379</v>
      </c>
      <c r="I650" s="136">
        <f t="shared" si="836"/>
        <v>96.686286323399912</v>
      </c>
      <c r="J650" s="136">
        <f t="shared" si="836"/>
        <v>97.114427860696523</v>
      </c>
      <c r="K650" s="136">
        <f t="shared" si="836"/>
        <v>97.490045188134758</v>
      </c>
      <c r="L650" s="136">
        <f t="shared" si="836"/>
        <v>97.232975541087455</v>
      </c>
      <c r="M650" s="136">
        <f t="shared" si="836"/>
        <v>97.645811240721102</v>
      </c>
      <c r="N650" s="136">
        <f t="shared" si="836"/>
        <v>97.513777814610705</v>
      </c>
      <c r="O650" s="136">
        <f t="shared" si="836"/>
        <v>98.152008338010106</v>
      </c>
      <c r="P650" s="136">
        <f t="shared" si="836"/>
        <v>97.675232282393182</v>
      </c>
      <c r="Q650" s="136">
        <f t="shared" si="836"/>
        <v>97.681234696149005</v>
      </c>
      <c r="R650" s="136">
        <f t="shared" si="836"/>
        <v>98.567034557626201</v>
      </c>
      <c r="S650" s="136">
        <f t="shared" ref="S650" si="849">S601/S$615*100</f>
        <v>98.238008670116074</v>
      </c>
      <c r="T650" s="136">
        <f t="shared" ref="T650:U650" si="850">T601/T$615*100</f>
        <v>98.20620228362948</v>
      </c>
      <c r="U650" s="136">
        <f t="shared" si="850"/>
        <v>98.474277890069757</v>
      </c>
      <c r="V650" s="136">
        <f t="shared" ref="V650" si="851">V601/V$615*100</f>
        <v>98.007344722976214</v>
      </c>
    </row>
    <row r="651" spans="1:22" ht="12" customHeight="1">
      <c r="A651" s="108" t="s">
        <v>23</v>
      </c>
      <c r="B651" s="136">
        <f t="shared" si="839"/>
        <v>107.61852425438376</v>
      </c>
      <c r="C651" s="136">
        <f t="shared" si="836"/>
        <v>108.06725956164649</v>
      </c>
      <c r="D651" s="136">
        <f t="shared" si="836"/>
        <v>108.00669216061185</v>
      </c>
      <c r="E651" s="136">
        <f t="shared" si="836"/>
        <v>108.33571360563647</v>
      </c>
      <c r="F651" s="136">
        <f t="shared" si="836"/>
        <v>107.50118990956688</v>
      </c>
      <c r="G651" s="136">
        <f t="shared" si="836"/>
        <v>107.48068588656491</v>
      </c>
      <c r="H651" s="136">
        <f t="shared" si="836"/>
        <v>109.50175438596492</v>
      </c>
      <c r="I651" s="136">
        <f t="shared" si="836"/>
        <v>109.76966214024193</v>
      </c>
      <c r="J651" s="136">
        <f t="shared" si="836"/>
        <v>109.97738579828132</v>
      </c>
      <c r="K651" s="136">
        <f t="shared" si="836"/>
        <v>109.86533041027246</v>
      </c>
      <c r="L651" s="136">
        <f t="shared" si="836"/>
        <v>110.08270279781804</v>
      </c>
      <c r="M651" s="136">
        <f t="shared" si="836"/>
        <v>110.30752916224816</v>
      </c>
      <c r="N651" s="136">
        <f t="shared" si="836"/>
        <v>109.98632577798035</v>
      </c>
      <c r="O651" s="136">
        <f t="shared" si="836"/>
        <v>109.74104064779924</v>
      </c>
      <c r="P651" s="136">
        <f t="shared" si="836"/>
        <v>109.24075729891536</v>
      </c>
      <c r="Q651" s="136">
        <f t="shared" si="836"/>
        <v>108.81130815463382</v>
      </c>
      <c r="R651" s="136">
        <f t="shared" si="836"/>
        <v>107.67866835534647</v>
      </c>
      <c r="S651" s="136">
        <f t="shared" ref="S651" si="852">S602/S$615*100</f>
        <v>106.38022654174242</v>
      </c>
      <c r="T651" s="136">
        <f t="shared" ref="T651:U651" si="853">T602/T$615*100</f>
        <v>106.07391392473482</v>
      </c>
      <c r="U651" s="136">
        <f t="shared" si="853"/>
        <v>105.77687944187259</v>
      </c>
      <c r="V651" s="136">
        <f t="shared" ref="V651" si="854">V602/V$615*100</f>
        <v>105.7735909308638</v>
      </c>
    </row>
    <row r="652" spans="1:22" ht="12" customHeight="1">
      <c r="A652" s="108" t="s">
        <v>24</v>
      </c>
      <c r="B652" s="136">
        <f t="shared" si="839"/>
        <v>95.069191187490631</v>
      </c>
      <c r="C652" s="136">
        <f t="shared" si="836"/>
        <v>94.425815230597266</v>
      </c>
      <c r="D652" s="136">
        <f t="shared" si="836"/>
        <v>94.746653919694069</v>
      </c>
      <c r="E652" s="136">
        <f t="shared" si="836"/>
        <v>95.306103018185283</v>
      </c>
      <c r="F652" s="136">
        <f t="shared" si="836"/>
        <v>94.450261780104711</v>
      </c>
      <c r="G652" s="136">
        <f t="shared" si="836"/>
        <v>96.763708309779545</v>
      </c>
      <c r="H652" s="136">
        <f t="shared" si="836"/>
        <v>97.27251461988304</v>
      </c>
      <c r="I652" s="136">
        <f t="shared" si="836"/>
        <v>96.880938035871537</v>
      </c>
      <c r="J652" s="136">
        <f t="shared" si="836"/>
        <v>96.458616010854811</v>
      </c>
      <c r="K652" s="136">
        <f t="shared" si="836"/>
        <v>95.789897543734057</v>
      </c>
      <c r="L652" s="136">
        <f t="shared" si="836"/>
        <v>95.948442723913431</v>
      </c>
      <c r="M652" s="136">
        <f t="shared" si="836"/>
        <v>95.889713679745498</v>
      </c>
      <c r="N652" s="136">
        <f t="shared" si="836"/>
        <v>95.49993784444537</v>
      </c>
      <c r="O652" s="136">
        <f t="shared" si="836"/>
        <v>95.18159223923675</v>
      </c>
      <c r="P652" s="136">
        <f t="shared" si="836"/>
        <v>94.810092135442986</v>
      </c>
      <c r="Q652" s="136">
        <f t="shared" si="836"/>
        <v>94.360762781034353</v>
      </c>
      <c r="R652" s="136">
        <f t="shared" si="836"/>
        <v>93.613171702551114</v>
      </c>
      <c r="S652" s="136">
        <f t="shared" ref="S652" si="855">S603/S$615*100</f>
        <v>94.430848832331137</v>
      </c>
      <c r="T652" s="136">
        <f t="shared" ref="T652:U652" si="856">T603/T$615*100</f>
        <v>93.493682859266272</v>
      </c>
      <c r="U652" s="136">
        <f t="shared" si="856"/>
        <v>94.421986046814894</v>
      </c>
      <c r="V652" s="136">
        <f t="shared" ref="V652" si="857">V603/V$615*100</f>
        <v>94.411623822449315</v>
      </c>
    </row>
    <row r="653" spans="1:22" ht="12" customHeight="1">
      <c r="A653" s="108" t="s">
        <v>25</v>
      </c>
      <c r="B653" s="136">
        <f t="shared" si="839"/>
        <v>91.806964080531543</v>
      </c>
      <c r="C653" s="136">
        <f t="shared" si="836"/>
        <v>91.466200126354664</v>
      </c>
      <c r="D653" s="136">
        <f t="shared" si="836"/>
        <v>90.946462715105156</v>
      </c>
      <c r="E653" s="136">
        <f t="shared" si="836"/>
        <v>90.521755688850803</v>
      </c>
      <c r="F653" s="136">
        <f t="shared" si="836"/>
        <v>89.057591623036643</v>
      </c>
      <c r="G653" s="136">
        <f t="shared" si="836"/>
        <v>87.214999057848132</v>
      </c>
      <c r="H653" s="136">
        <f t="shared" si="836"/>
        <v>87.429239766081864</v>
      </c>
      <c r="I653" s="136">
        <f t="shared" si="836"/>
        <v>87.324465866431851</v>
      </c>
      <c r="J653" s="136">
        <f t="shared" si="836"/>
        <v>84.20624151967435</v>
      </c>
      <c r="K653" s="136">
        <f t="shared" si="836"/>
        <v>80.027739251040217</v>
      </c>
      <c r="L653" s="136">
        <f t="shared" si="836"/>
        <v>79.249516100651064</v>
      </c>
      <c r="M653" s="136">
        <f t="shared" si="836"/>
        <v>79.367974549310716</v>
      </c>
      <c r="N653" s="136">
        <f t="shared" si="836"/>
        <v>81.282890647660878</v>
      </c>
      <c r="O653" s="136">
        <f t="shared" si="836"/>
        <v>81.479996793073042</v>
      </c>
      <c r="P653" s="136">
        <f t="shared" si="836"/>
        <v>85.802589122575128</v>
      </c>
      <c r="Q653" s="136">
        <f t="shared" si="836"/>
        <v>93.681828300066783</v>
      </c>
      <c r="R653" s="136">
        <f t="shared" si="836"/>
        <v>93.888185272299623</v>
      </c>
      <c r="S653" s="136">
        <f t="shared" ref="S653" si="858">S604/S$615*100</f>
        <v>94.256048105160119</v>
      </c>
      <c r="T653" s="136">
        <f t="shared" ref="T653:U653" si="859">T604/T$615*100</f>
        <v>93.733531518140666</v>
      </c>
      <c r="U653" s="136">
        <f t="shared" si="859"/>
        <v>92.345308730520955</v>
      </c>
      <c r="V653" s="136">
        <f t="shared" ref="V653" si="860">V604/V$615*100</f>
        <v>93.399329394858697</v>
      </c>
    </row>
    <row r="654" spans="1:22" ht="12" customHeight="1">
      <c r="A654" s="108" t="s">
        <v>26</v>
      </c>
      <c r="B654" s="136">
        <f t="shared" si="839"/>
        <v>95.109157216366086</v>
      </c>
      <c r="C654" s="136">
        <f t="shared" si="836"/>
        <v>95.543568061427806</v>
      </c>
      <c r="D654" s="136">
        <f t="shared" si="836"/>
        <v>95.889101338432127</v>
      </c>
      <c r="E654" s="136">
        <f t="shared" si="836"/>
        <v>95.606017328382364</v>
      </c>
      <c r="F654" s="136">
        <f t="shared" si="836"/>
        <v>95.625892432175149</v>
      </c>
      <c r="G654" s="136">
        <f t="shared" si="836"/>
        <v>93.937252685132847</v>
      </c>
      <c r="H654" s="136">
        <f t="shared" si="836"/>
        <v>94.596491228070178</v>
      </c>
      <c r="I654" s="136">
        <f t="shared" si="836"/>
        <v>94.860267877832882</v>
      </c>
      <c r="J654" s="136">
        <f t="shared" si="836"/>
        <v>95.811849841700592</v>
      </c>
      <c r="K654" s="136">
        <f t="shared" si="836"/>
        <v>96.393897364771149</v>
      </c>
      <c r="L654" s="136">
        <f t="shared" si="836"/>
        <v>95.922048213971493</v>
      </c>
      <c r="M654" s="136">
        <f t="shared" si="836"/>
        <v>97.255567338282077</v>
      </c>
      <c r="N654" s="136">
        <f t="shared" si="836"/>
        <v>96.714043011643795</v>
      </c>
      <c r="O654" s="136">
        <f t="shared" si="836"/>
        <v>97.578770143509985</v>
      </c>
      <c r="P654" s="136">
        <f t="shared" si="836"/>
        <v>97.613031139447187</v>
      </c>
      <c r="Q654" s="136">
        <f t="shared" si="836"/>
        <v>97.236031757809599</v>
      </c>
      <c r="R654" s="136">
        <f t="shared" si="836"/>
        <v>97.644291659127916</v>
      </c>
      <c r="S654" s="136">
        <f t="shared" ref="S654" si="861">S605/S$615*100</f>
        <v>97.514333659628022</v>
      </c>
      <c r="T654" s="136">
        <f t="shared" ref="T654:U654" si="862">T605/T$615*100</f>
        <v>98.050807377879877</v>
      </c>
      <c r="U654" s="136">
        <f t="shared" si="862"/>
        <v>97.871161244050327</v>
      </c>
      <c r="V654" s="136">
        <f t="shared" ref="V654" si="863">V605/V$615*100</f>
        <v>98.534248762573853</v>
      </c>
    </row>
    <row r="655" spans="1:22" ht="12" customHeight="1">
      <c r="A655" s="108" t="s">
        <v>27</v>
      </c>
      <c r="B655" s="136">
        <f t="shared" si="839"/>
        <v>97.002547834340817</v>
      </c>
      <c r="C655" s="136">
        <f t="shared" si="836"/>
        <v>97.050104485590708</v>
      </c>
      <c r="D655" s="136">
        <f t="shared" si="836"/>
        <v>96.68738049713194</v>
      </c>
      <c r="E655" s="136">
        <f t="shared" si="836"/>
        <v>95.315624107397895</v>
      </c>
      <c r="F655" s="136">
        <f t="shared" si="836"/>
        <v>95.345073774393143</v>
      </c>
      <c r="G655" s="136">
        <f t="shared" si="836"/>
        <v>95.00659506312418</v>
      </c>
      <c r="H655" s="136">
        <f t="shared" si="836"/>
        <v>93.164912280701756</v>
      </c>
      <c r="I655" s="136">
        <f t="shared" si="836"/>
        <v>92.200027807387499</v>
      </c>
      <c r="J655" s="136">
        <f t="shared" si="836"/>
        <v>92.763455450022619</v>
      </c>
      <c r="K655" s="136">
        <f t="shared" si="836"/>
        <v>93.069661312692944</v>
      </c>
      <c r="L655" s="136">
        <f t="shared" si="836"/>
        <v>94.386767552349113</v>
      </c>
      <c r="M655" s="136">
        <f t="shared" si="836"/>
        <v>93.348886532343585</v>
      </c>
      <c r="N655" s="136">
        <f t="shared" si="836"/>
        <v>95.097998591140765</v>
      </c>
      <c r="O655" s="136">
        <f t="shared" si="836"/>
        <v>96.756995109436389</v>
      </c>
      <c r="P655" s="136">
        <f t="shared" si="836"/>
        <v>94.592388135131984</v>
      </c>
      <c r="Q655" s="136">
        <f t="shared" si="836"/>
        <v>94.223491875046378</v>
      </c>
      <c r="R655" s="136">
        <f t="shared" si="836"/>
        <v>94.590193595078702</v>
      </c>
      <c r="S655" s="136">
        <f t="shared" ref="S655" si="864">S606/S$615*100</f>
        <v>95.353796671794157</v>
      </c>
      <c r="T655" s="136">
        <f t="shared" ref="T655:U655" si="865">T606/T$615*100</f>
        <v>95.817850145260451</v>
      </c>
      <c r="U655" s="136">
        <f t="shared" si="865"/>
        <v>96.599726152441818</v>
      </c>
      <c r="V655" s="136">
        <f t="shared" ref="V655" si="866">V606/V$615*100</f>
        <v>96.225451061791475</v>
      </c>
    </row>
    <row r="656" spans="1:22" ht="12" customHeight="1">
      <c r="A656" s="108" t="s">
        <v>28</v>
      </c>
      <c r="B656" s="136">
        <f t="shared" si="839"/>
        <v>93.560473597442169</v>
      </c>
      <c r="C656" s="136">
        <f t="shared" si="836"/>
        <v>93.274043835350156</v>
      </c>
      <c r="D656" s="136">
        <f t="shared" si="836"/>
        <v>92.547801147227531</v>
      </c>
      <c r="E656" s="136">
        <f t="shared" si="836"/>
        <v>92.368846996096352</v>
      </c>
      <c r="F656" s="136">
        <f t="shared" si="836"/>
        <v>92.698714897667784</v>
      </c>
      <c r="G656" s="136">
        <f t="shared" si="836"/>
        <v>92.260222347842472</v>
      </c>
      <c r="H656" s="136">
        <f t="shared" si="836"/>
        <v>93.127485380116966</v>
      </c>
      <c r="I656" s="136">
        <f t="shared" si="836"/>
        <v>94.345831209157907</v>
      </c>
      <c r="J656" s="136">
        <f t="shared" si="836"/>
        <v>94.283129805517859</v>
      </c>
      <c r="K656" s="136">
        <f t="shared" si="836"/>
        <v>94.908505212294742</v>
      </c>
      <c r="L656" s="136">
        <f t="shared" si="836"/>
        <v>94.180010557803968</v>
      </c>
      <c r="M656" s="136">
        <f t="shared" si="836"/>
        <v>94.027571580063636</v>
      </c>
      <c r="N656" s="136">
        <f t="shared" si="836"/>
        <v>94.501305266647336</v>
      </c>
      <c r="O656" s="136">
        <f t="shared" si="836"/>
        <v>95.562414816002558</v>
      </c>
      <c r="P656" s="136">
        <f t="shared" si="836"/>
        <v>95.354352136220498</v>
      </c>
      <c r="Q656" s="136">
        <f t="shared" si="836"/>
        <v>95.874452771388292</v>
      </c>
      <c r="R656" s="136">
        <f t="shared" si="836"/>
        <v>94.608286593088479</v>
      </c>
      <c r="S656" s="136">
        <f t="shared" ref="S656" si="867">S607/S$615*100</f>
        <v>94.937770941127127</v>
      </c>
      <c r="T656" s="136">
        <f t="shared" ref="T656:U656" si="868">T607/T$615*100</f>
        <v>95.980001351260043</v>
      </c>
      <c r="U656" s="136">
        <f t="shared" si="868"/>
        <v>95.40979331029537</v>
      </c>
      <c r="V656" s="136">
        <f t="shared" ref="V656" si="869">V607/V$615*100</f>
        <v>95.522912342327956</v>
      </c>
    </row>
    <row r="657" spans="1:22" ht="12" customHeight="1">
      <c r="A657" s="108" t="s">
        <v>29</v>
      </c>
      <c r="B657" s="136">
        <f t="shared" si="839"/>
        <v>97.77189389019334</v>
      </c>
      <c r="C657" s="136">
        <f t="shared" si="836"/>
        <v>97.434028284006416</v>
      </c>
      <c r="D657" s="136">
        <f t="shared" si="836"/>
        <v>97.452198852772469</v>
      </c>
      <c r="E657" s="136">
        <f t="shared" si="836"/>
        <v>97.386461011139673</v>
      </c>
      <c r="F657" s="136">
        <f t="shared" si="836"/>
        <v>97.306044740599717</v>
      </c>
      <c r="G657" s="136">
        <f t="shared" si="836"/>
        <v>97.182965894102125</v>
      </c>
      <c r="H657" s="136">
        <f t="shared" si="836"/>
        <v>95.368421052631575</v>
      </c>
      <c r="I657" s="136">
        <f t="shared" si="836"/>
        <v>95.138341752792314</v>
      </c>
      <c r="J657" s="136">
        <f t="shared" si="836"/>
        <v>94.599728629579374</v>
      </c>
      <c r="K657" s="136">
        <f t="shared" si="836"/>
        <v>94.810075611829447</v>
      </c>
      <c r="L657" s="136">
        <f t="shared" si="836"/>
        <v>95.231391870490938</v>
      </c>
      <c r="M657" s="136">
        <f t="shared" si="836"/>
        <v>95.126193001060443</v>
      </c>
      <c r="N657" s="136">
        <f t="shared" si="836"/>
        <v>94.654622301412999</v>
      </c>
      <c r="O657" s="136">
        <f t="shared" si="836"/>
        <v>94.439990379219125</v>
      </c>
      <c r="P657" s="136">
        <f t="shared" si="836"/>
        <v>95.307701279010999</v>
      </c>
      <c r="Q657" s="136">
        <f t="shared" si="836"/>
        <v>95.522000445202934</v>
      </c>
      <c r="R657" s="136">
        <f t="shared" si="836"/>
        <v>95.614257282431709</v>
      </c>
      <c r="S657" s="136">
        <f t="shared" ref="S657" si="870">S608/S$615*100</f>
        <v>95.301356453642853</v>
      </c>
      <c r="T657" s="136">
        <f t="shared" ref="T657:U657" si="871">T608/T$615*100</f>
        <v>95.088169718262279</v>
      </c>
      <c r="U657" s="136">
        <f t="shared" si="871"/>
        <v>94.891439003716499</v>
      </c>
      <c r="V657" s="136">
        <f t="shared" ref="V657" si="872">V608/V$615*100</f>
        <v>94.724572888392146</v>
      </c>
    </row>
    <row r="658" spans="1:22" ht="12" customHeight="1">
      <c r="A658" s="108" t="s">
        <v>30</v>
      </c>
      <c r="B658" s="136">
        <f t="shared" si="839"/>
        <v>100.48958385372433</v>
      </c>
      <c r="C658" s="136">
        <f t="shared" si="836"/>
        <v>100.83588472566458</v>
      </c>
      <c r="D658" s="136">
        <f t="shared" si="836"/>
        <v>101.01338432122371</v>
      </c>
      <c r="E658" s="136">
        <f t="shared" si="836"/>
        <v>100.9568694658669</v>
      </c>
      <c r="F658" s="136">
        <f t="shared" si="836"/>
        <v>101.24702522608283</v>
      </c>
      <c r="G658" s="136">
        <f t="shared" si="836"/>
        <v>101.27661579046543</v>
      </c>
      <c r="H658" s="136">
        <f t="shared" si="836"/>
        <v>99.911111111111111</v>
      </c>
      <c r="I658" s="136">
        <f t="shared" si="836"/>
        <v>100.10196042081847</v>
      </c>
      <c r="J658" s="136">
        <f t="shared" si="836"/>
        <v>99.755766621438255</v>
      </c>
      <c r="K658" s="136">
        <f t="shared" si="836"/>
        <v>98.545926356762564</v>
      </c>
      <c r="L658" s="136">
        <f t="shared" si="836"/>
        <v>96.920640506774589</v>
      </c>
      <c r="M658" s="136">
        <f t="shared" si="836"/>
        <v>96.797454931071044</v>
      </c>
      <c r="N658" s="136">
        <f t="shared" si="836"/>
        <v>96.647743753366754</v>
      </c>
      <c r="O658" s="136">
        <f t="shared" si="836"/>
        <v>97.009540607712665</v>
      </c>
      <c r="P658" s="136">
        <f t="shared" si="836"/>
        <v>97.543054853632938</v>
      </c>
      <c r="Q658" s="136">
        <f t="shared" si="836"/>
        <v>97.165541292572527</v>
      </c>
      <c r="R658" s="136">
        <f t="shared" si="836"/>
        <v>96.001447439840774</v>
      </c>
      <c r="S658" s="136">
        <f t="shared" ref="S658" si="873">S609/S$615*100</f>
        <v>95.210460075513907</v>
      </c>
      <c r="T658" s="136">
        <f t="shared" ref="T658:U658" si="874">T609/T$615*100</f>
        <v>95.621917438010954</v>
      </c>
      <c r="U658" s="136">
        <f t="shared" si="874"/>
        <v>97.108300189085213</v>
      </c>
      <c r="V658" s="136">
        <f t="shared" ref="V658" si="875">V609/V$615*100</f>
        <v>96.841769120229927</v>
      </c>
    </row>
    <row r="659" spans="1:22" ht="12" customHeight="1">
      <c r="A659" s="108" t="s">
        <v>31</v>
      </c>
      <c r="B659" s="136">
        <f t="shared" si="839"/>
        <v>106.66433531498227</v>
      </c>
      <c r="C659" s="136">
        <f t="shared" si="836"/>
        <v>106.19623851873452</v>
      </c>
      <c r="D659" s="136">
        <f t="shared" si="836"/>
        <v>106.40535372848949</v>
      </c>
      <c r="E659" s="136">
        <f t="shared" si="836"/>
        <v>106.4124535846901</v>
      </c>
      <c r="F659" s="136">
        <f t="shared" si="836"/>
        <v>106.75868633983818</v>
      </c>
      <c r="G659" s="136">
        <f t="shared" si="836"/>
        <v>106.9295270397588</v>
      </c>
      <c r="H659" s="136">
        <f t="shared" si="836"/>
        <v>106.53567251461989</v>
      </c>
      <c r="I659" s="136">
        <f t="shared" si="836"/>
        <v>106.36789173657135</v>
      </c>
      <c r="J659" s="136">
        <f t="shared" si="836"/>
        <v>106.7345092718227</v>
      </c>
      <c r="K659" s="136">
        <f t="shared" si="836"/>
        <v>106.93481276005548</v>
      </c>
      <c r="L659" s="136">
        <f t="shared" si="836"/>
        <v>107.45644905859581</v>
      </c>
      <c r="M659" s="136">
        <f t="shared" si="836"/>
        <v>107.9236479321315</v>
      </c>
      <c r="N659" s="136">
        <f t="shared" si="836"/>
        <v>108.5816102432354</v>
      </c>
      <c r="O659" s="136">
        <f t="shared" si="836"/>
        <v>106.44993185280205</v>
      </c>
      <c r="P659" s="136">
        <f t="shared" si="836"/>
        <v>102.36753100338218</v>
      </c>
      <c r="Q659" s="136">
        <f t="shared" si="836"/>
        <v>99.910959412332119</v>
      </c>
      <c r="R659" s="136">
        <f t="shared" si="836"/>
        <v>98.067667812556536</v>
      </c>
      <c r="S659" s="136">
        <f t="shared" ref="S659" si="876">S610/S$615*100</f>
        <v>99.748286952873727</v>
      </c>
      <c r="T659" s="136">
        <f t="shared" ref="T659:U659" si="877">T610/T$615*100</f>
        <v>99.442605229376397</v>
      </c>
      <c r="U659" s="136">
        <f t="shared" si="877"/>
        <v>98.836147877681427</v>
      </c>
      <c r="V659" s="136">
        <f t="shared" ref="V659" si="878">V610/V$615*100</f>
        <v>99.22082069295864</v>
      </c>
    </row>
    <row r="660" spans="1:22" ht="12" customHeight="1">
      <c r="A660" s="108" t="s">
        <v>32</v>
      </c>
      <c r="B660" s="136">
        <f t="shared" si="839"/>
        <v>87.615526802218113</v>
      </c>
      <c r="C660" s="136">
        <f t="shared" si="836"/>
        <v>87.738737425280661</v>
      </c>
      <c r="D660" s="136">
        <f t="shared" si="836"/>
        <v>87.882409177820264</v>
      </c>
      <c r="E660" s="136">
        <f t="shared" si="836"/>
        <v>88.036751404360658</v>
      </c>
      <c r="F660" s="136">
        <f t="shared" si="836"/>
        <v>88.595906711089953</v>
      </c>
      <c r="G660" s="136">
        <f t="shared" si="836"/>
        <v>87.332768042208414</v>
      </c>
      <c r="H660" s="136">
        <f t="shared" si="836"/>
        <v>86.909941520467839</v>
      </c>
      <c r="I660" s="136">
        <f t="shared" si="836"/>
        <v>88.552625480836085</v>
      </c>
      <c r="J660" s="136">
        <f t="shared" si="836"/>
        <v>88.385345997286294</v>
      </c>
      <c r="K660" s="136">
        <f t="shared" si="836"/>
        <v>89.101158784841843</v>
      </c>
      <c r="L660" s="136">
        <f t="shared" si="836"/>
        <v>89.741333802569073</v>
      </c>
      <c r="M660" s="136">
        <f t="shared" si="836"/>
        <v>91.007423117709436</v>
      </c>
      <c r="N660" s="136">
        <f t="shared" si="836"/>
        <v>91.546844569676381</v>
      </c>
      <c r="O660" s="136">
        <f t="shared" si="836"/>
        <v>89.445201635532754</v>
      </c>
      <c r="P660" s="136">
        <f t="shared" si="836"/>
        <v>88.893208412704581</v>
      </c>
      <c r="Q660" s="136">
        <f t="shared" si="836"/>
        <v>89.226088892186681</v>
      </c>
      <c r="R660" s="136">
        <f t="shared" si="836"/>
        <v>90.381762258006148</v>
      </c>
      <c r="S660" s="136">
        <f t="shared" ref="S660" si="879">S611/S$615*100</f>
        <v>90.057334638512103</v>
      </c>
      <c r="T660" s="136">
        <f t="shared" ref="T660:U660" si="880">T611/T$615*100</f>
        <v>90.149314235524628</v>
      </c>
      <c r="U660" s="136">
        <f t="shared" si="880"/>
        <v>89.766577557540586</v>
      </c>
      <c r="V660" s="136">
        <f t="shared" ref="V660" si="881">V611/V$615*100</f>
        <v>90.138911064984825</v>
      </c>
    </row>
    <row r="661" spans="1:22" ht="12" customHeight="1">
      <c r="A661" s="108" t="s">
        <v>33</v>
      </c>
      <c r="B661" s="136">
        <f t="shared" si="839"/>
        <v>87.71544187440675</v>
      </c>
      <c r="C661" s="136">
        <f t="shared" ref="C661:R666" si="882">C612/C$615*100</f>
        <v>88.764154152694758</v>
      </c>
      <c r="D661" s="136">
        <f t="shared" si="882"/>
        <v>88.585086042065015</v>
      </c>
      <c r="E661" s="136">
        <f t="shared" si="882"/>
        <v>88.250975911644289</v>
      </c>
      <c r="F661" s="136">
        <f t="shared" si="882"/>
        <v>90.318895763921944</v>
      </c>
      <c r="G661" s="136">
        <f t="shared" si="882"/>
        <v>90.611456566798566</v>
      </c>
      <c r="H661" s="136">
        <f t="shared" si="882"/>
        <v>88.748538011695913</v>
      </c>
      <c r="I661" s="136">
        <f t="shared" si="882"/>
        <v>87.871344487185439</v>
      </c>
      <c r="J661" s="136">
        <f t="shared" si="882"/>
        <v>87.684305744007247</v>
      </c>
      <c r="K661" s="136">
        <f t="shared" si="882"/>
        <v>87.785781396805504</v>
      </c>
      <c r="L661" s="136">
        <f t="shared" si="882"/>
        <v>87.264648953017769</v>
      </c>
      <c r="M661" s="136">
        <f t="shared" si="882"/>
        <v>84.962884411452805</v>
      </c>
      <c r="N661" s="136">
        <f t="shared" si="882"/>
        <v>84.597853561513276</v>
      </c>
      <c r="O661" s="136">
        <f t="shared" si="882"/>
        <v>83.356049065982518</v>
      </c>
      <c r="P661" s="136">
        <f t="shared" si="882"/>
        <v>84.014306262877582</v>
      </c>
      <c r="Q661" s="136">
        <f t="shared" si="882"/>
        <v>84.885360243377605</v>
      </c>
      <c r="R661" s="136">
        <f t="shared" si="882"/>
        <v>86.245702912972675</v>
      </c>
      <c r="S661" s="136">
        <f t="shared" ref="S661" si="883">S612/S$615*100</f>
        <v>85.599916095650968</v>
      </c>
      <c r="T661" s="136">
        <f t="shared" ref="T661:U661" si="884">T612/T$615*100</f>
        <v>85.950273630160126</v>
      </c>
      <c r="U661" s="136">
        <f t="shared" si="884"/>
        <v>85.39479689639434</v>
      </c>
      <c r="V661" s="136">
        <f t="shared" ref="V661" si="885">V612/V$615*100</f>
        <v>85.687370269838738</v>
      </c>
    </row>
    <row r="662" spans="1:22" ht="12" customHeight="1">
      <c r="A662" s="108" t="s">
        <v>34</v>
      </c>
      <c r="B662" s="136">
        <f t="shared" si="839"/>
        <v>96.907628515761601</v>
      </c>
      <c r="C662" s="136">
        <f t="shared" si="882"/>
        <v>97.050104485590708</v>
      </c>
      <c r="D662" s="136">
        <f t="shared" si="882"/>
        <v>97.44741873804972</v>
      </c>
      <c r="E662" s="136">
        <f t="shared" si="882"/>
        <v>97.557840616966587</v>
      </c>
      <c r="F662" s="136">
        <f t="shared" si="882"/>
        <v>97.158495954307483</v>
      </c>
      <c r="G662" s="136">
        <f t="shared" si="882"/>
        <v>96.292632372338417</v>
      </c>
      <c r="H662" s="136">
        <f t="shared" si="882"/>
        <v>96.570760233918122</v>
      </c>
      <c r="I662" s="136">
        <f t="shared" si="882"/>
        <v>96.848496083792924</v>
      </c>
      <c r="J662" s="136">
        <f t="shared" si="882"/>
        <v>98.118498417005881</v>
      </c>
      <c r="K662" s="136">
        <f t="shared" si="882"/>
        <v>98.4564449017941</v>
      </c>
      <c r="L662" s="136">
        <f t="shared" si="882"/>
        <v>98.552701038184054</v>
      </c>
      <c r="M662" s="136">
        <f t="shared" si="882"/>
        <v>97.925768822905624</v>
      </c>
      <c r="N662" s="136">
        <f t="shared" si="882"/>
        <v>97.559358554676166</v>
      </c>
      <c r="O662" s="136">
        <f t="shared" si="882"/>
        <v>97.91549747454502</v>
      </c>
      <c r="P662" s="136">
        <f t="shared" si="882"/>
        <v>98.616024569451469</v>
      </c>
      <c r="Q662" s="136">
        <f t="shared" si="882"/>
        <v>98.107887512057573</v>
      </c>
      <c r="R662" s="136">
        <f t="shared" si="882"/>
        <v>97.749231047584587</v>
      </c>
      <c r="S662" s="136">
        <f t="shared" ref="S662" si="886">S613/S$615*100</f>
        <v>96.629841980142643</v>
      </c>
      <c r="T662" s="136">
        <f t="shared" ref="T662:U662" si="887">T613/T$615*100</f>
        <v>95.351665428011628</v>
      </c>
      <c r="U662" s="136">
        <f t="shared" si="887"/>
        <v>95.4228336702093</v>
      </c>
      <c r="V662" s="136">
        <f t="shared" ref="V662" si="888">V613/V$615*100</f>
        <v>94.057161104901809</v>
      </c>
    </row>
    <row r="663" spans="1:22" ht="12" customHeight="1">
      <c r="A663" s="108" t="s">
        <v>35</v>
      </c>
      <c r="B663" s="136">
        <f t="shared" si="839"/>
        <v>95.633711345356446</v>
      </c>
      <c r="C663" s="136">
        <f t="shared" si="882"/>
        <v>94.834038003596248</v>
      </c>
      <c r="D663" s="136">
        <f t="shared" si="882"/>
        <v>94.760994263862329</v>
      </c>
      <c r="E663" s="136">
        <f t="shared" si="882"/>
        <v>93.725602208892695</v>
      </c>
      <c r="F663" s="136">
        <f t="shared" si="882"/>
        <v>93.089005235602102</v>
      </c>
      <c r="G663" s="136">
        <f t="shared" si="882"/>
        <v>94.092707744488408</v>
      </c>
      <c r="H663" s="136">
        <f t="shared" si="882"/>
        <v>93.375438596491222</v>
      </c>
      <c r="I663" s="136">
        <f t="shared" si="882"/>
        <v>91.078463178384396</v>
      </c>
      <c r="J663" s="136">
        <f t="shared" si="882"/>
        <v>91.533242876526458</v>
      </c>
      <c r="K663" s="136">
        <f t="shared" si="882"/>
        <v>90.098877007740143</v>
      </c>
      <c r="L663" s="136">
        <f t="shared" si="882"/>
        <v>89.917297202181942</v>
      </c>
      <c r="M663" s="136">
        <f t="shared" si="882"/>
        <v>90.64687168610817</v>
      </c>
      <c r="N663" s="136">
        <f t="shared" si="882"/>
        <v>90.581361621016868</v>
      </c>
      <c r="O663" s="136">
        <f t="shared" si="882"/>
        <v>90.856249498917663</v>
      </c>
      <c r="P663" s="136">
        <f t="shared" si="882"/>
        <v>91.241301558916149</v>
      </c>
      <c r="Q663" s="136">
        <f t="shared" si="882"/>
        <v>91.236922163686287</v>
      </c>
      <c r="R663" s="136">
        <f t="shared" si="882"/>
        <v>90.17188348109282</v>
      </c>
      <c r="S663" s="136">
        <f t="shared" ref="S663" si="889">S614/S$615*100</f>
        <v>89.847573765906859</v>
      </c>
      <c r="T663" s="136">
        <f t="shared" ref="T663:U663" si="890">T614/T$615*100</f>
        <v>89.021012093777458</v>
      </c>
      <c r="U663" s="136">
        <f t="shared" si="890"/>
        <v>89.789398187389963</v>
      </c>
      <c r="V663" s="136">
        <f t="shared" ref="V663" si="891">V614/V$615*100</f>
        <v>90.260258661983073</v>
      </c>
    </row>
    <row r="664" spans="1:22" ht="12" customHeight="1">
      <c r="A664" s="72" t="s">
        <v>5</v>
      </c>
      <c r="B664" s="137">
        <f t="shared" si="839"/>
        <v>100</v>
      </c>
      <c r="C664" s="137">
        <f t="shared" si="882"/>
        <v>100</v>
      </c>
      <c r="D664" s="137">
        <f t="shared" si="882"/>
        <v>100</v>
      </c>
      <c r="E664" s="137">
        <f t="shared" si="882"/>
        <v>100</v>
      </c>
      <c r="F664" s="137">
        <f t="shared" si="882"/>
        <v>100</v>
      </c>
      <c r="G664" s="137">
        <f t="shared" si="882"/>
        <v>100</v>
      </c>
      <c r="H664" s="137">
        <f t="shared" si="882"/>
        <v>100</v>
      </c>
      <c r="I664" s="137">
        <f t="shared" si="882"/>
        <v>100</v>
      </c>
      <c r="J664" s="137">
        <f t="shared" si="882"/>
        <v>100</v>
      </c>
      <c r="K664" s="137">
        <f t="shared" si="882"/>
        <v>100</v>
      </c>
      <c r="L664" s="137">
        <f t="shared" si="882"/>
        <v>100</v>
      </c>
      <c r="M664" s="137">
        <f t="shared" si="882"/>
        <v>100</v>
      </c>
      <c r="N664" s="137">
        <f t="shared" si="882"/>
        <v>100</v>
      </c>
      <c r="O664" s="137">
        <f t="shared" si="882"/>
        <v>100</v>
      </c>
      <c r="P664" s="137">
        <f t="shared" si="882"/>
        <v>100</v>
      </c>
      <c r="Q664" s="137">
        <f t="shared" si="882"/>
        <v>100</v>
      </c>
      <c r="R664" s="137">
        <f t="shared" si="882"/>
        <v>100</v>
      </c>
      <c r="S664" s="137">
        <f t="shared" ref="S664" si="892">S615/S$615*100</f>
        <v>100</v>
      </c>
      <c r="T664" s="137">
        <f t="shared" ref="T664:U664" si="893">T615/T$615*100</f>
        <v>100</v>
      </c>
      <c r="U664" s="137">
        <f t="shared" si="893"/>
        <v>100</v>
      </c>
      <c r="V664" s="137">
        <f t="shared" ref="V664" si="894">V615/V$615*100</f>
        <v>100</v>
      </c>
    </row>
    <row r="665" spans="1:22" ht="12" customHeight="1">
      <c r="A665" s="110" t="s">
        <v>3</v>
      </c>
      <c r="B665" s="136">
        <f t="shared" si="839"/>
        <v>106.95908477793876</v>
      </c>
      <c r="C665" s="136">
        <f t="shared" si="882"/>
        <v>106.89118919181611</v>
      </c>
      <c r="D665" s="136">
        <f t="shared" si="882"/>
        <v>107.17017208413002</v>
      </c>
      <c r="E665" s="136">
        <f t="shared" si="882"/>
        <v>107.50737884413977</v>
      </c>
      <c r="F665" s="136">
        <f t="shared" si="882"/>
        <v>107.5392670157068</v>
      </c>
      <c r="G665" s="136">
        <f t="shared" si="882"/>
        <v>108.08837384586396</v>
      </c>
      <c r="H665" s="136">
        <f t="shared" si="882"/>
        <v>108.34152046783625</v>
      </c>
      <c r="I665" s="136">
        <f t="shared" si="882"/>
        <v>108.68980859248273</v>
      </c>
      <c r="J665" s="136">
        <f t="shared" si="882"/>
        <v>108.56625961103572</v>
      </c>
      <c r="K665" s="136">
        <f t="shared" si="882"/>
        <v>109.44476757192072</v>
      </c>
      <c r="L665" s="136">
        <f t="shared" si="882"/>
        <v>109.4932254091149</v>
      </c>
      <c r="M665" s="136">
        <f t="shared" si="882"/>
        <v>109.39554612937434</v>
      </c>
      <c r="N665" s="136">
        <f t="shared" si="882"/>
        <v>108.92139394190528</v>
      </c>
      <c r="O665" s="136">
        <f t="shared" si="882"/>
        <v>108.89521366150885</v>
      </c>
      <c r="P665" s="136">
        <f t="shared" si="882"/>
        <v>109.42347315631923</v>
      </c>
      <c r="Q665" s="136">
        <f t="shared" si="882"/>
        <v>108.54789641611634</v>
      </c>
      <c r="R665" s="136">
        <f t="shared" si="882"/>
        <v>109.33960557264339</v>
      </c>
      <c r="S665" s="136">
        <f t="shared" ref="S665" si="895">S616/S$615*100</f>
        <v>109.50915955810376</v>
      </c>
      <c r="T665" s="136">
        <f t="shared" ref="T665:U665" si="896">T616/T$615*100</f>
        <v>109.8743328153503</v>
      </c>
      <c r="U665" s="136">
        <f t="shared" si="896"/>
        <v>109.91393362456803</v>
      </c>
      <c r="V665" s="136">
        <f t="shared" ref="V665" si="897">V616/V$615*100</f>
        <v>109.78444834743732</v>
      </c>
    </row>
    <row r="666" spans="1:22" ht="12" customHeight="1">
      <c r="A666" s="110" t="s">
        <v>4</v>
      </c>
      <c r="B666" s="136">
        <f t="shared" si="839"/>
        <v>97.167407703452071</v>
      </c>
      <c r="C666" s="136">
        <f t="shared" si="882"/>
        <v>97.152160178840447</v>
      </c>
      <c r="D666" s="136">
        <f t="shared" si="882"/>
        <v>97.079349904397702</v>
      </c>
      <c r="E666" s="136">
        <f t="shared" si="882"/>
        <v>96.910406550509379</v>
      </c>
      <c r="F666" s="136">
        <f t="shared" si="882"/>
        <v>96.868158019990474</v>
      </c>
      <c r="G666" s="136">
        <f t="shared" si="882"/>
        <v>96.660071603542491</v>
      </c>
      <c r="H666" s="136">
        <f t="shared" si="882"/>
        <v>96.580116959064327</v>
      </c>
      <c r="I666" s="136">
        <f t="shared" si="882"/>
        <v>96.463827223432361</v>
      </c>
      <c r="J666" s="136">
        <f t="shared" si="882"/>
        <v>96.481230212573493</v>
      </c>
      <c r="K666" s="136">
        <f t="shared" si="882"/>
        <v>96.152297436356321</v>
      </c>
      <c r="L666" s="136">
        <f t="shared" si="882"/>
        <v>96.13320429350695</v>
      </c>
      <c r="M666" s="136">
        <f t="shared" si="882"/>
        <v>96.195121951219505</v>
      </c>
      <c r="N666" s="136">
        <f t="shared" si="882"/>
        <v>96.415696349397095</v>
      </c>
      <c r="O666" s="136">
        <f t="shared" si="882"/>
        <v>96.492423635051722</v>
      </c>
      <c r="P666" s="136">
        <f t="shared" si="882"/>
        <v>96.361233137658914</v>
      </c>
      <c r="Q666" s="136">
        <f t="shared" si="882"/>
        <v>96.653557913482217</v>
      </c>
      <c r="R666" s="136">
        <f t="shared" si="882"/>
        <v>96.381400398045955</v>
      </c>
      <c r="S666" s="136">
        <f t="shared" ref="S666" si="898">S617/S$615*100</f>
        <v>96.357152845755834</v>
      </c>
      <c r="T666" s="136">
        <f t="shared" ref="T666:U666" si="899">T617/T$615*100</f>
        <v>96.226606310384426</v>
      </c>
      <c r="U666" s="136">
        <f t="shared" si="899"/>
        <v>96.19221490513138</v>
      </c>
      <c r="V666" s="136">
        <f t="shared" ref="V666" si="900">V617/V$615*100</f>
        <v>96.219064346159982</v>
      </c>
    </row>
    <row r="667" spans="1:22" ht="12" customHeight="1">
      <c r="A667" s="14"/>
      <c r="B667" s="138"/>
      <c r="C667" s="138"/>
      <c r="D667" s="138"/>
      <c r="E667" s="138"/>
      <c r="F667" s="138"/>
      <c r="G667" s="138"/>
      <c r="H667" s="138"/>
      <c r="I667" s="124"/>
      <c r="J667" s="124"/>
      <c r="K667" s="124"/>
      <c r="L667" s="124"/>
      <c r="M667" s="124"/>
    </row>
    <row r="668" spans="1:22" ht="12" customHeight="1">
      <c r="A668" s="154"/>
      <c r="B668" s="184" t="s">
        <v>97</v>
      </c>
      <c r="C668" s="184"/>
      <c r="D668" s="184"/>
      <c r="E668" s="184"/>
      <c r="F668" s="184"/>
      <c r="G668" s="184"/>
      <c r="H668" s="184"/>
      <c r="I668" s="184"/>
      <c r="J668" s="184"/>
      <c r="K668" s="184"/>
      <c r="L668" s="184"/>
      <c r="M668" s="184"/>
      <c r="N668" s="184"/>
      <c r="O668" s="184"/>
      <c r="P668" s="184"/>
      <c r="Q668" s="184"/>
      <c r="R668" s="184"/>
      <c r="S668" s="184"/>
      <c r="T668" s="184"/>
      <c r="U668" s="184"/>
      <c r="V668" s="184"/>
    </row>
    <row r="669" spans="1:22" ht="12" customHeight="1">
      <c r="A669" s="108" t="s">
        <v>18</v>
      </c>
      <c r="B669" s="136">
        <f t="shared" ref="B669:T669" si="901">B596/$Q596*100</f>
        <v>73.954613095238102</v>
      </c>
      <c r="C669" s="136">
        <f t="shared" si="901"/>
        <v>75.915178571428584</v>
      </c>
      <c r="D669" s="136">
        <f t="shared" si="901"/>
        <v>77.135416666666671</v>
      </c>
      <c r="E669" s="136">
        <f t="shared" si="901"/>
        <v>77.942708333333329</v>
      </c>
      <c r="F669" s="136">
        <f t="shared" si="901"/>
        <v>77.779017857142861</v>
      </c>
      <c r="G669" s="136">
        <f t="shared" si="901"/>
        <v>78.072916666666671</v>
      </c>
      <c r="H669" s="136">
        <f t="shared" si="901"/>
        <v>77.801339285714292</v>
      </c>
      <c r="I669" s="136">
        <f t="shared" si="901"/>
        <v>78.091517857142861</v>
      </c>
      <c r="J669" s="136">
        <f t="shared" si="901"/>
        <v>80.066964285714278</v>
      </c>
      <c r="K669" s="136">
        <f t="shared" si="901"/>
        <v>82.24702380952381</v>
      </c>
      <c r="L669" s="136">
        <f t="shared" si="901"/>
        <v>83.537946428571431</v>
      </c>
      <c r="M669" s="136">
        <f t="shared" si="901"/>
        <v>88.132440476190482</v>
      </c>
      <c r="N669" s="136">
        <f t="shared" si="901"/>
        <v>90.316220238095241</v>
      </c>
      <c r="O669" s="136">
        <f t="shared" si="901"/>
        <v>93.26264880952381</v>
      </c>
      <c r="P669" s="136">
        <f t="shared" si="901"/>
        <v>96.707589285714292</v>
      </c>
      <c r="Q669" s="139">
        <f t="shared" si="901"/>
        <v>100</v>
      </c>
      <c r="R669" s="136">
        <f t="shared" si="901"/>
        <v>102.08333333333333</v>
      </c>
      <c r="S669" s="136">
        <f t="shared" si="901"/>
        <v>105.48363095238096</v>
      </c>
      <c r="T669" s="136">
        <f t="shared" si="901"/>
        <v>110.40550595238095</v>
      </c>
      <c r="U669" s="136">
        <f t="shared" ref="U669:V669" si="902">U596/$Q596*100</f>
        <v>113.75372023809524</v>
      </c>
      <c r="V669" s="136">
        <f t="shared" si="902"/>
        <v>116.45089285714285</v>
      </c>
    </row>
    <row r="670" spans="1:22" ht="12" customHeight="1">
      <c r="A670" s="108" t="s">
        <v>19</v>
      </c>
      <c r="B670" s="136">
        <f t="shared" ref="B670:T670" si="903">B597/$Q597*100</f>
        <v>73.994599971578793</v>
      </c>
      <c r="C670" s="136">
        <f t="shared" si="903"/>
        <v>76.268296148927092</v>
      </c>
      <c r="D670" s="136">
        <f t="shared" si="903"/>
        <v>77.579224101179477</v>
      </c>
      <c r="E670" s="136">
        <f t="shared" si="903"/>
        <v>78.044621287480467</v>
      </c>
      <c r="F670" s="136">
        <f t="shared" si="903"/>
        <v>77.284354128179615</v>
      </c>
      <c r="G670" s="136">
        <f t="shared" si="903"/>
        <v>78.588176779877799</v>
      </c>
      <c r="H670" s="136">
        <f t="shared" si="903"/>
        <v>79.046468665624559</v>
      </c>
      <c r="I670" s="136">
        <f t="shared" si="903"/>
        <v>79.767656671877219</v>
      </c>
      <c r="J670" s="136">
        <f t="shared" si="903"/>
        <v>81.696745772346162</v>
      </c>
      <c r="K670" s="136">
        <f t="shared" si="903"/>
        <v>82.705698451044469</v>
      </c>
      <c r="L670" s="136">
        <f t="shared" si="903"/>
        <v>84.425181185164135</v>
      </c>
      <c r="M670" s="136">
        <f t="shared" si="903"/>
        <v>87.920989057837147</v>
      </c>
      <c r="N670" s="136">
        <f t="shared" si="903"/>
        <v>90.418502202643168</v>
      </c>
      <c r="O670" s="136">
        <f t="shared" si="903"/>
        <v>92.802330538581785</v>
      </c>
      <c r="P670" s="136">
        <f t="shared" si="903"/>
        <v>95.470370896688934</v>
      </c>
      <c r="Q670" s="139">
        <f t="shared" si="903"/>
        <v>100</v>
      </c>
      <c r="R670" s="136">
        <f t="shared" si="903"/>
        <v>101.95395765240869</v>
      </c>
      <c r="S670" s="136">
        <f t="shared" si="903"/>
        <v>106.16384823078016</v>
      </c>
      <c r="T670" s="136">
        <f t="shared" si="903"/>
        <v>110.17834304391076</v>
      </c>
      <c r="U670" s="136">
        <f t="shared" ref="U670:V670" si="904">U597/$Q597*100</f>
        <v>114.30297001563166</v>
      </c>
      <c r="V670" s="136">
        <f t="shared" si="904"/>
        <v>116.17876936194401</v>
      </c>
    </row>
    <row r="671" spans="1:22" ht="12" customHeight="1">
      <c r="A671" s="108" t="s">
        <v>20</v>
      </c>
      <c r="B671" s="136">
        <f t="shared" ref="B671:T671" si="905">B598/$Q598*100</f>
        <v>73.73499982195635</v>
      </c>
      <c r="C671" s="136">
        <f t="shared" si="905"/>
        <v>75.387244952462339</v>
      </c>
      <c r="D671" s="136">
        <f t="shared" si="905"/>
        <v>76.996759605455253</v>
      </c>
      <c r="E671" s="136">
        <f t="shared" si="905"/>
        <v>77.659082006908093</v>
      </c>
      <c r="F671" s="136">
        <f t="shared" si="905"/>
        <v>78.431791475269748</v>
      </c>
      <c r="G671" s="136">
        <f t="shared" si="905"/>
        <v>79.514296905601256</v>
      </c>
      <c r="H671" s="136">
        <f t="shared" si="905"/>
        <v>79.727949293166688</v>
      </c>
      <c r="I671" s="136">
        <f t="shared" si="905"/>
        <v>80.436563045258708</v>
      </c>
      <c r="J671" s="136">
        <f t="shared" si="905"/>
        <v>83.23897019549193</v>
      </c>
      <c r="K671" s="136">
        <f t="shared" si="905"/>
        <v>84.35352348395827</v>
      </c>
      <c r="L671" s="136">
        <f t="shared" si="905"/>
        <v>86.974326104760891</v>
      </c>
      <c r="M671" s="136">
        <f t="shared" si="905"/>
        <v>89.705515792472312</v>
      </c>
      <c r="N671" s="136">
        <f t="shared" si="905"/>
        <v>91.781504824983088</v>
      </c>
      <c r="O671" s="136">
        <f t="shared" si="905"/>
        <v>94.615959833351141</v>
      </c>
      <c r="P671" s="136">
        <f t="shared" si="905"/>
        <v>95.082434212868989</v>
      </c>
      <c r="Q671" s="139">
        <f t="shared" si="905"/>
        <v>100</v>
      </c>
      <c r="R671" s="136">
        <f t="shared" si="905"/>
        <v>104.03446925186056</v>
      </c>
      <c r="S671" s="136">
        <f t="shared" si="905"/>
        <v>106.687319730798</v>
      </c>
      <c r="T671" s="136">
        <f t="shared" si="905"/>
        <v>109.79596196987502</v>
      </c>
      <c r="U671" s="136">
        <f t="shared" ref="U671:V671" si="906">U598/$Q598*100</f>
        <v>113.33903073033508</v>
      </c>
      <c r="V671" s="136">
        <f t="shared" si="906"/>
        <v>116.54025567069046</v>
      </c>
    </row>
    <row r="672" spans="1:22" ht="12" customHeight="1">
      <c r="A672" s="108" t="s">
        <v>21</v>
      </c>
      <c r="B672" s="136">
        <f t="shared" ref="B672:T672" si="907">B599/$Q599*100</f>
        <v>73.0534474406588</v>
      </c>
      <c r="C672" s="136">
        <f t="shared" si="907"/>
        <v>74.981430647505249</v>
      </c>
      <c r="D672" s="136">
        <f t="shared" si="907"/>
        <v>76.544485709672202</v>
      </c>
      <c r="E672" s="136">
        <f t="shared" si="907"/>
        <v>77.067657032133056</v>
      </c>
      <c r="F672" s="136">
        <f t="shared" si="907"/>
        <v>77.300177619893432</v>
      </c>
      <c r="G672" s="136">
        <f t="shared" si="907"/>
        <v>78.562893589536571</v>
      </c>
      <c r="H672" s="136">
        <f t="shared" si="907"/>
        <v>79.912804779589862</v>
      </c>
      <c r="I672" s="136">
        <f t="shared" si="907"/>
        <v>81.256257064427587</v>
      </c>
      <c r="J672" s="136">
        <f t="shared" si="907"/>
        <v>82.696592927498784</v>
      </c>
      <c r="K672" s="136">
        <f t="shared" si="907"/>
        <v>84.488939124818344</v>
      </c>
      <c r="L672" s="136">
        <f t="shared" si="907"/>
        <v>85.377038591958666</v>
      </c>
      <c r="M672" s="136">
        <f t="shared" si="907"/>
        <v>87.773292426933637</v>
      </c>
      <c r="N672" s="136">
        <f t="shared" si="907"/>
        <v>88.729210398837395</v>
      </c>
      <c r="O672" s="136">
        <f t="shared" si="907"/>
        <v>92.110447279186175</v>
      </c>
      <c r="P672" s="136">
        <f t="shared" si="907"/>
        <v>96.809300823510412</v>
      </c>
      <c r="Q672" s="139">
        <f t="shared" si="907"/>
        <v>100</v>
      </c>
      <c r="R672" s="136">
        <f t="shared" si="907"/>
        <v>103.8882609397707</v>
      </c>
      <c r="S672" s="136">
        <f t="shared" si="907"/>
        <v>107.7991280477959</v>
      </c>
      <c r="T672" s="136">
        <f t="shared" si="907"/>
        <v>111.89730340707249</v>
      </c>
      <c r="U672" s="136">
        <f t="shared" ref="U672:V672" si="908">U599/$Q599*100</f>
        <v>116.1117390602293</v>
      </c>
      <c r="V672" s="136">
        <f t="shared" si="908"/>
        <v>118.01388664621346</v>
      </c>
    </row>
    <row r="673" spans="1:22" ht="12" customHeight="1">
      <c r="A673" s="108"/>
      <c r="B673" s="136"/>
      <c r="C673" s="136"/>
      <c r="D673" s="136"/>
      <c r="E673" s="136"/>
      <c r="F673" s="136"/>
      <c r="G673" s="136"/>
      <c r="H673" s="136"/>
      <c r="I673" s="136"/>
      <c r="J673" s="136"/>
      <c r="K673" s="136"/>
      <c r="L673" s="136"/>
      <c r="M673" s="136"/>
      <c r="N673" s="136"/>
      <c r="O673" s="136"/>
      <c r="P673" s="136"/>
      <c r="Q673" s="139"/>
      <c r="R673" s="136"/>
      <c r="S673" s="136"/>
      <c r="T673" s="136"/>
      <c r="U673" s="136"/>
      <c r="V673" s="136"/>
    </row>
    <row r="674" spans="1:22" ht="12" customHeight="1">
      <c r="A674" s="108" t="s">
        <v>22</v>
      </c>
      <c r="B674" s="136">
        <f t="shared" ref="B674:T674" si="909">B601/$Q601*100</f>
        <v>73.204451365414556</v>
      </c>
      <c r="C674" s="136">
        <f t="shared" si="909"/>
        <v>75.639029207337913</v>
      </c>
      <c r="D674" s="136">
        <f t="shared" si="909"/>
        <v>76.429032625621943</v>
      </c>
      <c r="E674" s="136">
        <f t="shared" si="909"/>
        <v>76.664514413764294</v>
      </c>
      <c r="F674" s="136">
        <f t="shared" si="909"/>
        <v>76.721485814121309</v>
      </c>
      <c r="G674" s="136">
        <f t="shared" si="909"/>
        <v>76.983554255763607</v>
      </c>
      <c r="H674" s="136">
        <f t="shared" si="909"/>
        <v>78.715484826617043</v>
      </c>
      <c r="I674" s="136">
        <f t="shared" si="909"/>
        <v>79.235823616544494</v>
      </c>
      <c r="J674" s="136">
        <f t="shared" si="909"/>
        <v>81.552660564396675</v>
      </c>
      <c r="K674" s="136">
        <f t="shared" si="909"/>
        <v>82.760454251965513</v>
      </c>
      <c r="L674" s="136">
        <f t="shared" si="909"/>
        <v>83.949257472748684</v>
      </c>
      <c r="M674" s="136">
        <f t="shared" si="909"/>
        <v>87.432109081241222</v>
      </c>
      <c r="N674" s="136">
        <f t="shared" si="909"/>
        <v>89.380530973451329</v>
      </c>
      <c r="O674" s="136">
        <f t="shared" si="909"/>
        <v>92.996315849443576</v>
      </c>
      <c r="P674" s="136">
        <f t="shared" si="909"/>
        <v>95.427095598009799</v>
      </c>
      <c r="Q674" s="139">
        <f t="shared" si="909"/>
        <v>100</v>
      </c>
      <c r="R674" s="136">
        <f t="shared" si="909"/>
        <v>103.45626495499258</v>
      </c>
      <c r="S674" s="136">
        <f t="shared" si="909"/>
        <v>106.72642333548559</v>
      </c>
      <c r="T674" s="136">
        <f t="shared" si="909"/>
        <v>110.4143719852634</v>
      </c>
      <c r="U674" s="136">
        <f t="shared" ref="U674:V674" si="910">U601/$Q601*100</f>
        <v>114.7252079456113</v>
      </c>
      <c r="V674" s="136">
        <f t="shared" si="910"/>
        <v>116.56728322382163</v>
      </c>
    </row>
    <row r="675" spans="1:22" ht="12" customHeight="1">
      <c r="A675" s="108" t="s">
        <v>23</v>
      </c>
      <c r="B675" s="136">
        <f t="shared" ref="B675:T675" si="911">B602/$Q602*100</f>
        <v>73.449486856012825</v>
      </c>
      <c r="C675" s="136">
        <f t="shared" si="911"/>
        <v>75.819155102458311</v>
      </c>
      <c r="D675" s="136">
        <f t="shared" si="911"/>
        <v>77.039789968972698</v>
      </c>
      <c r="E675" s="136">
        <f t="shared" si="911"/>
        <v>77.592144294043436</v>
      </c>
      <c r="F675" s="136">
        <f t="shared" si="911"/>
        <v>77.009103617579868</v>
      </c>
      <c r="G675" s="136">
        <f t="shared" si="911"/>
        <v>77.793310375396359</v>
      </c>
      <c r="H675" s="136">
        <f t="shared" si="911"/>
        <v>79.804971188925634</v>
      </c>
      <c r="I675" s="136">
        <f t="shared" si="911"/>
        <v>80.756248082103028</v>
      </c>
      <c r="J675" s="136">
        <f t="shared" si="911"/>
        <v>82.907702274199607</v>
      </c>
      <c r="K675" s="136">
        <f t="shared" si="911"/>
        <v>83.72600497800812</v>
      </c>
      <c r="L675" s="136">
        <f t="shared" si="911"/>
        <v>85.321695250434729</v>
      </c>
      <c r="M675" s="136">
        <f t="shared" si="911"/>
        <v>88.666507552252043</v>
      </c>
      <c r="N675" s="136">
        <f t="shared" si="911"/>
        <v>90.500869446622801</v>
      </c>
      <c r="O675" s="136">
        <f t="shared" si="911"/>
        <v>93.341061747758189</v>
      </c>
      <c r="P675" s="136">
        <f t="shared" si="911"/>
        <v>95.809608237580562</v>
      </c>
      <c r="Q675" s="139">
        <f t="shared" si="911"/>
        <v>100</v>
      </c>
      <c r="R675" s="136">
        <f t="shared" si="911"/>
        <v>101.45930648845851</v>
      </c>
      <c r="S675" s="136">
        <f t="shared" si="911"/>
        <v>103.75055405912236</v>
      </c>
      <c r="T675" s="136">
        <f t="shared" si="911"/>
        <v>107.06127041494766</v>
      </c>
      <c r="U675" s="136">
        <f t="shared" ref="U675:V675" si="912">U602/$Q602*100</f>
        <v>110.62770636571311</v>
      </c>
      <c r="V675" s="136">
        <f t="shared" si="912"/>
        <v>112.93600190937299</v>
      </c>
    </row>
    <row r="676" spans="1:22" ht="12" customHeight="1">
      <c r="A676" s="108" t="s">
        <v>24</v>
      </c>
      <c r="B676" s="136">
        <f t="shared" ref="B676:T676" si="913">B603/$Q603*100</f>
        <v>74.82110560666824</v>
      </c>
      <c r="C676" s="136">
        <f t="shared" si="913"/>
        <v>76.393803570024374</v>
      </c>
      <c r="D676" s="136">
        <f t="shared" si="913"/>
        <v>77.931115829204998</v>
      </c>
      <c r="E676" s="136">
        <f t="shared" si="913"/>
        <v>78.713533065974687</v>
      </c>
      <c r="F676" s="136">
        <f t="shared" si="913"/>
        <v>78.021545962097989</v>
      </c>
      <c r="G676" s="136">
        <f t="shared" si="913"/>
        <v>80.761972163246057</v>
      </c>
      <c r="H676" s="136">
        <f t="shared" si="913"/>
        <v>81.748840135252024</v>
      </c>
      <c r="I676" s="136">
        <f t="shared" si="913"/>
        <v>82.189195564991749</v>
      </c>
      <c r="J676" s="136">
        <f t="shared" si="913"/>
        <v>83.85232366124086</v>
      </c>
      <c r="K676" s="136">
        <f t="shared" si="913"/>
        <v>84.178658488637254</v>
      </c>
      <c r="L676" s="136">
        <f t="shared" si="913"/>
        <v>85.755288196901773</v>
      </c>
      <c r="M676" s="136">
        <f t="shared" si="913"/>
        <v>88.881025399072115</v>
      </c>
      <c r="N676" s="136">
        <f t="shared" si="913"/>
        <v>90.614924903672247</v>
      </c>
      <c r="O676" s="136">
        <f t="shared" si="913"/>
        <v>93.355351104820315</v>
      </c>
      <c r="P676" s="136">
        <f t="shared" si="913"/>
        <v>95.887394825823705</v>
      </c>
      <c r="Q676" s="139">
        <f t="shared" si="913"/>
        <v>100</v>
      </c>
      <c r="R676" s="136">
        <f t="shared" si="913"/>
        <v>101.71424078005819</v>
      </c>
      <c r="S676" s="136">
        <f t="shared" si="913"/>
        <v>106.20036172053157</v>
      </c>
      <c r="T676" s="136">
        <f t="shared" si="913"/>
        <v>108.81497208461116</v>
      </c>
      <c r="U676" s="136">
        <f t="shared" ref="U676:V676" si="914">U603/$Q603*100</f>
        <v>113.87512778170952</v>
      </c>
      <c r="V676" s="136">
        <f t="shared" si="914"/>
        <v>116.24203821656052</v>
      </c>
    </row>
    <row r="677" spans="1:22" ht="12" customHeight="1">
      <c r="A677" s="108" t="s">
        <v>25</v>
      </c>
      <c r="B677" s="136">
        <f t="shared" ref="B677:T677" si="915">B604/$Q604*100</f>
        <v>72.777315749871292</v>
      </c>
      <c r="C677" s="136">
        <f t="shared" si="915"/>
        <v>74.535661953982029</v>
      </c>
      <c r="D677" s="136">
        <f t="shared" si="915"/>
        <v>75.347510989663775</v>
      </c>
      <c r="E677" s="136">
        <f t="shared" si="915"/>
        <v>75.303948358480852</v>
      </c>
      <c r="F677" s="136">
        <f t="shared" si="915"/>
        <v>74.10003564215279</v>
      </c>
      <c r="G677" s="136">
        <f t="shared" si="915"/>
        <v>73.319868520058606</v>
      </c>
      <c r="H677" s="136">
        <f t="shared" si="915"/>
        <v>74.008950140588496</v>
      </c>
      <c r="I677" s="136">
        <f t="shared" si="915"/>
        <v>74.618826977149425</v>
      </c>
      <c r="J677" s="136">
        <f t="shared" si="915"/>
        <v>73.731733396697166</v>
      </c>
      <c r="K677" s="136">
        <f t="shared" si="915"/>
        <v>70.836798542631968</v>
      </c>
      <c r="L677" s="136">
        <f t="shared" si="915"/>
        <v>71.343709160033271</v>
      </c>
      <c r="M677" s="136">
        <f t="shared" si="915"/>
        <v>74.10003564215279</v>
      </c>
      <c r="N677" s="136">
        <f t="shared" si="915"/>
        <v>77.68405211674785</v>
      </c>
      <c r="O677" s="136">
        <f t="shared" si="915"/>
        <v>80.495821947645638</v>
      </c>
      <c r="P677" s="136">
        <f t="shared" si="915"/>
        <v>87.406439348936672</v>
      </c>
      <c r="Q677" s="139">
        <f t="shared" si="915"/>
        <v>100</v>
      </c>
      <c r="R677" s="136">
        <f t="shared" si="915"/>
        <v>102.75236624292108</v>
      </c>
      <c r="S677" s="136">
        <f t="shared" si="915"/>
        <v>106.77200902934538</v>
      </c>
      <c r="T677" s="136">
        <f t="shared" si="915"/>
        <v>109.88475703932517</v>
      </c>
      <c r="U677" s="136">
        <f t="shared" ref="U677:V677" si="916">U604/$Q604*100</f>
        <v>112.17773553522632</v>
      </c>
      <c r="V677" s="136">
        <f t="shared" si="916"/>
        <v>115.82907607619499</v>
      </c>
    </row>
    <row r="678" spans="1:22" ht="12" customHeight="1">
      <c r="A678" s="108" t="s">
        <v>26</v>
      </c>
      <c r="B678" s="136">
        <f t="shared" ref="B678:T678" si="917">B605/$Q605*100</f>
        <v>72.639169750848936</v>
      </c>
      <c r="C678" s="136">
        <f t="shared" si="917"/>
        <v>75.012400320500589</v>
      </c>
      <c r="D678" s="136">
        <f t="shared" si="917"/>
        <v>76.538593612881073</v>
      </c>
      <c r="E678" s="136">
        <f t="shared" si="917"/>
        <v>76.626349727192945</v>
      </c>
      <c r="F678" s="136">
        <f t="shared" si="917"/>
        <v>76.656873593040558</v>
      </c>
      <c r="G678" s="136">
        <f t="shared" si="917"/>
        <v>76.084551108397875</v>
      </c>
      <c r="H678" s="136">
        <f t="shared" si="917"/>
        <v>77.149070929833258</v>
      </c>
      <c r="I678" s="136">
        <f t="shared" si="917"/>
        <v>78.095310771109155</v>
      </c>
      <c r="J678" s="136">
        <f t="shared" si="917"/>
        <v>80.827196764470216</v>
      </c>
      <c r="K678" s="136">
        <f t="shared" si="917"/>
        <v>82.204586210843601</v>
      </c>
      <c r="L678" s="136">
        <f t="shared" si="917"/>
        <v>83.196611850890918</v>
      </c>
      <c r="M678" s="136">
        <f t="shared" si="917"/>
        <v>87.481399519249109</v>
      </c>
      <c r="N678" s="136">
        <f t="shared" si="917"/>
        <v>89.053378610401012</v>
      </c>
      <c r="O678" s="136">
        <f t="shared" si="917"/>
        <v>92.876492807814117</v>
      </c>
      <c r="P678" s="136">
        <f t="shared" si="917"/>
        <v>95.802968445953681</v>
      </c>
      <c r="Q678" s="139">
        <f t="shared" si="917"/>
        <v>100</v>
      </c>
      <c r="R678" s="136">
        <f t="shared" si="917"/>
        <v>102.95699950398718</v>
      </c>
      <c r="S678" s="136">
        <f t="shared" si="917"/>
        <v>106.42527376092181</v>
      </c>
      <c r="T678" s="136">
        <f t="shared" si="917"/>
        <v>110.74440077835858</v>
      </c>
      <c r="U678" s="136">
        <f t="shared" ref="U678:V678" si="918">U605/$Q605*100</f>
        <v>114.54462207638598</v>
      </c>
      <c r="V678" s="136">
        <f t="shared" si="918"/>
        <v>117.73055057423024</v>
      </c>
    </row>
    <row r="679" spans="1:22" ht="12" customHeight="1">
      <c r="A679" s="108" t="s">
        <v>27</v>
      </c>
      <c r="B679" s="136">
        <f t="shared" ref="B679:T679" si="919">B606/$Q606*100</f>
        <v>76.453911879355829</v>
      </c>
      <c r="C679" s="136">
        <f t="shared" si="919"/>
        <v>78.631334409575942</v>
      </c>
      <c r="D679" s="136">
        <f t="shared" si="919"/>
        <v>79.643264952553452</v>
      </c>
      <c r="E679" s="136">
        <f t="shared" si="919"/>
        <v>78.836083001929353</v>
      </c>
      <c r="F679" s="136">
        <f t="shared" si="919"/>
        <v>78.875457731228096</v>
      </c>
      <c r="G679" s="136">
        <f t="shared" si="919"/>
        <v>79.410954049690901</v>
      </c>
      <c r="H679" s="136">
        <f t="shared" si="919"/>
        <v>78.410835925503008</v>
      </c>
      <c r="I679" s="136">
        <f t="shared" si="919"/>
        <v>78.332086466905537</v>
      </c>
      <c r="J679" s="136">
        <f t="shared" si="919"/>
        <v>80.757569791707681</v>
      </c>
      <c r="K679" s="136">
        <f t="shared" si="919"/>
        <v>81.907311887230776</v>
      </c>
      <c r="L679" s="136">
        <f t="shared" si="919"/>
        <v>84.482419183368123</v>
      </c>
      <c r="M679" s="136">
        <f t="shared" si="919"/>
        <v>86.651966767728467</v>
      </c>
      <c r="N679" s="136">
        <f t="shared" si="919"/>
        <v>90.365003740599278</v>
      </c>
      <c r="O679" s="136">
        <f t="shared" si="919"/>
        <v>95.038784108359252</v>
      </c>
      <c r="P679" s="136">
        <f t="shared" si="919"/>
        <v>95.806591329684608</v>
      </c>
      <c r="Q679" s="139">
        <f t="shared" si="919"/>
        <v>100</v>
      </c>
      <c r="R679" s="136">
        <f t="shared" si="919"/>
        <v>102.92554238689608</v>
      </c>
      <c r="S679" s="136">
        <f t="shared" si="919"/>
        <v>107.39457416230263</v>
      </c>
      <c r="T679" s="136">
        <f t="shared" si="919"/>
        <v>111.68248218293499</v>
      </c>
      <c r="U679" s="136">
        <f t="shared" ref="U679:V679" si="920">U606/$Q606*100</f>
        <v>116.67126038508486</v>
      </c>
      <c r="V679" s="136">
        <f t="shared" si="920"/>
        <v>118.64787179588141</v>
      </c>
    </row>
    <row r="680" spans="1:22" ht="12" customHeight="1">
      <c r="A680" s="108" t="s">
        <v>28</v>
      </c>
      <c r="B680" s="136">
        <f t="shared" ref="B680:T680" si="921">B607/$Q607*100</f>
        <v>72.471170961999846</v>
      </c>
      <c r="C680" s="136">
        <f t="shared" si="921"/>
        <v>74.270567293553142</v>
      </c>
      <c r="D680" s="136">
        <f t="shared" si="921"/>
        <v>74.920671774630449</v>
      </c>
      <c r="E680" s="136">
        <f t="shared" si="921"/>
        <v>75.083197894899783</v>
      </c>
      <c r="F680" s="136">
        <f t="shared" si="921"/>
        <v>75.365683770605997</v>
      </c>
      <c r="G680" s="136">
        <f t="shared" si="921"/>
        <v>75.787477749400196</v>
      </c>
      <c r="H680" s="136">
        <f t="shared" si="921"/>
        <v>77.029641668601499</v>
      </c>
      <c r="I680" s="136">
        <f t="shared" si="921"/>
        <v>78.774862626731675</v>
      </c>
      <c r="J680" s="136">
        <f t="shared" si="921"/>
        <v>80.667131027010299</v>
      </c>
      <c r="K680" s="136">
        <f t="shared" si="921"/>
        <v>82.087299744601822</v>
      </c>
      <c r="L680" s="136">
        <f t="shared" si="921"/>
        <v>82.845754972525341</v>
      </c>
      <c r="M680" s="136">
        <f t="shared" si="921"/>
        <v>85.778964476433714</v>
      </c>
      <c r="N680" s="136">
        <f t="shared" si="921"/>
        <v>88.251683306245639</v>
      </c>
      <c r="O680" s="136">
        <f t="shared" si="921"/>
        <v>92.249051930965095</v>
      </c>
      <c r="P680" s="136">
        <f t="shared" si="921"/>
        <v>94.915254237288138</v>
      </c>
      <c r="Q680" s="139">
        <f t="shared" si="921"/>
        <v>100</v>
      </c>
      <c r="R680" s="136">
        <f t="shared" si="921"/>
        <v>101.17250986765731</v>
      </c>
      <c r="S680" s="136">
        <f t="shared" si="921"/>
        <v>105.08474576271188</v>
      </c>
      <c r="T680" s="136">
        <f t="shared" si="921"/>
        <v>109.94505069267085</v>
      </c>
      <c r="U680" s="136">
        <f t="shared" ref="U680:V680" si="922">U607/$Q607*100</f>
        <v>113.24974847148053</v>
      </c>
      <c r="V680" s="136">
        <f t="shared" si="922"/>
        <v>115.75342465753424</v>
      </c>
    </row>
    <row r="681" spans="1:22" ht="12" customHeight="1">
      <c r="A681" s="108" t="s">
        <v>29</v>
      </c>
      <c r="B681" s="136">
        <f t="shared" ref="B681:T681" si="923">B608/$Q608*100</f>
        <v>76.012739348273584</v>
      </c>
      <c r="C681" s="136">
        <f t="shared" si="923"/>
        <v>77.869266322289974</v>
      </c>
      <c r="D681" s="136">
        <f t="shared" si="923"/>
        <v>79.182040626092359</v>
      </c>
      <c r="E681" s="136">
        <f t="shared" si="923"/>
        <v>79.453916961199369</v>
      </c>
      <c r="F681" s="136">
        <f t="shared" si="923"/>
        <v>79.403425641822338</v>
      </c>
      <c r="G681" s="136">
        <f t="shared" si="923"/>
        <v>80.125839903678099</v>
      </c>
      <c r="H681" s="136">
        <f t="shared" si="923"/>
        <v>79.17427273080358</v>
      </c>
      <c r="I681" s="136">
        <f t="shared" si="923"/>
        <v>79.729677243950746</v>
      </c>
      <c r="J681" s="136">
        <f t="shared" si="923"/>
        <v>81.236648929972418</v>
      </c>
      <c r="K681" s="136">
        <f t="shared" si="923"/>
        <v>82.3047345321785</v>
      </c>
      <c r="L681" s="136">
        <f t="shared" si="923"/>
        <v>84.079698605662799</v>
      </c>
      <c r="M681" s="136">
        <f t="shared" si="923"/>
        <v>87.101409872994921</v>
      </c>
      <c r="N681" s="136">
        <f t="shared" si="923"/>
        <v>88.721016040703773</v>
      </c>
      <c r="O681" s="136">
        <f t="shared" si="923"/>
        <v>91.501922554083976</v>
      </c>
      <c r="P681" s="136">
        <f t="shared" si="923"/>
        <v>95.218860449761138</v>
      </c>
      <c r="Q681" s="139">
        <f t="shared" si="923"/>
        <v>100</v>
      </c>
      <c r="R681" s="136">
        <f t="shared" si="923"/>
        <v>102.62554860760477</v>
      </c>
      <c r="S681" s="136">
        <f t="shared" si="923"/>
        <v>105.87641278595565</v>
      </c>
      <c r="T681" s="136">
        <f t="shared" si="923"/>
        <v>109.3253582941702</v>
      </c>
      <c r="U681" s="136">
        <f t="shared" ref="U681:V681" si="924">U608/$Q608*100</f>
        <v>113.05006408513614</v>
      </c>
      <c r="V681" s="136">
        <f t="shared" si="924"/>
        <v>115.20953897541462</v>
      </c>
    </row>
    <row r="682" spans="1:22" ht="12" customHeight="1">
      <c r="A682" s="108" t="s">
        <v>30</v>
      </c>
      <c r="B682" s="136">
        <f t="shared" ref="B682:T682" si="925">B609/$Q609*100</f>
        <v>76.80412371134021</v>
      </c>
      <c r="C682" s="136">
        <f t="shared" si="925"/>
        <v>79.224894998090875</v>
      </c>
      <c r="D682" s="136">
        <f t="shared" si="925"/>
        <v>80.687285223367695</v>
      </c>
      <c r="E682" s="136">
        <f t="shared" si="925"/>
        <v>80.973654066437575</v>
      </c>
      <c r="F682" s="136">
        <f t="shared" si="925"/>
        <v>81.221840397098134</v>
      </c>
      <c r="G682" s="136">
        <f t="shared" si="925"/>
        <v>82.088583428789619</v>
      </c>
      <c r="H682" s="136">
        <f t="shared" si="925"/>
        <v>81.542573501336392</v>
      </c>
      <c r="I682" s="136">
        <f t="shared" si="925"/>
        <v>82.470408552882773</v>
      </c>
      <c r="J682" s="136">
        <f t="shared" si="925"/>
        <v>84.215349369988544</v>
      </c>
      <c r="K682" s="136">
        <f t="shared" si="925"/>
        <v>84.100801832760595</v>
      </c>
      <c r="L682" s="136">
        <f t="shared" si="925"/>
        <v>84.123711340206185</v>
      </c>
      <c r="M682" s="136">
        <f t="shared" si="925"/>
        <v>87.132493318060327</v>
      </c>
      <c r="N682" s="136">
        <f t="shared" si="925"/>
        <v>89.056891943489873</v>
      </c>
      <c r="O682" s="136">
        <f t="shared" si="925"/>
        <v>92.401680030546004</v>
      </c>
      <c r="P682" s="136">
        <f t="shared" si="925"/>
        <v>95.803741886216116</v>
      </c>
      <c r="Q682" s="139">
        <f t="shared" si="925"/>
        <v>100</v>
      </c>
      <c r="R682" s="136">
        <f t="shared" si="925"/>
        <v>101.29820542191676</v>
      </c>
      <c r="S682" s="136">
        <f t="shared" si="925"/>
        <v>103.98625429553266</v>
      </c>
      <c r="T682" s="136">
        <f t="shared" si="925"/>
        <v>108.07941962581138</v>
      </c>
      <c r="U682" s="136">
        <f t="shared" ref="U682:V682" si="926">U609/$Q609*100</f>
        <v>113.73424971363116</v>
      </c>
      <c r="V682" s="136">
        <f t="shared" si="926"/>
        <v>115.79228713249333</v>
      </c>
    </row>
    <row r="683" spans="1:22" ht="12" customHeight="1">
      <c r="A683" s="108" t="s">
        <v>31</v>
      </c>
      <c r="B683" s="136">
        <f t="shared" ref="B683:T683" si="927">B610/$Q610*100</f>
        <v>79.283327144448563</v>
      </c>
      <c r="C683" s="136">
        <f t="shared" si="927"/>
        <v>81.143705904196068</v>
      </c>
      <c r="D683" s="136">
        <f t="shared" si="927"/>
        <v>82.65874489417007</v>
      </c>
      <c r="E683" s="136">
        <f t="shared" si="927"/>
        <v>83.004084663943559</v>
      </c>
      <c r="F683" s="136">
        <f t="shared" si="927"/>
        <v>83.290011139992572</v>
      </c>
      <c r="G683" s="136">
        <f t="shared" si="927"/>
        <v>84.288897140735244</v>
      </c>
      <c r="H683" s="136">
        <f t="shared" si="927"/>
        <v>84.559970293353132</v>
      </c>
      <c r="I683" s="136">
        <f t="shared" si="927"/>
        <v>85.224656516895664</v>
      </c>
      <c r="J683" s="136">
        <f t="shared" si="927"/>
        <v>87.630894912736721</v>
      </c>
      <c r="K683" s="136">
        <f t="shared" si="927"/>
        <v>88.752320831786108</v>
      </c>
      <c r="L683" s="136">
        <f t="shared" si="927"/>
        <v>90.705532862978089</v>
      </c>
      <c r="M683" s="136">
        <f t="shared" si="927"/>
        <v>94.478277014481989</v>
      </c>
      <c r="N683" s="136">
        <f t="shared" si="927"/>
        <v>97.304121797252137</v>
      </c>
      <c r="O683" s="136">
        <f t="shared" si="927"/>
        <v>98.607500928332712</v>
      </c>
      <c r="P683" s="136">
        <f t="shared" si="927"/>
        <v>97.779428147047895</v>
      </c>
      <c r="Q683" s="139">
        <f t="shared" si="927"/>
        <v>100</v>
      </c>
      <c r="R683" s="136">
        <f t="shared" si="927"/>
        <v>100.63497957668028</v>
      </c>
      <c r="S683" s="136">
        <f t="shared" si="927"/>
        <v>105.94875603416266</v>
      </c>
      <c r="T683" s="136">
        <f t="shared" si="927"/>
        <v>109.30932046045302</v>
      </c>
      <c r="U683" s="136">
        <f t="shared" ref="U683:V683" si="928">U610/$Q610*100</f>
        <v>112.57705161529891</v>
      </c>
      <c r="V683" s="136">
        <f t="shared" si="928"/>
        <v>115.37690308206462</v>
      </c>
    </row>
    <row r="684" spans="1:22" ht="12" customHeight="1">
      <c r="A684" s="108" t="s">
        <v>32</v>
      </c>
      <c r="B684" s="136">
        <f t="shared" ref="B684:T684" si="929">B611/$Q611*100</f>
        <v>72.92307692307692</v>
      </c>
      <c r="C684" s="136">
        <f t="shared" si="929"/>
        <v>75.068607068607079</v>
      </c>
      <c r="D684" s="136">
        <f t="shared" si="929"/>
        <v>76.444906444906451</v>
      </c>
      <c r="E684" s="136">
        <f t="shared" si="929"/>
        <v>76.893970893970902</v>
      </c>
      <c r="F684" s="136">
        <f t="shared" si="929"/>
        <v>77.397089397089402</v>
      </c>
      <c r="G684" s="136">
        <f t="shared" si="929"/>
        <v>77.085239085239081</v>
      </c>
      <c r="H684" s="136">
        <f t="shared" si="929"/>
        <v>77.243243243243242</v>
      </c>
      <c r="I684" s="136">
        <f t="shared" si="929"/>
        <v>79.446985446985451</v>
      </c>
      <c r="J684" s="136">
        <f t="shared" si="929"/>
        <v>81.255717255717258</v>
      </c>
      <c r="K684" s="136">
        <f t="shared" si="929"/>
        <v>82.806652806652806</v>
      </c>
      <c r="L684" s="136">
        <f t="shared" si="929"/>
        <v>84.823284823284823</v>
      </c>
      <c r="M684" s="136">
        <f t="shared" si="929"/>
        <v>89.20997920997921</v>
      </c>
      <c r="N684" s="136">
        <f t="shared" si="929"/>
        <v>91.86278586278587</v>
      </c>
      <c r="O684" s="136">
        <f t="shared" si="929"/>
        <v>92.777546777546789</v>
      </c>
      <c r="P684" s="136">
        <f t="shared" si="929"/>
        <v>95.07692307692308</v>
      </c>
      <c r="Q684" s="139">
        <f t="shared" si="929"/>
        <v>100</v>
      </c>
      <c r="R684" s="136">
        <f t="shared" si="929"/>
        <v>103.85446985446984</v>
      </c>
      <c r="S684" s="136">
        <f t="shared" si="929"/>
        <v>107.11018711018711</v>
      </c>
      <c r="T684" s="136">
        <f t="shared" si="929"/>
        <v>110.96049896049895</v>
      </c>
      <c r="U684" s="136">
        <f t="shared" ref="U684:V684" si="930">U611/$Q611*100</f>
        <v>114.4906444906445</v>
      </c>
      <c r="V684" s="136">
        <f t="shared" si="930"/>
        <v>117.36798336798337</v>
      </c>
    </row>
    <row r="685" spans="1:22" ht="12" customHeight="1">
      <c r="A685" s="108" t="s">
        <v>33</v>
      </c>
      <c r="B685" s="136">
        <f t="shared" ref="B685:T685" si="931">B612/$Q612*100</f>
        <v>76.739510489510494</v>
      </c>
      <c r="C685" s="136">
        <f t="shared" si="931"/>
        <v>79.829545454545453</v>
      </c>
      <c r="D685" s="136">
        <f t="shared" si="931"/>
        <v>80.996503496503493</v>
      </c>
      <c r="E685" s="136">
        <f t="shared" si="931"/>
        <v>81.022727272727266</v>
      </c>
      <c r="F685" s="136">
        <f t="shared" si="931"/>
        <v>82.937062937062933</v>
      </c>
      <c r="G685" s="136">
        <f t="shared" si="931"/>
        <v>84.069055944055947</v>
      </c>
      <c r="H685" s="136">
        <f t="shared" si="931"/>
        <v>82.91083916083916</v>
      </c>
      <c r="I685" s="136">
        <f t="shared" si="931"/>
        <v>82.867132867132867</v>
      </c>
      <c r="J685" s="136">
        <f t="shared" si="931"/>
        <v>84.733391608391599</v>
      </c>
      <c r="K685" s="136">
        <f t="shared" si="931"/>
        <v>85.75611888111888</v>
      </c>
      <c r="L685" s="136">
        <f t="shared" si="931"/>
        <v>86.700174825174827</v>
      </c>
      <c r="M685" s="136">
        <f t="shared" si="931"/>
        <v>87.543706293706293</v>
      </c>
      <c r="N685" s="136">
        <f t="shared" si="931"/>
        <v>89.230769230769241</v>
      </c>
      <c r="O685" s="136">
        <f t="shared" si="931"/>
        <v>90.882867132867133</v>
      </c>
      <c r="P685" s="136">
        <f t="shared" si="931"/>
        <v>94.453671328671334</v>
      </c>
      <c r="Q685" s="139">
        <f t="shared" si="931"/>
        <v>100</v>
      </c>
      <c r="R685" s="136">
        <f t="shared" si="931"/>
        <v>104.16958041958043</v>
      </c>
      <c r="S685" s="136">
        <f t="shared" si="931"/>
        <v>107.01486013986015</v>
      </c>
      <c r="T685" s="136">
        <f t="shared" si="931"/>
        <v>111.20192307692307</v>
      </c>
      <c r="U685" s="136">
        <f t="shared" ref="U685:V685" si="932">U612/$Q612*100</f>
        <v>114.48426573426573</v>
      </c>
      <c r="V685" s="136">
        <f t="shared" si="932"/>
        <v>117.27709790209791</v>
      </c>
    </row>
    <row r="686" spans="1:22" ht="12" customHeight="1">
      <c r="A686" s="108" t="s">
        <v>34</v>
      </c>
      <c r="B686" s="136">
        <f t="shared" ref="B686:T686" si="933">B613/$Q613*100</f>
        <v>73.355014369989419</v>
      </c>
      <c r="C686" s="136">
        <f t="shared" si="933"/>
        <v>75.518075934049307</v>
      </c>
      <c r="D686" s="136">
        <f t="shared" si="933"/>
        <v>77.09121161700196</v>
      </c>
      <c r="E686" s="136">
        <f t="shared" si="933"/>
        <v>77.495840266222956</v>
      </c>
      <c r="F686" s="136">
        <f t="shared" si="933"/>
        <v>77.193314173347446</v>
      </c>
      <c r="G686" s="136">
        <f t="shared" si="933"/>
        <v>77.299198305853878</v>
      </c>
      <c r="H686" s="136">
        <f t="shared" si="933"/>
        <v>78.059295114203593</v>
      </c>
      <c r="I686" s="136">
        <f t="shared" si="933"/>
        <v>79.023597035244279</v>
      </c>
      <c r="J686" s="136">
        <f t="shared" si="933"/>
        <v>82.03751323551657</v>
      </c>
      <c r="K686" s="136">
        <f t="shared" si="933"/>
        <v>83.217364997731053</v>
      </c>
      <c r="L686" s="136">
        <f t="shared" si="933"/>
        <v>84.718650733625779</v>
      </c>
      <c r="M686" s="136">
        <f t="shared" si="933"/>
        <v>87.301467251550449</v>
      </c>
      <c r="N686" s="136">
        <f t="shared" si="933"/>
        <v>89.033429133262743</v>
      </c>
      <c r="O686" s="136">
        <f t="shared" si="933"/>
        <v>92.368779307215249</v>
      </c>
      <c r="P686" s="136">
        <f t="shared" si="933"/>
        <v>95.927242474663444</v>
      </c>
      <c r="Q686" s="139">
        <f t="shared" si="933"/>
        <v>100</v>
      </c>
      <c r="R686" s="136">
        <f t="shared" si="933"/>
        <v>102.15171683557706</v>
      </c>
      <c r="S686" s="136">
        <f t="shared" si="933"/>
        <v>104.52276508848888</v>
      </c>
      <c r="T686" s="136">
        <f t="shared" si="933"/>
        <v>106.73876871880199</v>
      </c>
      <c r="U686" s="136">
        <f t="shared" ref="U686:V686" si="934">U613/$Q613*100</f>
        <v>110.6867342308274</v>
      </c>
      <c r="V686" s="136">
        <f t="shared" si="934"/>
        <v>111.38254424444108</v>
      </c>
    </row>
    <row r="687" spans="1:22" ht="12" customHeight="1">
      <c r="A687" s="108" t="s">
        <v>35</v>
      </c>
      <c r="B687" s="136">
        <f t="shared" ref="B687:T687" si="935">B614/$Q614*100</f>
        <v>77.842387768379965</v>
      </c>
      <c r="C687" s="136">
        <f t="shared" si="935"/>
        <v>79.351008458035139</v>
      </c>
      <c r="D687" s="136">
        <f t="shared" si="935"/>
        <v>80.611581001951862</v>
      </c>
      <c r="E687" s="136">
        <f t="shared" si="935"/>
        <v>80.058555627846445</v>
      </c>
      <c r="F687" s="136">
        <f t="shared" si="935"/>
        <v>79.529928432010408</v>
      </c>
      <c r="G687" s="136">
        <f t="shared" si="935"/>
        <v>81.22153545868575</v>
      </c>
      <c r="H687" s="136">
        <f t="shared" si="935"/>
        <v>81.160540013012366</v>
      </c>
      <c r="I687" s="136">
        <f t="shared" si="935"/>
        <v>79.912166558230325</v>
      </c>
      <c r="J687" s="136">
        <f t="shared" si="935"/>
        <v>82.295055302537406</v>
      </c>
      <c r="K687" s="136">
        <f t="shared" si="935"/>
        <v>81.888418998048138</v>
      </c>
      <c r="L687" s="136">
        <f t="shared" si="935"/>
        <v>83.116460637605726</v>
      </c>
      <c r="M687" s="136">
        <f t="shared" si="935"/>
        <v>86.898178269355881</v>
      </c>
      <c r="N687" s="136">
        <f t="shared" si="935"/>
        <v>88.89069616135329</v>
      </c>
      <c r="O687" s="136">
        <f t="shared" si="935"/>
        <v>92.164118412491874</v>
      </c>
      <c r="P687" s="136">
        <f t="shared" si="935"/>
        <v>95.437540663630443</v>
      </c>
      <c r="Q687" s="139">
        <f t="shared" si="935"/>
        <v>100</v>
      </c>
      <c r="R687" s="136">
        <f t="shared" si="935"/>
        <v>101.32970071567991</v>
      </c>
      <c r="S687" s="136">
        <f t="shared" si="935"/>
        <v>104.50553025374106</v>
      </c>
      <c r="T687" s="136">
        <f t="shared" si="935"/>
        <v>107.15679895901107</v>
      </c>
      <c r="U687" s="136">
        <f t="shared" ref="U687:V687" si="936">U614/$Q614*100</f>
        <v>111.99577098243331</v>
      </c>
      <c r="V687" s="136">
        <f t="shared" si="936"/>
        <v>114.9357514638907</v>
      </c>
    </row>
    <row r="688" spans="1:22" ht="12" customHeight="1">
      <c r="A688" s="72" t="s">
        <v>5</v>
      </c>
      <c r="B688" s="140">
        <f t="shared" ref="B688:T688" si="937">B615/$Q615*100</f>
        <v>74.263560139496917</v>
      </c>
      <c r="C688" s="140">
        <f t="shared" si="937"/>
        <v>76.341173851747428</v>
      </c>
      <c r="D688" s="140">
        <f t="shared" si="937"/>
        <v>77.613712250500853</v>
      </c>
      <c r="E688" s="140">
        <f t="shared" si="937"/>
        <v>77.932774356310759</v>
      </c>
      <c r="F688" s="140">
        <f t="shared" si="937"/>
        <v>77.947614454255401</v>
      </c>
      <c r="G688" s="140">
        <f t="shared" si="937"/>
        <v>78.756399792238625</v>
      </c>
      <c r="H688" s="140">
        <f t="shared" si="937"/>
        <v>79.301773391704387</v>
      </c>
      <c r="I688" s="140">
        <f t="shared" si="937"/>
        <v>80.051198337909028</v>
      </c>
      <c r="J688" s="140">
        <f t="shared" si="937"/>
        <v>82.028641389033169</v>
      </c>
      <c r="K688" s="140">
        <f t="shared" si="937"/>
        <v>82.922757290198106</v>
      </c>
      <c r="L688" s="140">
        <f t="shared" si="937"/>
        <v>84.336276619425689</v>
      </c>
      <c r="M688" s="140">
        <f t="shared" si="937"/>
        <v>87.463827261259922</v>
      </c>
      <c r="N688" s="140">
        <f t="shared" si="937"/>
        <v>89.534020924538112</v>
      </c>
      <c r="O688" s="140">
        <f t="shared" si="937"/>
        <v>92.550270831787486</v>
      </c>
      <c r="P688" s="140">
        <f t="shared" si="937"/>
        <v>95.432959857535053</v>
      </c>
      <c r="Q688" s="137">
        <f t="shared" si="937"/>
        <v>100</v>
      </c>
      <c r="R688" s="140">
        <f t="shared" si="937"/>
        <v>102.52652667507604</v>
      </c>
      <c r="S688" s="140">
        <f t="shared" si="937"/>
        <v>106.12154040216666</v>
      </c>
      <c r="T688" s="140">
        <f t="shared" si="937"/>
        <v>109.82414483935594</v>
      </c>
      <c r="U688" s="140">
        <f t="shared" ref="U688:V688" si="938">U615/$Q615*100</f>
        <v>113.8012910885212</v>
      </c>
      <c r="V688" s="140">
        <f t="shared" si="938"/>
        <v>116.17941678415077</v>
      </c>
    </row>
    <row r="689" spans="1:22" ht="12" customHeight="1">
      <c r="A689" s="110" t="s">
        <v>3</v>
      </c>
      <c r="B689" s="136">
        <f t="shared" ref="B689:T689" si="939">B616/$Q616*100</f>
        <v>73.176567092760962</v>
      </c>
      <c r="C689" s="136">
        <f t="shared" si="939"/>
        <v>75.176020233782211</v>
      </c>
      <c r="D689" s="136">
        <f t="shared" si="939"/>
        <v>76.628614396062616</v>
      </c>
      <c r="E689" s="136">
        <f t="shared" si="939"/>
        <v>77.185726980654863</v>
      </c>
      <c r="F689" s="136">
        <f t="shared" si="939"/>
        <v>77.223323535443299</v>
      </c>
      <c r="G689" s="136">
        <f t="shared" si="939"/>
        <v>78.422995420056054</v>
      </c>
      <c r="H689" s="136">
        <f t="shared" si="939"/>
        <v>79.151001435504824</v>
      </c>
      <c r="I689" s="136">
        <f t="shared" si="939"/>
        <v>80.155854808941143</v>
      </c>
      <c r="J689" s="136">
        <f t="shared" si="939"/>
        <v>82.042518285597097</v>
      </c>
      <c r="K689" s="136">
        <f t="shared" si="939"/>
        <v>83.607902112242812</v>
      </c>
      <c r="L689" s="136">
        <f t="shared" si="939"/>
        <v>85.070749880374592</v>
      </c>
      <c r="M689" s="136">
        <f t="shared" si="939"/>
        <v>88.146831635791926</v>
      </c>
      <c r="N689" s="136">
        <f t="shared" si="939"/>
        <v>89.842094469888579</v>
      </c>
      <c r="O689" s="136">
        <f t="shared" si="939"/>
        <v>92.846400984346161</v>
      </c>
      <c r="P689" s="136">
        <f t="shared" si="939"/>
        <v>96.202747966368179</v>
      </c>
      <c r="Q689" s="139">
        <f t="shared" si="939"/>
        <v>100</v>
      </c>
      <c r="R689" s="136">
        <f t="shared" si="939"/>
        <v>103.27431813521089</v>
      </c>
      <c r="S689" s="136">
        <f t="shared" si="939"/>
        <v>107.06131656299132</v>
      </c>
      <c r="T689" s="136">
        <f t="shared" si="939"/>
        <v>111.16617677216487</v>
      </c>
      <c r="U689" s="136">
        <f t="shared" ref="U689:V689" si="940">U616/$Q616*100</f>
        <v>115.23344042654999</v>
      </c>
      <c r="V689" s="136">
        <f t="shared" si="940"/>
        <v>117.50290518832456</v>
      </c>
    </row>
    <row r="690" spans="1:22" ht="12" customHeight="1">
      <c r="A690" s="110" t="s">
        <v>4</v>
      </c>
      <c r="B690" s="136">
        <f t="shared" ref="B690:T690" si="941">B617/$Q617*100</f>
        <v>74.658375556579145</v>
      </c>
      <c r="C690" s="136">
        <f t="shared" si="941"/>
        <v>76.734991555350845</v>
      </c>
      <c r="D690" s="136">
        <f t="shared" si="941"/>
        <v>77.955627207124209</v>
      </c>
      <c r="E690" s="136">
        <f t="shared" si="941"/>
        <v>78.139874097957929</v>
      </c>
      <c r="F690" s="136">
        <f t="shared" si="941"/>
        <v>78.120681713496083</v>
      </c>
      <c r="G690" s="136">
        <f t="shared" si="941"/>
        <v>78.761707354521732</v>
      </c>
      <c r="H690" s="136">
        <f t="shared" si="941"/>
        <v>79.241516966067863</v>
      </c>
      <c r="I690" s="136">
        <f t="shared" si="941"/>
        <v>79.894058037770606</v>
      </c>
      <c r="J690" s="136">
        <f t="shared" si="941"/>
        <v>81.882389068017815</v>
      </c>
      <c r="K690" s="136">
        <f t="shared" si="941"/>
        <v>82.492706893904497</v>
      </c>
      <c r="L690" s="136">
        <f t="shared" si="941"/>
        <v>83.882235528942118</v>
      </c>
      <c r="M690" s="136">
        <f t="shared" si="941"/>
        <v>87.048978965146631</v>
      </c>
      <c r="N690" s="136">
        <f t="shared" si="941"/>
        <v>89.313680331644406</v>
      </c>
      <c r="O690" s="136">
        <f t="shared" si="941"/>
        <v>92.395977276216797</v>
      </c>
      <c r="P690" s="136">
        <f t="shared" si="941"/>
        <v>95.144326731153086</v>
      </c>
      <c r="Q690" s="139">
        <f t="shared" si="941"/>
        <v>100</v>
      </c>
      <c r="R690" s="136">
        <f t="shared" si="941"/>
        <v>102.23783202825119</v>
      </c>
      <c r="S690" s="136">
        <f t="shared" si="941"/>
        <v>105.79610010747736</v>
      </c>
      <c r="T690" s="136">
        <f t="shared" si="941"/>
        <v>109.33901427913403</v>
      </c>
      <c r="U690" s="136">
        <f t="shared" ref="U690:V690" si="942">U617/$Q617*100</f>
        <v>113.2580991862429</v>
      </c>
      <c r="V690" s="136">
        <f t="shared" si="942"/>
        <v>115.6571472439736</v>
      </c>
    </row>
    <row r="691" spans="1:22" ht="12" customHeight="1">
      <c r="A691" s="14"/>
      <c r="B691" s="160"/>
      <c r="C691" s="160"/>
      <c r="D691" s="160"/>
      <c r="E691" s="124"/>
      <c r="F691" s="124"/>
      <c r="G691" s="124"/>
      <c r="H691" s="124"/>
      <c r="I691" s="124"/>
      <c r="J691" s="124"/>
      <c r="K691" s="124"/>
      <c r="L691" s="124"/>
      <c r="M691" s="124"/>
    </row>
    <row r="692" spans="1:22" ht="12" customHeight="1">
      <c r="A692" s="154"/>
      <c r="B692" s="185" t="s">
        <v>76</v>
      </c>
      <c r="C692" s="185"/>
      <c r="D692" s="185"/>
      <c r="E692" s="185"/>
      <c r="F692" s="185"/>
      <c r="G692" s="185"/>
      <c r="H692" s="185"/>
      <c r="I692" s="185"/>
      <c r="J692" s="185"/>
      <c r="K692" s="185"/>
      <c r="L692" s="185"/>
      <c r="M692" s="185"/>
      <c r="N692" s="185"/>
      <c r="O692" s="185"/>
      <c r="P692" s="185"/>
      <c r="Q692" s="185"/>
      <c r="R692" s="185"/>
      <c r="S692" s="185"/>
      <c r="T692" s="185"/>
      <c r="U692" s="185"/>
      <c r="V692" s="185"/>
    </row>
    <row r="693" spans="1:22" s="162" customFormat="1" ht="12" customHeight="1">
      <c r="A693" s="161"/>
      <c r="B693" s="184" t="s">
        <v>78</v>
      </c>
      <c r="C693" s="184"/>
      <c r="D693" s="184"/>
      <c r="E693" s="184"/>
      <c r="F693" s="184"/>
      <c r="G693" s="184"/>
      <c r="H693" s="184"/>
      <c r="I693" s="184"/>
      <c r="J693" s="184"/>
      <c r="K693" s="184"/>
      <c r="L693" s="184"/>
      <c r="M693" s="184"/>
      <c r="N693" s="184"/>
      <c r="O693" s="184"/>
      <c r="P693" s="184"/>
      <c r="Q693" s="184"/>
      <c r="R693" s="184"/>
      <c r="S693" s="184"/>
      <c r="T693" s="184"/>
      <c r="U693" s="184"/>
      <c r="V693" s="184"/>
    </row>
    <row r="694" spans="1:22" ht="12" customHeight="1">
      <c r="A694" s="108" t="s">
        <v>18</v>
      </c>
      <c r="B694" s="155">
        <v>17160</v>
      </c>
      <c r="C694" s="155">
        <v>17611</v>
      </c>
      <c r="D694" s="155">
        <v>17319</v>
      </c>
      <c r="E694" s="155">
        <v>17600</v>
      </c>
      <c r="F694" s="155">
        <v>17141</v>
      </c>
      <c r="G694" s="155">
        <v>17520</v>
      </c>
      <c r="H694" s="155">
        <v>17704</v>
      </c>
      <c r="I694" s="155">
        <v>17909</v>
      </c>
      <c r="J694" s="155">
        <v>18624</v>
      </c>
      <c r="K694" s="155">
        <v>18993</v>
      </c>
      <c r="L694" s="155">
        <v>19551</v>
      </c>
      <c r="M694" s="155">
        <v>20833</v>
      </c>
      <c r="N694" s="155">
        <v>21295</v>
      </c>
      <c r="O694" s="155">
        <v>22330</v>
      </c>
      <c r="P694" s="155">
        <v>21901</v>
      </c>
      <c r="Q694" s="155">
        <v>22890</v>
      </c>
      <c r="R694" s="155">
        <v>23261</v>
      </c>
      <c r="S694" s="155">
        <v>23871</v>
      </c>
      <c r="T694" s="155">
        <v>23561</v>
      </c>
      <c r="U694" s="155">
        <v>24350</v>
      </c>
      <c r="V694" s="155">
        <v>23998</v>
      </c>
    </row>
    <row r="695" spans="1:22" ht="12" customHeight="1">
      <c r="A695" s="108" t="s">
        <v>19</v>
      </c>
      <c r="B695" s="155">
        <v>18198</v>
      </c>
      <c r="C695" s="155">
        <v>18782</v>
      </c>
      <c r="D695" s="155">
        <v>19017</v>
      </c>
      <c r="E695" s="155">
        <v>19386</v>
      </c>
      <c r="F695" s="155">
        <v>18561</v>
      </c>
      <c r="G695" s="155">
        <v>18981</v>
      </c>
      <c r="H695" s="155">
        <v>19185</v>
      </c>
      <c r="I695" s="155">
        <v>19646</v>
      </c>
      <c r="J695" s="155">
        <v>20121</v>
      </c>
      <c r="K695" s="155">
        <v>20423</v>
      </c>
      <c r="L695" s="155">
        <v>21160</v>
      </c>
      <c r="M695" s="155">
        <v>21553</v>
      </c>
      <c r="N695" s="155">
        <v>22254</v>
      </c>
      <c r="O695" s="155">
        <v>22504</v>
      </c>
      <c r="P695" s="155">
        <v>21928</v>
      </c>
      <c r="Q695" s="155">
        <v>23549</v>
      </c>
      <c r="R695" s="155">
        <v>24235</v>
      </c>
      <c r="S695" s="155">
        <v>24848</v>
      </c>
      <c r="T695" s="155">
        <v>24731</v>
      </c>
      <c r="U695" s="155">
        <v>25621</v>
      </c>
      <c r="V695" s="155">
        <v>25446</v>
      </c>
    </row>
    <row r="696" spans="1:22" ht="12" customHeight="1">
      <c r="A696" s="108" t="s">
        <v>20</v>
      </c>
      <c r="B696" s="155">
        <v>18523</v>
      </c>
      <c r="C696" s="155">
        <v>18559</v>
      </c>
      <c r="D696" s="155">
        <v>18733</v>
      </c>
      <c r="E696" s="155">
        <v>18944</v>
      </c>
      <c r="F696" s="155">
        <v>18845</v>
      </c>
      <c r="G696" s="155">
        <v>19157</v>
      </c>
      <c r="H696" s="155">
        <v>19261</v>
      </c>
      <c r="I696" s="155">
        <v>19926</v>
      </c>
      <c r="J696" s="155">
        <v>20442</v>
      </c>
      <c r="K696" s="155">
        <v>19652</v>
      </c>
      <c r="L696" s="155">
        <v>21045</v>
      </c>
      <c r="M696" s="155">
        <v>21945</v>
      </c>
      <c r="N696" s="155">
        <v>22185</v>
      </c>
      <c r="O696" s="155">
        <v>22141</v>
      </c>
      <c r="P696" s="155">
        <v>20942</v>
      </c>
      <c r="Q696" s="155">
        <v>22292</v>
      </c>
      <c r="R696" s="155">
        <v>23839</v>
      </c>
      <c r="S696" s="155">
        <v>24851</v>
      </c>
      <c r="T696" s="155">
        <v>25054</v>
      </c>
      <c r="U696" s="155">
        <v>26655</v>
      </c>
      <c r="V696" s="155">
        <v>26625</v>
      </c>
    </row>
    <row r="697" spans="1:22" ht="12" customHeight="1">
      <c r="A697" s="108" t="s">
        <v>21</v>
      </c>
      <c r="B697" s="155">
        <v>21074</v>
      </c>
      <c r="C697" s="155">
        <v>21468</v>
      </c>
      <c r="D697" s="155">
        <v>21574</v>
      </c>
      <c r="E697" s="155">
        <v>21985</v>
      </c>
      <c r="F697" s="155">
        <v>21853</v>
      </c>
      <c r="G697" s="155">
        <v>22246</v>
      </c>
      <c r="H697" s="155">
        <v>23148</v>
      </c>
      <c r="I697" s="155">
        <v>24553</v>
      </c>
      <c r="J697" s="155">
        <v>25379</v>
      </c>
      <c r="K697" s="155">
        <v>27337</v>
      </c>
      <c r="L697" s="155">
        <v>27640</v>
      </c>
      <c r="M697" s="155">
        <v>28439</v>
      </c>
      <c r="N697" s="155">
        <v>28655</v>
      </c>
      <c r="O697" s="155">
        <v>27832</v>
      </c>
      <c r="P697" s="155">
        <v>27940</v>
      </c>
      <c r="Q697" s="155">
        <v>28605</v>
      </c>
      <c r="R697" s="155">
        <v>29080</v>
      </c>
      <c r="S697" s="155">
        <v>30749</v>
      </c>
      <c r="T697" s="155">
        <v>32044</v>
      </c>
      <c r="U697" s="155">
        <v>33715</v>
      </c>
      <c r="V697" s="155">
        <v>33314</v>
      </c>
    </row>
    <row r="698" spans="1:22" ht="12" customHeight="1">
      <c r="A698" s="108"/>
      <c r="B698" s="155"/>
      <c r="C698" s="155"/>
      <c r="D698" s="155"/>
      <c r="E698" s="155"/>
      <c r="F698" s="155"/>
      <c r="G698" s="155"/>
      <c r="H698" s="155"/>
      <c r="I698" s="155"/>
      <c r="J698" s="155"/>
      <c r="K698" s="155"/>
      <c r="L698" s="155"/>
      <c r="M698" s="155"/>
      <c r="N698" s="155"/>
      <c r="O698" s="155"/>
      <c r="P698" s="155"/>
      <c r="Q698" s="155"/>
      <c r="R698" s="155"/>
      <c r="S698" s="155"/>
      <c r="T698" s="155"/>
      <c r="U698" s="155"/>
      <c r="V698" s="155"/>
    </row>
    <row r="699" spans="1:22" ht="12" customHeight="1">
      <c r="A699" s="108" t="s">
        <v>22</v>
      </c>
      <c r="B699" s="155">
        <v>16894</v>
      </c>
      <c r="C699" s="155">
        <v>17424</v>
      </c>
      <c r="D699" s="155">
        <v>17508</v>
      </c>
      <c r="E699" s="155">
        <v>17749</v>
      </c>
      <c r="F699" s="155">
        <v>17625</v>
      </c>
      <c r="G699" s="155">
        <v>17952</v>
      </c>
      <c r="H699" s="155">
        <v>18410</v>
      </c>
      <c r="I699" s="155">
        <v>18523</v>
      </c>
      <c r="J699" s="155">
        <v>19053</v>
      </c>
      <c r="K699" s="155">
        <v>19030</v>
      </c>
      <c r="L699" s="155">
        <v>19301</v>
      </c>
      <c r="M699" s="155">
        <v>19829</v>
      </c>
      <c r="N699" s="155">
        <v>20546</v>
      </c>
      <c r="O699" s="155">
        <v>21547</v>
      </c>
      <c r="P699" s="155">
        <v>21440</v>
      </c>
      <c r="Q699" s="155">
        <v>23073</v>
      </c>
      <c r="R699" s="155">
        <v>23672</v>
      </c>
      <c r="S699" s="155">
        <v>24553</v>
      </c>
      <c r="T699" s="155">
        <v>24973</v>
      </c>
      <c r="U699" s="155">
        <v>25857</v>
      </c>
      <c r="V699" s="155">
        <v>25558</v>
      </c>
    </row>
    <row r="700" spans="1:22" ht="12" customHeight="1">
      <c r="A700" s="108" t="s">
        <v>23</v>
      </c>
      <c r="B700" s="155">
        <v>20344</v>
      </c>
      <c r="C700" s="155">
        <v>20808</v>
      </c>
      <c r="D700" s="155">
        <v>20921</v>
      </c>
      <c r="E700" s="155">
        <v>21466</v>
      </c>
      <c r="F700" s="155">
        <v>21439</v>
      </c>
      <c r="G700" s="155">
        <v>22092</v>
      </c>
      <c r="H700" s="155">
        <v>22748</v>
      </c>
      <c r="I700" s="155">
        <v>23482</v>
      </c>
      <c r="J700" s="155">
        <v>24094</v>
      </c>
      <c r="K700" s="155">
        <v>24065</v>
      </c>
      <c r="L700" s="155">
        <v>25795</v>
      </c>
      <c r="M700" s="155">
        <v>26661</v>
      </c>
      <c r="N700" s="155">
        <v>27047</v>
      </c>
      <c r="O700" s="155">
        <v>27865</v>
      </c>
      <c r="P700" s="155">
        <v>27824</v>
      </c>
      <c r="Q700" s="155">
        <v>29166</v>
      </c>
      <c r="R700" s="155">
        <v>28995</v>
      </c>
      <c r="S700" s="155">
        <v>29168</v>
      </c>
      <c r="T700" s="155">
        <v>29677</v>
      </c>
      <c r="U700" s="155">
        <v>30950</v>
      </c>
      <c r="V700" s="155">
        <v>31000</v>
      </c>
    </row>
    <row r="701" spans="1:22" ht="12" customHeight="1">
      <c r="A701" s="108" t="s">
        <v>24</v>
      </c>
      <c r="B701" s="155">
        <v>15483</v>
      </c>
      <c r="C701" s="155">
        <v>15881</v>
      </c>
      <c r="D701" s="155">
        <v>15949</v>
      </c>
      <c r="E701" s="155">
        <v>16207</v>
      </c>
      <c r="F701" s="155">
        <v>16009</v>
      </c>
      <c r="G701" s="155">
        <v>16371</v>
      </c>
      <c r="H701" s="155">
        <v>16579</v>
      </c>
      <c r="I701" s="155">
        <v>16735</v>
      </c>
      <c r="J701" s="155">
        <v>17294</v>
      </c>
      <c r="K701" s="155">
        <v>17366</v>
      </c>
      <c r="L701" s="155">
        <v>17869</v>
      </c>
      <c r="M701" s="155">
        <v>18629</v>
      </c>
      <c r="N701" s="155">
        <v>18811</v>
      </c>
      <c r="O701" s="155">
        <v>19465</v>
      </c>
      <c r="P701" s="155">
        <v>19917</v>
      </c>
      <c r="Q701" s="155">
        <v>21157</v>
      </c>
      <c r="R701" s="155">
        <v>21554</v>
      </c>
      <c r="S701" s="155">
        <v>22327</v>
      </c>
      <c r="T701" s="155">
        <v>22889</v>
      </c>
      <c r="U701" s="155">
        <v>24144</v>
      </c>
      <c r="V701" s="155">
        <v>24086</v>
      </c>
    </row>
    <row r="702" spans="1:22" ht="12" customHeight="1">
      <c r="A702" s="108" t="s">
        <v>25</v>
      </c>
      <c r="B702" s="155">
        <v>16456</v>
      </c>
      <c r="C702" s="155">
        <v>17092</v>
      </c>
      <c r="D702" s="155">
        <v>17137</v>
      </c>
      <c r="E702" s="155">
        <v>17325</v>
      </c>
      <c r="F702" s="155">
        <v>16887</v>
      </c>
      <c r="G702" s="155">
        <v>17138</v>
      </c>
      <c r="H702" s="155">
        <v>17383</v>
      </c>
      <c r="I702" s="155">
        <v>17585</v>
      </c>
      <c r="J702" s="155">
        <v>16191</v>
      </c>
      <c r="K702" s="155">
        <v>14329</v>
      </c>
      <c r="L702" s="155">
        <v>14299</v>
      </c>
      <c r="M702" s="155">
        <v>14789</v>
      </c>
      <c r="N702" s="155">
        <v>15908</v>
      </c>
      <c r="O702" s="155">
        <v>18261</v>
      </c>
      <c r="P702" s="155">
        <v>22676</v>
      </c>
      <c r="Q702" s="155">
        <v>23865</v>
      </c>
      <c r="R702" s="155">
        <v>24038</v>
      </c>
      <c r="S702" s="155">
        <v>25289</v>
      </c>
      <c r="T702" s="155">
        <v>25793</v>
      </c>
      <c r="U702" s="155">
        <v>25950</v>
      </c>
      <c r="V702" s="155">
        <v>26703</v>
      </c>
    </row>
    <row r="703" spans="1:22" ht="12" customHeight="1">
      <c r="A703" s="108" t="s">
        <v>26</v>
      </c>
      <c r="B703" s="155">
        <v>17074</v>
      </c>
      <c r="C703" s="155">
        <v>17458</v>
      </c>
      <c r="D703" s="155">
        <v>17488</v>
      </c>
      <c r="E703" s="155">
        <v>17864</v>
      </c>
      <c r="F703" s="155">
        <v>17710</v>
      </c>
      <c r="G703" s="155">
        <v>18024</v>
      </c>
      <c r="H703" s="155">
        <v>18232</v>
      </c>
      <c r="I703" s="155">
        <v>18574</v>
      </c>
      <c r="J703" s="155">
        <v>19291</v>
      </c>
      <c r="K703" s="155">
        <v>19263</v>
      </c>
      <c r="L703" s="155">
        <v>19722</v>
      </c>
      <c r="M703" s="155">
        <v>20310</v>
      </c>
      <c r="N703" s="155">
        <v>20999</v>
      </c>
      <c r="O703" s="155">
        <v>21935</v>
      </c>
      <c r="P703" s="155">
        <v>21901</v>
      </c>
      <c r="Q703" s="155">
        <v>22881</v>
      </c>
      <c r="R703" s="155">
        <v>23790</v>
      </c>
      <c r="S703" s="155">
        <v>24561</v>
      </c>
      <c r="T703" s="155">
        <v>25270</v>
      </c>
      <c r="U703" s="155">
        <v>26100</v>
      </c>
      <c r="V703" s="155">
        <v>26230</v>
      </c>
    </row>
    <row r="704" spans="1:22" ht="12" customHeight="1">
      <c r="A704" s="108" t="s">
        <v>27</v>
      </c>
      <c r="B704" s="155">
        <v>16955</v>
      </c>
      <c r="C704" s="155">
        <v>17439</v>
      </c>
      <c r="D704" s="155">
        <v>17622</v>
      </c>
      <c r="E704" s="155">
        <v>17751</v>
      </c>
      <c r="F704" s="155">
        <v>17638</v>
      </c>
      <c r="G704" s="155">
        <v>17870</v>
      </c>
      <c r="H704" s="155">
        <v>18324</v>
      </c>
      <c r="I704" s="155">
        <v>18735</v>
      </c>
      <c r="J704" s="155">
        <v>19199</v>
      </c>
      <c r="K704" s="155">
        <v>19214</v>
      </c>
      <c r="L704" s="155">
        <v>19546</v>
      </c>
      <c r="M704" s="155">
        <v>20290</v>
      </c>
      <c r="N704" s="155">
        <v>21241</v>
      </c>
      <c r="O704" s="155">
        <v>22446</v>
      </c>
      <c r="P704" s="155">
        <v>21931</v>
      </c>
      <c r="Q704" s="155">
        <v>23272</v>
      </c>
      <c r="R704" s="155">
        <v>23897</v>
      </c>
      <c r="S704" s="155">
        <v>24633</v>
      </c>
      <c r="T704" s="155">
        <v>25433</v>
      </c>
      <c r="U704" s="155">
        <v>26543</v>
      </c>
      <c r="V704" s="155">
        <v>26110</v>
      </c>
    </row>
    <row r="705" spans="1:22" ht="12" customHeight="1">
      <c r="A705" s="108" t="s">
        <v>28</v>
      </c>
      <c r="B705" s="155">
        <v>16106</v>
      </c>
      <c r="C705" s="155">
        <v>16549</v>
      </c>
      <c r="D705" s="155">
        <v>16447</v>
      </c>
      <c r="E705" s="155">
        <v>16831</v>
      </c>
      <c r="F705" s="155">
        <v>16846</v>
      </c>
      <c r="G705" s="155">
        <v>17150</v>
      </c>
      <c r="H705" s="155">
        <v>17614</v>
      </c>
      <c r="I705" s="155">
        <v>18188</v>
      </c>
      <c r="J705" s="155">
        <v>18765</v>
      </c>
      <c r="K705" s="155">
        <v>19065</v>
      </c>
      <c r="L705" s="155">
        <v>19266</v>
      </c>
      <c r="M705" s="155">
        <v>19864</v>
      </c>
      <c r="N705" s="155">
        <v>20431</v>
      </c>
      <c r="O705" s="155">
        <v>21386</v>
      </c>
      <c r="P705" s="155">
        <v>21585</v>
      </c>
      <c r="Q705" s="155">
        <v>23083</v>
      </c>
      <c r="R705" s="155">
        <v>23719</v>
      </c>
      <c r="S705" s="155">
        <v>24589</v>
      </c>
      <c r="T705" s="155">
        <v>25036</v>
      </c>
      <c r="U705" s="155">
        <v>26034</v>
      </c>
      <c r="V705" s="155">
        <v>26186</v>
      </c>
    </row>
    <row r="706" spans="1:22" ht="12" customHeight="1">
      <c r="A706" s="108" t="s">
        <v>29</v>
      </c>
      <c r="B706" s="155">
        <v>16303</v>
      </c>
      <c r="C706" s="155">
        <v>16634</v>
      </c>
      <c r="D706" s="155">
        <v>16584</v>
      </c>
      <c r="E706" s="155">
        <v>16906</v>
      </c>
      <c r="F706" s="155">
        <v>17173</v>
      </c>
      <c r="G706" s="155">
        <v>17685</v>
      </c>
      <c r="H706" s="155">
        <v>17998</v>
      </c>
      <c r="I706" s="155">
        <v>18347</v>
      </c>
      <c r="J706" s="155">
        <v>18851</v>
      </c>
      <c r="K706" s="155">
        <v>18846</v>
      </c>
      <c r="L706" s="155">
        <v>19004</v>
      </c>
      <c r="M706" s="155">
        <v>19695</v>
      </c>
      <c r="N706" s="155">
        <v>20063</v>
      </c>
      <c r="O706" s="155">
        <v>20221</v>
      </c>
      <c r="P706" s="155">
        <v>20841</v>
      </c>
      <c r="Q706" s="155">
        <v>22052</v>
      </c>
      <c r="R706" s="155">
        <v>22682</v>
      </c>
      <c r="S706" s="155">
        <v>23518</v>
      </c>
      <c r="T706" s="155">
        <v>24316</v>
      </c>
      <c r="U706" s="155">
        <v>24989</v>
      </c>
      <c r="V706" s="155">
        <v>24982</v>
      </c>
    </row>
    <row r="707" spans="1:22" ht="12" customHeight="1">
      <c r="A707" s="108" t="s">
        <v>30</v>
      </c>
      <c r="B707" s="155">
        <v>16927</v>
      </c>
      <c r="C707" s="155">
        <v>17230</v>
      </c>
      <c r="D707" s="155">
        <v>17362</v>
      </c>
      <c r="E707" s="155">
        <v>17752</v>
      </c>
      <c r="F707" s="155">
        <v>17763</v>
      </c>
      <c r="G707" s="155">
        <v>18104</v>
      </c>
      <c r="H707" s="155">
        <v>18612</v>
      </c>
      <c r="I707" s="155">
        <v>19197</v>
      </c>
      <c r="J707" s="155">
        <v>19839</v>
      </c>
      <c r="K707" s="155">
        <v>19375</v>
      </c>
      <c r="L707" s="155">
        <v>19412</v>
      </c>
      <c r="M707" s="155">
        <v>20019</v>
      </c>
      <c r="N707" s="155">
        <v>20147</v>
      </c>
      <c r="O707" s="155">
        <v>20847</v>
      </c>
      <c r="P707" s="155">
        <v>20920</v>
      </c>
      <c r="Q707" s="155">
        <v>21924</v>
      </c>
      <c r="R707" s="155">
        <v>22143</v>
      </c>
      <c r="S707" s="155">
        <v>22481</v>
      </c>
      <c r="T707" s="155">
        <v>23011</v>
      </c>
      <c r="U707" s="155">
        <v>24746</v>
      </c>
      <c r="V707" s="155">
        <v>23829</v>
      </c>
    </row>
    <row r="708" spans="1:22" ht="12" customHeight="1">
      <c r="A708" s="108" t="s">
        <v>31</v>
      </c>
      <c r="B708" s="155">
        <v>19817</v>
      </c>
      <c r="C708" s="155">
        <v>20273</v>
      </c>
      <c r="D708" s="155">
        <v>20484</v>
      </c>
      <c r="E708" s="155">
        <v>21013</v>
      </c>
      <c r="F708" s="155">
        <v>21054</v>
      </c>
      <c r="G708" s="155">
        <v>21453</v>
      </c>
      <c r="H708" s="155">
        <v>21923</v>
      </c>
      <c r="I708" s="155">
        <v>22348</v>
      </c>
      <c r="J708" s="155">
        <v>23000</v>
      </c>
      <c r="K708" s="155">
        <v>23341</v>
      </c>
      <c r="L708" s="155">
        <v>24007</v>
      </c>
      <c r="M708" s="155">
        <v>25271</v>
      </c>
      <c r="N708" s="155">
        <v>25926</v>
      </c>
      <c r="O708" s="155">
        <v>27099</v>
      </c>
      <c r="P708" s="155">
        <v>27292</v>
      </c>
      <c r="Q708" s="155">
        <v>28011</v>
      </c>
      <c r="R708" s="155">
        <v>28158</v>
      </c>
      <c r="S708" s="155">
        <v>29875</v>
      </c>
      <c r="T708" s="155">
        <v>30132</v>
      </c>
      <c r="U708" s="155">
        <v>31300</v>
      </c>
      <c r="V708" s="155">
        <v>30925</v>
      </c>
    </row>
    <row r="709" spans="1:22" ht="12" customHeight="1">
      <c r="A709" s="108" t="s">
        <v>32</v>
      </c>
      <c r="B709" s="155">
        <v>15784</v>
      </c>
      <c r="C709" s="155">
        <v>16201</v>
      </c>
      <c r="D709" s="155">
        <v>16294</v>
      </c>
      <c r="E709" s="155">
        <v>16645</v>
      </c>
      <c r="F709" s="155">
        <v>16616</v>
      </c>
      <c r="G709" s="155">
        <v>16979</v>
      </c>
      <c r="H709" s="155">
        <v>17440</v>
      </c>
      <c r="I709" s="155">
        <v>17901</v>
      </c>
      <c r="J709" s="155">
        <v>18532</v>
      </c>
      <c r="K709" s="155">
        <v>18704</v>
      </c>
      <c r="L709" s="155">
        <v>19183</v>
      </c>
      <c r="M709" s="155">
        <v>19734</v>
      </c>
      <c r="N709" s="155">
        <v>19691</v>
      </c>
      <c r="O709" s="155">
        <v>19751</v>
      </c>
      <c r="P709" s="155">
        <v>19641</v>
      </c>
      <c r="Q709" s="155">
        <v>20983</v>
      </c>
      <c r="R709" s="155">
        <v>21595</v>
      </c>
      <c r="S709" s="155">
        <v>22315</v>
      </c>
      <c r="T709" s="155">
        <v>22729</v>
      </c>
      <c r="U709" s="155">
        <v>23854</v>
      </c>
      <c r="V709" s="155">
        <v>23392</v>
      </c>
    </row>
    <row r="710" spans="1:22" ht="12" customHeight="1">
      <c r="A710" s="108" t="s">
        <v>33</v>
      </c>
      <c r="B710" s="155">
        <v>14568</v>
      </c>
      <c r="C710" s="155">
        <v>14900</v>
      </c>
      <c r="D710" s="155">
        <v>14813</v>
      </c>
      <c r="E710" s="155">
        <v>15100</v>
      </c>
      <c r="F710" s="155">
        <v>15448</v>
      </c>
      <c r="G710" s="155">
        <v>15744</v>
      </c>
      <c r="H710" s="155">
        <v>16062</v>
      </c>
      <c r="I710" s="155">
        <v>16353</v>
      </c>
      <c r="J710" s="155">
        <v>16724</v>
      </c>
      <c r="K710" s="155">
        <v>16792</v>
      </c>
      <c r="L710" s="155">
        <v>17104</v>
      </c>
      <c r="M710" s="155">
        <v>17644</v>
      </c>
      <c r="N710" s="155">
        <v>18002</v>
      </c>
      <c r="O710" s="155">
        <v>18549</v>
      </c>
      <c r="P710" s="155">
        <v>18748</v>
      </c>
      <c r="Q710" s="155">
        <v>19659</v>
      </c>
      <c r="R710" s="155">
        <v>20287</v>
      </c>
      <c r="S710" s="155">
        <v>21016</v>
      </c>
      <c r="T710" s="155">
        <v>21274</v>
      </c>
      <c r="U710" s="155">
        <v>21854</v>
      </c>
      <c r="V710" s="155">
        <v>21586</v>
      </c>
    </row>
    <row r="711" spans="1:22" ht="12" customHeight="1">
      <c r="A711" s="108" t="s">
        <v>34</v>
      </c>
      <c r="B711" s="155">
        <v>18138</v>
      </c>
      <c r="C711" s="155">
        <v>18781</v>
      </c>
      <c r="D711" s="155">
        <v>18987</v>
      </c>
      <c r="E711" s="155">
        <v>19339</v>
      </c>
      <c r="F711" s="155">
        <v>19126</v>
      </c>
      <c r="G711" s="155">
        <v>19342</v>
      </c>
      <c r="H711" s="155">
        <v>19820</v>
      </c>
      <c r="I711" s="155">
        <v>20344</v>
      </c>
      <c r="J711" s="155">
        <v>21139</v>
      </c>
      <c r="K711" s="155">
        <v>21396</v>
      </c>
      <c r="L711" s="155">
        <v>21802</v>
      </c>
      <c r="M711" s="155">
        <v>22468</v>
      </c>
      <c r="N711" s="155">
        <v>22941</v>
      </c>
      <c r="O711" s="155">
        <v>24108</v>
      </c>
      <c r="P711" s="155">
        <v>24109</v>
      </c>
      <c r="Q711" s="155">
        <v>25473</v>
      </c>
      <c r="R711" s="155">
        <v>26119</v>
      </c>
      <c r="S711" s="155">
        <v>26488</v>
      </c>
      <c r="T711" s="155">
        <v>26721</v>
      </c>
      <c r="U711" s="155">
        <v>27889</v>
      </c>
      <c r="V711" s="155">
        <v>27386</v>
      </c>
    </row>
    <row r="712" spans="1:22" ht="12" customHeight="1">
      <c r="A712" s="108" t="s">
        <v>35</v>
      </c>
      <c r="B712" s="155">
        <v>15686</v>
      </c>
      <c r="C712" s="155">
        <v>16082</v>
      </c>
      <c r="D712" s="155">
        <v>16162</v>
      </c>
      <c r="E712" s="155">
        <v>16221</v>
      </c>
      <c r="F712" s="155">
        <v>16001</v>
      </c>
      <c r="G712" s="155">
        <v>16338</v>
      </c>
      <c r="H712" s="155">
        <v>16604</v>
      </c>
      <c r="I712" s="155">
        <v>16915</v>
      </c>
      <c r="J712" s="155">
        <v>17698</v>
      </c>
      <c r="K712" s="155">
        <v>17826</v>
      </c>
      <c r="L712" s="155">
        <v>18322</v>
      </c>
      <c r="M712" s="155">
        <v>18451</v>
      </c>
      <c r="N712" s="155">
        <v>18956</v>
      </c>
      <c r="O712" s="155">
        <v>19837</v>
      </c>
      <c r="P712" s="155">
        <v>20166</v>
      </c>
      <c r="Q712" s="155">
        <v>21363</v>
      </c>
      <c r="R712" s="155">
        <v>21715</v>
      </c>
      <c r="S712" s="155">
        <v>22314</v>
      </c>
      <c r="T712" s="155">
        <v>22645</v>
      </c>
      <c r="U712" s="155">
        <v>23907</v>
      </c>
      <c r="V712" s="155">
        <v>23348</v>
      </c>
    </row>
    <row r="713" spans="1:22" ht="12" customHeight="1">
      <c r="A713" s="72" t="s">
        <v>5</v>
      </c>
      <c r="B713" s="128">
        <v>17724</v>
      </c>
      <c r="C713" s="128">
        <v>18178</v>
      </c>
      <c r="D713" s="128">
        <v>18246</v>
      </c>
      <c r="E713" s="128">
        <v>18566</v>
      </c>
      <c r="F713" s="128">
        <v>18422</v>
      </c>
      <c r="G713" s="128">
        <v>18829</v>
      </c>
      <c r="H713" s="128">
        <v>19259</v>
      </c>
      <c r="I713" s="128">
        <v>19757</v>
      </c>
      <c r="J713" s="128">
        <v>20231</v>
      </c>
      <c r="K713" s="128">
        <v>20249</v>
      </c>
      <c r="L713" s="128">
        <v>20785</v>
      </c>
      <c r="M713" s="128">
        <v>21503</v>
      </c>
      <c r="N713" s="128">
        <v>22056</v>
      </c>
      <c r="O713" s="128">
        <v>22870</v>
      </c>
      <c r="P713" s="128">
        <v>23179</v>
      </c>
      <c r="Q713" s="128">
        <v>24389</v>
      </c>
      <c r="R713" s="128">
        <v>24877</v>
      </c>
      <c r="S713" s="128">
        <v>25763</v>
      </c>
      <c r="T713" s="128">
        <v>26247</v>
      </c>
      <c r="U713" s="128">
        <v>27318</v>
      </c>
      <c r="V713" s="128">
        <v>27153</v>
      </c>
    </row>
    <row r="714" spans="1:22" ht="12" customHeight="1">
      <c r="A714" s="110" t="s">
        <v>3</v>
      </c>
      <c r="B714" s="155">
        <v>19296</v>
      </c>
      <c r="C714" s="155">
        <v>19734</v>
      </c>
      <c r="D714" s="155">
        <v>19834</v>
      </c>
      <c r="E714" s="155">
        <v>20158</v>
      </c>
      <c r="F714" s="155">
        <v>19770</v>
      </c>
      <c r="G714" s="155">
        <v>20216</v>
      </c>
      <c r="H714" s="155">
        <v>20691</v>
      </c>
      <c r="I714" s="155">
        <v>21520</v>
      </c>
      <c r="J714" s="155">
        <v>22194</v>
      </c>
      <c r="K714" s="155">
        <v>22951</v>
      </c>
      <c r="L714" s="155">
        <v>23615</v>
      </c>
      <c r="M714" s="155">
        <v>24487</v>
      </c>
      <c r="N714" s="155">
        <v>24932</v>
      </c>
      <c r="O714" s="155">
        <v>24763</v>
      </c>
      <c r="P714" s="155">
        <v>24385</v>
      </c>
      <c r="Q714" s="155">
        <v>25537</v>
      </c>
      <c r="R714" s="155">
        <v>26262</v>
      </c>
      <c r="S714" s="155">
        <v>27438</v>
      </c>
      <c r="T714" s="155">
        <v>27899</v>
      </c>
      <c r="U714" s="155">
        <v>29271</v>
      </c>
      <c r="V714" s="155">
        <v>29029</v>
      </c>
    </row>
    <row r="715" spans="1:22" ht="12" customHeight="1">
      <c r="A715" s="110" t="s">
        <v>4</v>
      </c>
      <c r="B715" s="155">
        <v>17239</v>
      </c>
      <c r="C715" s="155">
        <v>17689</v>
      </c>
      <c r="D715" s="155">
        <v>17761</v>
      </c>
      <c r="E715" s="155">
        <v>18094</v>
      </c>
      <c r="F715" s="155">
        <v>18037</v>
      </c>
      <c r="G715" s="155">
        <v>18432</v>
      </c>
      <c r="H715" s="155">
        <v>18855</v>
      </c>
      <c r="I715" s="155">
        <v>19273</v>
      </c>
      <c r="J715" s="155">
        <v>19701</v>
      </c>
      <c r="K715" s="155">
        <v>19542</v>
      </c>
      <c r="L715" s="155">
        <v>20058</v>
      </c>
      <c r="M715" s="155">
        <v>20758</v>
      </c>
      <c r="N715" s="155">
        <v>21342</v>
      </c>
      <c r="O715" s="155">
        <v>22393</v>
      </c>
      <c r="P715" s="155">
        <v>22875</v>
      </c>
      <c r="Q715" s="155">
        <v>24100</v>
      </c>
      <c r="R715" s="155">
        <v>24537</v>
      </c>
      <c r="S715" s="155">
        <v>25365</v>
      </c>
      <c r="T715" s="155">
        <v>25864</v>
      </c>
      <c r="U715" s="155">
        <v>26858</v>
      </c>
      <c r="V715" s="155">
        <v>26715</v>
      </c>
    </row>
    <row r="716" spans="1:22" ht="12" customHeight="1">
      <c r="A716" s="14"/>
      <c r="B716" s="156"/>
      <c r="C716" s="156"/>
      <c r="D716" s="156"/>
      <c r="E716" s="156"/>
      <c r="F716" s="156"/>
      <c r="G716" s="156"/>
      <c r="H716" s="156"/>
      <c r="I716" s="124"/>
      <c r="J716" s="124"/>
      <c r="K716" s="124"/>
      <c r="L716" s="124"/>
      <c r="M716" s="124"/>
    </row>
    <row r="717" spans="1:22" s="151" customFormat="1" ht="12" customHeight="1">
      <c r="A717" s="154"/>
      <c r="B717" s="194" t="s">
        <v>6</v>
      </c>
      <c r="C717" s="194"/>
      <c r="D717" s="194"/>
      <c r="E717" s="194"/>
      <c r="F717" s="194"/>
      <c r="G717" s="194"/>
      <c r="H717" s="194"/>
      <c r="I717" s="194"/>
      <c r="J717" s="194"/>
      <c r="K717" s="194"/>
      <c r="L717" s="194"/>
      <c r="M717" s="194"/>
      <c r="N717" s="194"/>
      <c r="O717" s="194"/>
      <c r="P717" s="194"/>
      <c r="Q717" s="194"/>
      <c r="R717" s="194"/>
      <c r="S717" s="194"/>
      <c r="T717" s="194"/>
      <c r="U717" s="194"/>
      <c r="V717" s="194"/>
    </row>
    <row r="718" spans="1:22" ht="12" customHeight="1">
      <c r="A718" s="108" t="s">
        <v>18</v>
      </c>
      <c r="B718" s="132" t="s">
        <v>50</v>
      </c>
      <c r="C718" s="132">
        <f t="shared" ref="C718:F718" si="943">ROUND(C694/B694*100-100,1)</f>
        <v>2.6</v>
      </c>
      <c r="D718" s="132">
        <f t="shared" si="943"/>
        <v>-1.7</v>
      </c>
      <c r="E718" s="132">
        <f t="shared" si="943"/>
        <v>1.6</v>
      </c>
      <c r="F718" s="132">
        <f t="shared" si="943"/>
        <v>-2.6</v>
      </c>
      <c r="G718" s="132">
        <f>G694/F694*100-100</f>
        <v>2.2110728662271697</v>
      </c>
      <c r="H718" s="132">
        <f t="shared" ref="H718:V733" si="944">H694/G694*100-100</f>
        <v>1.0502283105022769</v>
      </c>
      <c r="I718" s="132">
        <f t="shared" si="944"/>
        <v>1.1579304112065074</v>
      </c>
      <c r="J718" s="132">
        <f t="shared" si="944"/>
        <v>3.9924060528226022</v>
      </c>
      <c r="K718" s="132">
        <f t="shared" si="944"/>
        <v>1.9813144329897057</v>
      </c>
      <c r="L718" s="132">
        <f t="shared" si="944"/>
        <v>2.9379244984994557</v>
      </c>
      <c r="M718" s="132">
        <f t="shared" si="944"/>
        <v>6.5572093499053778</v>
      </c>
      <c r="N718" s="132">
        <f t="shared" si="944"/>
        <v>2.217635482167708</v>
      </c>
      <c r="O718" s="132">
        <f t="shared" si="944"/>
        <v>4.860295844094864</v>
      </c>
      <c r="P718" s="132">
        <f t="shared" si="944"/>
        <v>-1.9211822660098505</v>
      </c>
      <c r="Q718" s="132">
        <f t="shared" si="944"/>
        <v>4.5157755353636873</v>
      </c>
      <c r="R718" s="132">
        <f t="shared" si="944"/>
        <v>1.6207951070336293</v>
      </c>
      <c r="S718" s="132">
        <f t="shared" si="944"/>
        <v>2.6224152014100923</v>
      </c>
      <c r="T718" s="132">
        <f t="shared" si="944"/>
        <v>-1.2986468937204165</v>
      </c>
      <c r="U718" s="132">
        <f t="shared" si="944"/>
        <v>3.3487542973557964</v>
      </c>
      <c r="V718" s="132">
        <f t="shared" si="944"/>
        <v>-1.445585215605746</v>
      </c>
    </row>
    <row r="719" spans="1:22" ht="12" customHeight="1">
      <c r="A719" s="108" t="s">
        <v>19</v>
      </c>
      <c r="B719" s="132" t="s">
        <v>50</v>
      </c>
      <c r="C719" s="132">
        <f t="shared" ref="C719:F719" si="945">ROUND(C695/B695*100-100,1)</f>
        <v>3.2</v>
      </c>
      <c r="D719" s="132">
        <f t="shared" si="945"/>
        <v>1.3</v>
      </c>
      <c r="E719" s="132">
        <f t="shared" si="945"/>
        <v>1.9</v>
      </c>
      <c r="F719" s="132">
        <f t="shared" si="945"/>
        <v>-4.3</v>
      </c>
      <c r="G719" s="132">
        <f t="shared" ref="G719:S739" si="946">G695/F695*100-100</f>
        <v>2.262809115888146</v>
      </c>
      <c r="H719" s="132">
        <f t="shared" si="946"/>
        <v>1.0747589694958037</v>
      </c>
      <c r="I719" s="132">
        <f t="shared" si="946"/>
        <v>2.4029189470940793</v>
      </c>
      <c r="J719" s="132">
        <f t="shared" si="946"/>
        <v>2.4177949709864635</v>
      </c>
      <c r="K719" s="132">
        <f t="shared" si="946"/>
        <v>1.5009194374037094</v>
      </c>
      <c r="L719" s="132">
        <f t="shared" si="946"/>
        <v>3.6086764921901846</v>
      </c>
      <c r="M719" s="132">
        <f t="shared" si="946"/>
        <v>1.8572778827977316</v>
      </c>
      <c r="N719" s="132">
        <f t="shared" si="946"/>
        <v>3.2524474551106692</v>
      </c>
      <c r="O719" s="132">
        <f t="shared" si="946"/>
        <v>1.1233935472274652</v>
      </c>
      <c r="P719" s="132">
        <f t="shared" si="946"/>
        <v>-2.5595449697831469</v>
      </c>
      <c r="Q719" s="132">
        <f t="shared" si="946"/>
        <v>7.3923750456037993</v>
      </c>
      <c r="R719" s="132">
        <f t="shared" si="946"/>
        <v>2.9130748651747354</v>
      </c>
      <c r="S719" s="132">
        <f t="shared" si="946"/>
        <v>2.5293996286362699</v>
      </c>
      <c r="T719" s="132">
        <f t="shared" si="944"/>
        <v>-0.47086284610431051</v>
      </c>
      <c r="U719" s="132">
        <f t="shared" si="944"/>
        <v>3.5987222514253432</v>
      </c>
      <c r="V719" s="132">
        <f t="shared" si="944"/>
        <v>-0.68303344912376929</v>
      </c>
    </row>
    <row r="720" spans="1:22" ht="12" customHeight="1">
      <c r="A720" s="108" t="s">
        <v>20</v>
      </c>
      <c r="B720" s="132" t="s">
        <v>50</v>
      </c>
      <c r="C720" s="132">
        <f t="shared" ref="C720:F720" si="947">ROUND(C696/B696*100-100,1)</f>
        <v>0.2</v>
      </c>
      <c r="D720" s="132">
        <f t="shared" si="947"/>
        <v>0.9</v>
      </c>
      <c r="E720" s="132">
        <f t="shared" si="947"/>
        <v>1.1000000000000001</v>
      </c>
      <c r="F720" s="132">
        <f t="shared" si="947"/>
        <v>-0.5</v>
      </c>
      <c r="G720" s="132">
        <f t="shared" si="946"/>
        <v>1.6556115680551784</v>
      </c>
      <c r="H720" s="132">
        <f t="shared" si="946"/>
        <v>0.5428824972594839</v>
      </c>
      <c r="I720" s="132">
        <f t="shared" si="946"/>
        <v>3.4525725559420692</v>
      </c>
      <c r="J720" s="132">
        <f t="shared" si="946"/>
        <v>2.5895814513700657</v>
      </c>
      <c r="K720" s="132">
        <f t="shared" si="946"/>
        <v>-3.86459250562568</v>
      </c>
      <c r="L720" s="132">
        <f t="shared" si="946"/>
        <v>7.0883370649297746</v>
      </c>
      <c r="M720" s="132">
        <f t="shared" si="946"/>
        <v>4.2765502494654299</v>
      </c>
      <c r="N720" s="132">
        <f t="shared" si="946"/>
        <v>1.0936431989063493</v>
      </c>
      <c r="O720" s="132">
        <f t="shared" si="946"/>
        <v>-0.19833220644579796</v>
      </c>
      <c r="P720" s="132">
        <f t="shared" si="946"/>
        <v>-5.4152928955331703</v>
      </c>
      <c r="Q720" s="132">
        <f t="shared" si="946"/>
        <v>6.4463757043262291</v>
      </c>
      <c r="R720" s="132">
        <f t="shared" si="946"/>
        <v>6.939709312757941</v>
      </c>
      <c r="S720" s="132">
        <f t="shared" si="946"/>
        <v>4.2451445110952619</v>
      </c>
      <c r="T720" s="132">
        <f t="shared" si="944"/>
        <v>0.81686853647740065</v>
      </c>
      <c r="U720" s="132">
        <f t="shared" si="944"/>
        <v>6.3901971741039461</v>
      </c>
      <c r="V720" s="132">
        <f t="shared" si="944"/>
        <v>-0.1125492402926227</v>
      </c>
    </row>
    <row r="721" spans="1:22" ht="12" customHeight="1">
      <c r="A721" s="108" t="s">
        <v>21</v>
      </c>
      <c r="B721" s="132" t="s">
        <v>50</v>
      </c>
      <c r="C721" s="132">
        <f t="shared" ref="C721:F721" si="948">ROUND(C697/B697*100-100,1)</f>
        <v>1.9</v>
      </c>
      <c r="D721" s="132">
        <f t="shared" si="948"/>
        <v>0.5</v>
      </c>
      <c r="E721" s="132">
        <f t="shared" si="948"/>
        <v>1.9</v>
      </c>
      <c r="F721" s="132">
        <f t="shared" si="948"/>
        <v>-0.6</v>
      </c>
      <c r="G721" s="132">
        <f t="shared" si="946"/>
        <v>1.7983800851141751</v>
      </c>
      <c r="H721" s="132">
        <f t="shared" si="946"/>
        <v>4.0546615121819656</v>
      </c>
      <c r="I721" s="132">
        <f t="shared" si="946"/>
        <v>6.0696388456886012</v>
      </c>
      <c r="J721" s="132">
        <f t="shared" si="946"/>
        <v>3.3641510202419198</v>
      </c>
      <c r="K721" s="132">
        <f t="shared" si="946"/>
        <v>7.7150399936955836</v>
      </c>
      <c r="L721" s="132">
        <f t="shared" si="946"/>
        <v>1.1083878991842653</v>
      </c>
      <c r="M721" s="132">
        <f t="shared" si="946"/>
        <v>2.8907380607814872</v>
      </c>
      <c r="N721" s="132">
        <f t="shared" si="946"/>
        <v>0.75952037694715102</v>
      </c>
      <c r="O721" s="132">
        <f t="shared" si="946"/>
        <v>-2.8720991101029369</v>
      </c>
      <c r="P721" s="132">
        <f t="shared" si="946"/>
        <v>0.38804254096005764</v>
      </c>
      <c r="Q721" s="132">
        <f t="shared" si="946"/>
        <v>2.3801002147458803</v>
      </c>
      <c r="R721" s="132">
        <f t="shared" si="946"/>
        <v>1.6605488550952572</v>
      </c>
      <c r="S721" s="132">
        <f t="shared" si="946"/>
        <v>5.7393397524071474</v>
      </c>
      <c r="T721" s="132">
        <f t="shared" si="944"/>
        <v>4.211519073791024</v>
      </c>
      <c r="U721" s="132">
        <f t="shared" si="944"/>
        <v>5.2147047809262261</v>
      </c>
      <c r="V721" s="132">
        <f t="shared" si="944"/>
        <v>-1.1893815808987114</v>
      </c>
    </row>
    <row r="722" spans="1:22" ht="12" customHeight="1">
      <c r="A722" s="108"/>
      <c r="B722" s="132"/>
      <c r="C722" s="132"/>
      <c r="D722" s="132"/>
      <c r="E722" s="132"/>
      <c r="F722" s="132"/>
      <c r="G722" s="132"/>
      <c r="H722" s="132"/>
      <c r="I722" s="132"/>
      <c r="J722" s="132"/>
      <c r="K722" s="132"/>
      <c r="L722" s="132"/>
      <c r="M722" s="132"/>
      <c r="N722" s="132"/>
      <c r="O722" s="132"/>
      <c r="P722" s="132"/>
      <c r="Q722" s="132"/>
      <c r="R722" s="132"/>
      <c r="S722" s="132"/>
      <c r="T722" s="132"/>
      <c r="U722" s="132"/>
      <c r="V722" s="132"/>
    </row>
    <row r="723" spans="1:22" ht="12" customHeight="1">
      <c r="A723" s="108" t="s">
        <v>22</v>
      </c>
      <c r="B723" s="132" t="s">
        <v>50</v>
      </c>
      <c r="C723" s="132">
        <f t="shared" ref="C723:F723" si="949">ROUND(C699/B699*100-100,1)</f>
        <v>3.1</v>
      </c>
      <c r="D723" s="132">
        <f t="shared" si="949"/>
        <v>0.5</v>
      </c>
      <c r="E723" s="132">
        <f t="shared" si="949"/>
        <v>1.4</v>
      </c>
      <c r="F723" s="132">
        <f t="shared" si="949"/>
        <v>-0.7</v>
      </c>
      <c r="G723" s="132">
        <f t="shared" si="946"/>
        <v>1.8553191489361751</v>
      </c>
      <c r="H723" s="132">
        <f t="shared" si="946"/>
        <v>2.5512477718359889</v>
      </c>
      <c r="I723" s="132">
        <f t="shared" si="946"/>
        <v>0.61379684953828928</v>
      </c>
      <c r="J723" s="132">
        <f t="shared" si="946"/>
        <v>2.8613075635696106</v>
      </c>
      <c r="K723" s="132">
        <f t="shared" si="946"/>
        <v>-0.12071589775888469</v>
      </c>
      <c r="L723" s="132">
        <f t="shared" si="946"/>
        <v>1.4240672622175481</v>
      </c>
      <c r="M723" s="132">
        <f t="shared" si="946"/>
        <v>2.7356095539091285</v>
      </c>
      <c r="N723" s="132">
        <f t="shared" si="946"/>
        <v>3.6159160825054215</v>
      </c>
      <c r="O723" s="132">
        <f t="shared" si="946"/>
        <v>4.871994548817284</v>
      </c>
      <c r="P723" s="132">
        <f t="shared" si="946"/>
        <v>-0.49658885227641747</v>
      </c>
      <c r="Q723" s="132">
        <f t="shared" si="946"/>
        <v>7.6166044776119435</v>
      </c>
      <c r="R723" s="132">
        <f t="shared" si="946"/>
        <v>2.5961080050275172</v>
      </c>
      <c r="S723" s="132">
        <f t="shared" si="946"/>
        <v>3.7216965190942801</v>
      </c>
      <c r="T723" s="132">
        <f t="shared" si="944"/>
        <v>1.710585264529783</v>
      </c>
      <c r="U723" s="132">
        <f t="shared" si="944"/>
        <v>3.5398230088495666</v>
      </c>
      <c r="V723" s="132">
        <f t="shared" si="944"/>
        <v>-1.1563599798893875</v>
      </c>
    </row>
    <row r="724" spans="1:22" ht="12" customHeight="1">
      <c r="A724" s="108" t="s">
        <v>23</v>
      </c>
      <c r="B724" s="132" t="s">
        <v>50</v>
      </c>
      <c r="C724" s="132">
        <f t="shared" ref="C724:F724" si="950">ROUND(C700/B700*100-100,1)</f>
        <v>2.2999999999999998</v>
      </c>
      <c r="D724" s="132">
        <f t="shared" si="950"/>
        <v>0.5</v>
      </c>
      <c r="E724" s="132">
        <f t="shared" si="950"/>
        <v>2.6</v>
      </c>
      <c r="F724" s="132">
        <f t="shared" si="950"/>
        <v>-0.1</v>
      </c>
      <c r="G724" s="132">
        <f t="shared" si="946"/>
        <v>3.0458510191706694</v>
      </c>
      <c r="H724" s="132">
        <f t="shared" si="946"/>
        <v>2.9694006880318682</v>
      </c>
      <c r="I724" s="132">
        <f t="shared" si="946"/>
        <v>3.2266572885528433</v>
      </c>
      <c r="J724" s="132">
        <f t="shared" si="946"/>
        <v>2.6062515969678941</v>
      </c>
      <c r="K724" s="132">
        <f t="shared" si="946"/>
        <v>-0.12036191582967604</v>
      </c>
      <c r="L724" s="132">
        <f t="shared" si="946"/>
        <v>7.1888634947018488</v>
      </c>
      <c r="M724" s="132">
        <f t="shared" si="946"/>
        <v>3.3572397751502336</v>
      </c>
      <c r="N724" s="132">
        <f t="shared" si="946"/>
        <v>1.4478076591275766</v>
      </c>
      <c r="O724" s="132">
        <f t="shared" si="946"/>
        <v>3.0243649942692343</v>
      </c>
      <c r="P724" s="132">
        <f t="shared" si="946"/>
        <v>-0.14713798672168821</v>
      </c>
      <c r="Q724" s="132">
        <f t="shared" si="946"/>
        <v>4.8231742380678639</v>
      </c>
      <c r="R724" s="132">
        <f t="shared" si="946"/>
        <v>-0.58629911540835167</v>
      </c>
      <c r="S724" s="132">
        <f t="shared" si="946"/>
        <v>0.59665459561992407</v>
      </c>
      <c r="T724" s="132">
        <f t="shared" si="944"/>
        <v>1.7450630828304838</v>
      </c>
      <c r="U724" s="132">
        <f t="shared" si="944"/>
        <v>4.2895171344812439</v>
      </c>
      <c r="V724" s="132">
        <f t="shared" si="944"/>
        <v>0.16155088852988797</v>
      </c>
    </row>
    <row r="725" spans="1:22" ht="12" customHeight="1">
      <c r="A725" s="108" t="s">
        <v>24</v>
      </c>
      <c r="B725" s="132" t="s">
        <v>50</v>
      </c>
      <c r="C725" s="132">
        <f t="shared" ref="C725:F725" si="951">ROUND(C701/B701*100-100,1)</f>
        <v>2.6</v>
      </c>
      <c r="D725" s="132">
        <f t="shared" si="951"/>
        <v>0.4</v>
      </c>
      <c r="E725" s="132">
        <f t="shared" si="951"/>
        <v>1.6</v>
      </c>
      <c r="F725" s="132">
        <f t="shared" si="951"/>
        <v>-1.2</v>
      </c>
      <c r="G725" s="132">
        <f t="shared" si="946"/>
        <v>2.2612280592166911</v>
      </c>
      <c r="H725" s="132">
        <f t="shared" si="946"/>
        <v>1.2705393683953332</v>
      </c>
      <c r="I725" s="132">
        <f t="shared" si="946"/>
        <v>0.94094939381143661</v>
      </c>
      <c r="J725" s="132">
        <f t="shared" si="946"/>
        <v>3.3403047505228471</v>
      </c>
      <c r="K725" s="132">
        <f t="shared" si="946"/>
        <v>0.41632936278477928</v>
      </c>
      <c r="L725" s="132">
        <f t="shared" si="946"/>
        <v>2.8964643556374625</v>
      </c>
      <c r="M725" s="132">
        <f t="shared" si="946"/>
        <v>4.2531758912082438</v>
      </c>
      <c r="N725" s="132">
        <f t="shared" si="946"/>
        <v>0.97697138869503419</v>
      </c>
      <c r="O725" s="132">
        <f t="shared" si="946"/>
        <v>3.4766891712296086</v>
      </c>
      <c r="P725" s="132">
        <f t="shared" si="946"/>
        <v>2.322116619573606</v>
      </c>
      <c r="Q725" s="132">
        <f t="shared" si="946"/>
        <v>6.2258372244815945</v>
      </c>
      <c r="R725" s="132">
        <f t="shared" si="946"/>
        <v>1.8764475114619188</v>
      </c>
      <c r="S725" s="132">
        <f t="shared" si="946"/>
        <v>3.5863412823605785</v>
      </c>
      <c r="T725" s="132">
        <f t="shared" si="944"/>
        <v>2.5171317239217217</v>
      </c>
      <c r="U725" s="132">
        <f t="shared" si="944"/>
        <v>5.4829830923150951</v>
      </c>
      <c r="V725" s="132">
        <f t="shared" si="944"/>
        <v>-0.24022531477800158</v>
      </c>
    </row>
    <row r="726" spans="1:22" ht="12" customHeight="1">
      <c r="A726" s="108" t="s">
        <v>25</v>
      </c>
      <c r="B726" s="132" t="s">
        <v>50</v>
      </c>
      <c r="C726" s="132">
        <f t="shared" ref="C726:F726" si="952">ROUND(C702/B702*100-100,1)</f>
        <v>3.9</v>
      </c>
      <c r="D726" s="132">
        <f t="shared" si="952"/>
        <v>0.3</v>
      </c>
      <c r="E726" s="132">
        <f t="shared" si="952"/>
        <v>1.1000000000000001</v>
      </c>
      <c r="F726" s="132">
        <f t="shared" si="952"/>
        <v>-2.5</v>
      </c>
      <c r="G726" s="132">
        <f t="shared" si="946"/>
        <v>1.486350447089464</v>
      </c>
      <c r="H726" s="132">
        <f t="shared" si="946"/>
        <v>1.4295717119850622</v>
      </c>
      <c r="I726" s="132">
        <f t="shared" si="946"/>
        <v>1.1620548812057763</v>
      </c>
      <c r="J726" s="132">
        <f t="shared" si="946"/>
        <v>-7.927210690929769</v>
      </c>
      <c r="K726" s="132">
        <f t="shared" si="946"/>
        <v>-11.500216169476872</v>
      </c>
      <c r="L726" s="132">
        <f t="shared" si="946"/>
        <v>-0.20936562216483878</v>
      </c>
      <c r="M726" s="132">
        <f t="shared" si="946"/>
        <v>3.4268130638506165</v>
      </c>
      <c r="N726" s="132">
        <f t="shared" si="946"/>
        <v>7.5664345121374055</v>
      </c>
      <c r="O726" s="132">
        <f t="shared" si="946"/>
        <v>14.79129997485542</v>
      </c>
      <c r="P726" s="132">
        <f t="shared" si="946"/>
        <v>24.177208258036245</v>
      </c>
      <c r="Q726" s="132">
        <f t="shared" si="946"/>
        <v>5.2434291762215537</v>
      </c>
      <c r="R726" s="132">
        <f t="shared" si="946"/>
        <v>0.72491095746909195</v>
      </c>
      <c r="S726" s="132">
        <f t="shared" si="946"/>
        <v>5.204259921790495</v>
      </c>
      <c r="T726" s="132">
        <f t="shared" si="944"/>
        <v>1.9929613666020742</v>
      </c>
      <c r="U726" s="132">
        <f t="shared" si="944"/>
        <v>0.60869228085138616</v>
      </c>
      <c r="V726" s="132">
        <f t="shared" si="944"/>
        <v>2.9017341040462412</v>
      </c>
    </row>
    <row r="727" spans="1:22" ht="12" customHeight="1">
      <c r="A727" s="108" t="s">
        <v>26</v>
      </c>
      <c r="B727" s="132" t="s">
        <v>50</v>
      </c>
      <c r="C727" s="132">
        <f t="shared" ref="C727:F727" si="953">ROUND(C703/B703*100-100,1)</f>
        <v>2.2000000000000002</v>
      </c>
      <c r="D727" s="132">
        <f t="shared" si="953"/>
        <v>0.2</v>
      </c>
      <c r="E727" s="132">
        <f t="shared" si="953"/>
        <v>2.2000000000000002</v>
      </c>
      <c r="F727" s="132">
        <f t="shared" si="953"/>
        <v>-0.9</v>
      </c>
      <c r="G727" s="132">
        <f t="shared" si="946"/>
        <v>1.773009599096568</v>
      </c>
      <c r="H727" s="132">
        <f t="shared" si="946"/>
        <v>1.1540168664003545</v>
      </c>
      <c r="I727" s="132">
        <f t="shared" si="946"/>
        <v>1.8758227292672274</v>
      </c>
      <c r="J727" s="132">
        <f t="shared" si="946"/>
        <v>3.8602347367287564</v>
      </c>
      <c r="K727" s="132">
        <f t="shared" si="946"/>
        <v>-0.14514540459281022</v>
      </c>
      <c r="L727" s="132">
        <f t="shared" si="946"/>
        <v>2.3828064164460443</v>
      </c>
      <c r="M727" s="132">
        <f t="shared" si="946"/>
        <v>2.9814420444173919</v>
      </c>
      <c r="N727" s="132">
        <f t="shared" si="946"/>
        <v>3.392417528311185</v>
      </c>
      <c r="O727" s="132">
        <f t="shared" si="946"/>
        <v>4.4573551121481927</v>
      </c>
      <c r="P727" s="132">
        <f t="shared" si="946"/>
        <v>-0.15500341919306493</v>
      </c>
      <c r="Q727" s="132">
        <f t="shared" si="946"/>
        <v>4.4746815213917159</v>
      </c>
      <c r="R727" s="132">
        <f t="shared" si="946"/>
        <v>3.9727284646650105</v>
      </c>
      <c r="S727" s="132">
        <f t="shared" si="946"/>
        <v>3.240857503152597</v>
      </c>
      <c r="T727" s="132">
        <f t="shared" si="944"/>
        <v>2.8866902813403499</v>
      </c>
      <c r="U727" s="132">
        <f t="shared" si="944"/>
        <v>3.2845271072417859</v>
      </c>
      <c r="V727" s="132">
        <f t="shared" si="944"/>
        <v>0.49808429118773745</v>
      </c>
    </row>
    <row r="728" spans="1:22" ht="12" customHeight="1">
      <c r="A728" s="108" t="s">
        <v>27</v>
      </c>
      <c r="B728" s="132" t="s">
        <v>50</v>
      </c>
      <c r="C728" s="132">
        <f t="shared" ref="C728:F728" si="954">ROUND(C704/B704*100-100,1)</f>
        <v>2.9</v>
      </c>
      <c r="D728" s="132">
        <f t="shared" si="954"/>
        <v>1</v>
      </c>
      <c r="E728" s="132">
        <f t="shared" si="954"/>
        <v>0.7</v>
      </c>
      <c r="F728" s="132">
        <f t="shared" si="954"/>
        <v>-0.6</v>
      </c>
      <c r="G728" s="132">
        <f t="shared" si="946"/>
        <v>1.3153418754960882</v>
      </c>
      <c r="H728" s="132">
        <f t="shared" si="946"/>
        <v>2.5405707890318894</v>
      </c>
      <c r="I728" s="132">
        <f t="shared" si="946"/>
        <v>2.2429600523903019</v>
      </c>
      <c r="J728" s="132">
        <f t="shared" si="946"/>
        <v>2.4766479850547114</v>
      </c>
      <c r="K728" s="132">
        <f t="shared" si="946"/>
        <v>7.8129069222356406E-2</v>
      </c>
      <c r="L728" s="132">
        <f t="shared" si="946"/>
        <v>1.7279067346726293</v>
      </c>
      <c r="M728" s="132">
        <f t="shared" si="946"/>
        <v>3.8064054026399248</v>
      </c>
      <c r="N728" s="132">
        <f t="shared" si="946"/>
        <v>4.6870379497289321</v>
      </c>
      <c r="O728" s="132">
        <f t="shared" si="946"/>
        <v>5.6729909137987846</v>
      </c>
      <c r="P728" s="132">
        <f t="shared" si="946"/>
        <v>-2.2943954379399401</v>
      </c>
      <c r="Q728" s="132">
        <f t="shared" si="946"/>
        <v>6.1146322557111006</v>
      </c>
      <c r="R728" s="132">
        <f t="shared" si="946"/>
        <v>2.6856308009625423</v>
      </c>
      <c r="S728" s="132">
        <f t="shared" si="946"/>
        <v>3.0798845043311047</v>
      </c>
      <c r="T728" s="132">
        <f t="shared" si="944"/>
        <v>3.2476758819469893</v>
      </c>
      <c r="U728" s="132">
        <f t="shared" si="944"/>
        <v>4.3644084457201302</v>
      </c>
      <c r="V728" s="132">
        <f t="shared" si="944"/>
        <v>-1.6313152243529316</v>
      </c>
    </row>
    <row r="729" spans="1:22" ht="12" customHeight="1">
      <c r="A729" s="108" t="s">
        <v>28</v>
      </c>
      <c r="B729" s="132" t="s">
        <v>50</v>
      </c>
      <c r="C729" s="132">
        <f t="shared" ref="C729:F729" si="955">ROUND(C705/B705*100-100,1)</f>
        <v>2.8</v>
      </c>
      <c r="D729" s="132">
        <f t="shared" si="955"/>
        <v>-0.6</v>
      </c>
      <c r="E729" s="132">
        <f t="shared" si="955"/>
        <v>2.2999999999999998</v>
      </c>
      <c r="F729" s="132">
        <f t="shared" si="955"/>
        <v>0.1</v>
      </c>
      <c r="G729" s="132">
        <f t="shared" si="946"/>
        <v>1.8045826902528717</v>
      </c>
      <c r="H729" s="132">
        <f t="shared" si="946"/>
        <v>2.7055393586005891</v>
      </c>
      <c r="I729" s="132">
        <f t="shared" si="946"/>
        <v>3.2587714318156031</v>
      </c>
      <c r="J729" s="132">
        <f t="shared" si="946"/>
        <v>3.1724213767319043</v>
      </c>
      <c r="K729" s="132">
        <f t="shared" si="946"/>
        <v>1.5987210231814544</v>
      </c>
      <c r="L729" s="132">
        <f t="shared" si="946"/>
        <v>1.0542879622344543</v>
      </c>
      <c r="M729" s="132">
        <f t="shared" si="946"/>
        <v>3.1039136302294139</v>
      </c>
      <c r="N729" s="132">
        <f t="shared" si="946"/>
        <v>2.8544099879178333</v>
      </c>
      <c r="O729" s="132">
        <f t="shared" si="946"/>
        <v>4.674269492437972</v>
      </c>
      <c r="P729" s="132">
        <f t="shared" si="946"/>
        <v>0.93051529037688852</v>
      </c>
      <c r="Q729" s="132">
        <f t="shared" si="946"/>
        <v>6.940004632846879</v>
      </c>
      <c r="R729" s="132">
        <f t="shared" si="946"/>
        <v>2.7552744443963206</v>
      </c>
      <c r="S729" s="132">
        <f t="shared" si="946"/>
        <v>3.6679455289008871</v>
      </c>
      <c r="T729" s="132">
        <f t="shared" si="944"/>
        <v>1.8178860466062048</v>
      </c>
      <c r="U729" s="132">
        <f t="shared" si="944"/>
        <v>3.9862597859083024</v>
      </c>
      <c r="V729" s="132">
        <f t="shared" si="944"/>
        <v>0.58385188599523019</v>
      </c>
    </row>
    <row r="730" spans="1:22" ht="12" customHeight="1">
      <c r="A730" s="108" t="s">
        <v>29</v>
      </c>
      <c r="B730" s="132" t="s">
        <v>50</v>
      </c>
      <c r="C730" s="132">
        <f t="shared" ref="C730:F730" si="956">ROUND(C706/B706*100-100,1)</f>
        <v>2</v>
      </c>
      <c r="D730" s="132">
        <f t="shared" si="956"/>
        <v>-0.3</v>
      </c>
      <c r="E730" s="132">
        <f t="shared" si="956"/>
        <v>1.9</v>
      </c>
      <c r="F730" s="132">
        <f t="shared" si="956"/>
        <v>1.6</v>
      </c>
      <c r="G730" s="132">
        <f t="shared" si="946"/>
        <v>2.9814243288883659</v>
      </c>
      <c r="H730" s="132">
        <f t="shared" si="946"/>
        <v>1.7698614645179589</v>
      </c>
      <c r="I730" s="132">
        <f t="shared" si="946"/>
        <v>1.9391043449272161</v>
      </c>
      <c r="J730" s="132">
        <f t="shared" si="946"/>
        <v>2.7470431133155273</v>
      </c>
      <c r="K730" s="132">
        <f t="shared" si="946"/>
        <v>-2.652379184128506E-2</v>
      </c>
      <c r="L730" s="132">
        <f t="shared" si="946"/>
        <v>0.83837419080971642</v>
      </c>
      <c r="M730" s="132">
        <f t="shared" si="946"/>
        <v>3.6360766154493831</v>
      </c>
      <c r="N730" s="132">
        <f t="shared" si="946"/>
        <v>1.8684945417618763</v>
      </c>
      <c r="O730" s="132">
        <f t="shared" si="946"/>
        <v>0.78751931416039156</v>
      </c>
      <c r="P730" s="132">
        <f t="shared" si="946"/>
        <v>3.0661193808416982</v>
      </c>
      <c r="Q730" s="132">
        <f t="shared" si="946"/>
        <v>5.810661676503031</v>
      </c>
      <c r="R730" s="132">
        <f t="shared" si="946"/>
        <v>2.8568837293669418</v>
      </c>
      <c r="S730" s="132">
        <f t="shared" si="946"/>
        <v>3.6857419980601378</v>
      </c>
      <c r="T730" s="132">
        <f t="shared" si="944"/>
        <v>3.3931456756527041</v>
      </c>
      <c r="U730" s="132">
        <f t="shared" si="944"/>
        <v>2.7677249547623006</v>
      </c>
      <c r="V730" s="132">
        <f t="shared" si="944"/>
        <v>-2.8012325423190987E-2</v>
      </c>
    </row>
    <row r="731" spans="1:22" ht="12" customHeight="1">
      <c r="A731" s="108" t="s">
        <v>30</v>
      </c>
      <c r="B731" s="132" t="s">
        <v>50</v>
      </c>
      <c r="C731" s="132">
        <f t="shared" ref="C731:F731" si="957">ROUND(C707/B707*100-100,1)</f>
        <v>1.8</v>
      </c>
      <c r="D731" s="132">
        <f t="shared" si="957"/>
        <v>0.8</v>
      </c>
      <c r="E731" s="132">
        <f t="shared" si="957"/>
        <v>2.2000000000000002</v>
      </c>
      <c r="F731" s="132">
        <f t="shared" si="957"/>
        <v>0.1</v>
      </c>
      <c r="G731" s="132">
        <f t="shared" si="946"/>
        <v>1.9197207678883075</v>
      </c>
      <c r="H731" s="132">
        <f t="shared" si="946"/>
        <v>2.8060097216084898</v>
      </c>
      <c r="I731" s="132">
        <f t="shared" si="946"/>
        <v>3.1431334622823925</v>
      </c>
      <c r="J731" s="132">
        <f t="shared" si="946"/>
        <v>3.3442725425847755</v>
      </c>
      <c r="K731" s="132">
        <f t="shared" si="946"/>
        <v>-2.3388275618730745</v>
      </c>
      <c r="L731" s="132">
        <f t="shared" si="946"/>
        <v>0.19096774193548072</v>
      </c>
      <c r="M731" s="132">
        <f t="shared" si="946"/>
        <v>3.1269317947661364</v>
      </c>
      <c r="N731" s="132">
        <f t="shared" si="946"/>
        <v>0.63939257705180808</v>
      </c>
      <c r="O731" s="132">
        <f t="shared" si="946"/>
        <v>3.4744626991611653</v>
      </c>
      <c r="P731" s="132">
        <f t="shared" si="946"/>
        <v>0.35017028829086883</v>
      </c>
      <c r="Q731" s="132">
        <f t="shared" si="946"/>
        <v>4.799235181644363</v>
      </c>
      <c r="R731" s="132">
        <f t="shared" si="946"/>
        <v>0.99890530925013366</v>
      </c>
      <c r="S731" s="132">
        <f t="shared" si="946"/>
        <v>1.5264417648918567</v>
      </c>
      <c r="T731" s="132">
        <f t="shared" si="944"/>
        <v>2.3575463724923225</v>
      </c>
      <c r="U731" s="132">
        <f t="shared" si="944"/>
        <v>7.5398722350180378</v>
      </c>
      <c r="V731" s="132">
        <f t="shared" si="944"/>
        <v>-3.7056493978824818</v>
      </c>
    </row>
    <row r="732" spans="1:22" ht="12" customHeight="1">
      <c r="A732" s="108" t="s">
        <v>31</v>
      </c>
      <c r="B732" s="132" t="s">
        <v>50</v>
      </c>
      <c r="C732" s="132">
        <f t="shared" ref="C732:F732" si="958">ROUND(C708/B708*100-100,1)</f>
        <v>2.2999999999999998</v>
      </c>
      <c r="D732" s="132">
        <f t="shared" si="958"/>
        <v>1</v>
      </c>
      <c r="E732" s="132">
        <f t="shared" si="958"/>
        <v>2.6</v>
      </c>
      <c r="F732" s="132">
        <f t="shared" si="958"/>
        <v>0.2</v>
      </c>
      <c r="G732" s="132">
        <f t="shared" si="946"/>
        <v>1.895126816756914</v>
      </c>
      <c r="H732" s="132">
        <f t="shared" si="946"/>
        <v>2.1908357805435088</v>
      </c>
      <c r="I732" s="132">
        <f t="shared" si="946"/>
        <v>1.9386032933448973</v>
      </c>
      <c r="J732" s="132">
        <f t="shared" si="946"/>
        <v>2.9174870234472934</v>
      </c>
      <c r="K732" s="132">
        <f t="shared" si="946"/>
        <v>1.4826086956521749</v>
      </c>
      <c r="L732" s="132">
        <f t="shared" si="946"/>
        <v>2.8533481855961753</v>
      </c>
      <c r="M732" s="132">
        <f t="shared" si="946"/>
        <v>5.2651310034573413</v>
      </c>
      <c r="N732" s="132">
        <f t="shared" si="946"/>
        <v>2.5919037632068438</v>
      </c>
      <c r="O732" s="132">
        <f t="shared" si="946"/>
        <v>4.5244156445267265</v>
      </c>
      <c r="P732" s="132">
        <f t="shared" si="946"/>
        <v>0.71220340233956847</v>
      </c>
      <c r="Q732" s="132">
        <f t="shared" si="946"/>
        <v>2.634471640041042</v>
      </c>
      <c r="R732" s="132">
        <f t="shared" si="946"/>
        <v>0.52479383099498023</v>
      </c>
      <c r="S732" s="132">
        <f t="shared" si="946"/>
        <v>6.097734214077704</v>
      </c>
      <c r="T732" s="132">
        <f t="shared" si="944"/>
        <v>0.86025104602509828</v>
      </c>
      <c r="U732" s="132">
        <f t="shared" si="944"/>
        <v>3.8762777114031479</v>
      </c>
      <c r="V732" s="132">
        <f t="shared" si="944"/>
        <v>-1.1980830670926537</v>
      </c>
    </row>
    <row r="733" spans="1:22" ht="12" customHeight="1">
      <c r="A733" s="108" t="s">
        <v>32</v>
      </c>
      <c r="B733" s="132" t="s">
        <v>50</v>
      </c>
      <c r="C733" s="132">
        <f t="shared" ref="C733:F733" si="959">ROUND(C709/B709*100-100,1)</f>
        <v>2.6</v>
      </c>
      <c r="D733" s="132">
        <f t="shared" si="959"/>
        <v>0.6</v>
      </c>
      <c r="E733" s="132">
        <f t="shared" si="959"/>
        <v>2.2000000000000002</v>
      </c>
      <c r="F733" s="132">
        <f t="shared" si="959"/>
        <v>-0.2</v>
      </c>
      <c r="G733" s="132">
        <f t="shared" si="946"/>
        <v>2.1846413095811386</v>
      </c>
      <c r="H733" s="132">
        <f t="shared" si="946"/>
        <v>2.7151186760115564</v>
      </c>
      <c r="I733" s="132">
        <f t="shared" si="946"/>
        <v>2.6433486238531998</v>
      </c>
      <c r="J733" s="132">
        <f t="shared" si="946"/>
        <v>3.5249427406290295</v>
      </c>
      <c r="K733" s="132">
        <f t="shared" si="946"/>
        <v>0.92812432549105495</v>
      </c>
      <c r="L733" s="132">
        <f t="shared" si="946"/>
        <v>2.5609495295123992</v>
      </c>
      <c r="M733" s="132">
        <f t="shared" si="946"/>
        <v>2.8723348798415316</v>
      </c>
      <c r="N733" s="132">
        <f t="shared" si="946"/>
        <v>-0.21789804398500223</v>
      </c>
      <c r="O733" s="132">
        <f t="shared" si="946"/>
        <v>0.30470773449799538</v>
      </c>
      <c r="P733" s="132">
        <f t="shared" si="946"/>
        <v>-0.556933826135392</v>
      </c>
      <c r="Q733" s="132">
        <f t="shared" si="946"/>
        <v>6.8326459956214052</v>
      </c>
      <c r="R733" s="132">
        <f t="shared" si="946"/>
        <v>2.9166468093218185</v>
      </c>
      <c r="S733" s="132">
        <f t="shared" si="946"/>
        <v>3.3341051169252296</v>
      </c>
      <c r="T733" s="132">
        <f t="shared" si="944"/>
        <v>1.8552543132421988</v>
      </c>
      <c r="U733" s="132">
        <f t="shared" si="944"/>
        <v>4.9496238285890399</v>
      </c>
      <c r="V733" s="132">
        <f t="shared" si="944"/>
        <v>-1.9367820910539137</v>
      </c>
    </row>
    <row r="734" spans="1:22" ht="12" customHeight="1">
      <c r="A734" s="108" t="s">
        <v>33</v>
      </c>
      <c r="B734" s="132" t="s">
        <v>50</v>
      </c>
      <c r="C734" s="132">
        <f t="shared" ref="C734:F734" si="960">ROUND(C710/B710*100-100,1)</f>
        <v>2.2999999999999998</v>
      </c>
      <c r="D734" s="132">
        <f t="shared" si="960"/>
        <v>-0.6</v>
      </c>
      <c r="E734" s="132">
        <f t="shared" si="960"/>
        <v>1.9</v>
      </c>
      <c r="F734" s="132">
        <f t="shared" si="960"/>
        <v>2.2999999999999998</v>
      </c>
      <c r="G734" s="132">
        <f t="shared" si="946"/>
        <v>1.9161056447436522</v>
      </c>
      <c r="H734" s="132">
        <f t="shared" si="946"/>
        <v>2.0198170731707421</v>
      </c>
      <c r="I734" s="132">
        <f t="shared" si="946"/>
        <v>1.8117295480014803</v>
      </c>
      <c r="J734" s="132">
        <f t="shared" si="946"/>
        <v>2.2686968751910968</v>
      </c>
      <c r="K734" s="132">
        <f t="shared" si="946"/>
        <v>0.40660129155705249</v>
      </c>
      <c r="L734" s="132">
        <f t="shared" si="946"/>
        <v>1.8580276322058182</v>
      </c>
      <c r="M734" s="132">
        <f t="shared" si="946"/>
        <v>3.1571562207670638</v>
      </c>
      <c r="N734" s="132">
        <f t="shared" si="946"/>
        <v>2.0290183631829422</v>
      </c>
      <c r="O734" s="132">
        <f t="shared" si="946"/>
        <v>3.0385512720808805</v>
      </c>
      <c r="P734" s="132">
        <f t="shared" si="946"/>
        <v>1.0728341150466463</v>
      </c>
      <c r="Q734" s="132">
        <f t="shared" si="946"/>
        <v>4.8591849797311681</v>
      </c>
      <c r="R734" s="132">
        <f t="shared" si="946"/>
        <v>3.1944656391474666</v>
      </c>
      <c r="S734" s="132">
        <f t="shared" si="946"/>
        <v>3.5934342189579525</v>
      </c>
      <c r="T734" s="132">
        <f t="shared" ref="T734:V734" si="961">T710/S710*100-100</f>
        <v>1.2276360867910228</v>
      </c>
      <c r="U734" s="132">
        <f t="shared" si="961"/>
        <v>2.7263326125787302</v>
      </c>
      <c r="V734" s="132">
        <f t="shared" si="961"/>
        <v>-1.2263201244623474</v>
      </c>
    </row>
    <row r="735" spans="1:22" ht="12" customHeight="1">
      <c r="A735" s="108" t="s">
        <v>34</v>
      </c>
      <c r="B735" s="132" t="s">
        <v>50</v>
      </c>
      <c r="C735" s="132">
        <f t="shared" ref="C735:F735" si="962">ROUND(C711/B711*100-100,1)</f>
        <v>3.5</v>
      </c>
      <c r="D735" s="132">
        <f t="shared" si="962"/>
        <v>1.1000000000000001</v>
      </c>
      <c r="E735" s="132">
        <f t="shared" si="962"/>
        <v>1.9</v>
      </c>
      <c r="F735" s="132">
        <f t="shared" si="962"/>
        <v>-1.1000000000000001</v>
      </c>
      <c r="G735" s="132">
        <f t="shared" si="946"/>
        <v>1.1293527135836143</v>
      </c>
      <c r="H735" s="132">
        <f t="shared" si="946"/>
        <v>2.47130596629097</v>
      </c>
      <c r="I735" s="132">
        <f t="shared" si="946"/>
        <v>2.6437941473259343</v>
      </c>
      <c r="J735" s="132">
        <f t="shared" si="946"/>
        <v>3.907786079433734</v>
      </c>
      <c r="K735" s="132">
        <f t="shared" si="946"/>
        <v>1.2157623350205853</v>
      </c>
      <c r="L735" s="132">
        <f t="shared" si="946"/>
        <v>1.8975509441017095</v>
      </c>
      <c r="M735" s="132">
        <f t="shared" si="946"/>
        <v>3.0547656178332261</v>
      </c>
      <c r="N735" s="132">
        <f t="shared" si="946"/>
        <v>2.1052163076375336</v>
      </c>
      <c r="O735" s="132">
        <f t="shared" si="946"/>
        <v>5.0869622074015979</v>
      </c>
      <c r="P735" s="132">
        <f t="shared" si="946"/>
        <v>4.1480006636902544E-3</v>
      </c>
      <c r="Q735" s="132">
        <f t="shared" si="946"/>
        <v>5.6576382263884994</v>
      </c>
      <c r="R735" s="132">
        <f t="shared" si="946"/>
        <v>2.5360185294233162</v>
      </c>
      <c r="S735" s="132">
        <f t="shared" ref="S735:V739" si="963">S711/R711*100-100</f>
        <v>1.4127646540832473</v>
      </c>
      <c r="T735" s="132">
        <f t="shared" si="963"/>
        <v>0.87964361220174681</v>
      </c>
      <c r="U735" s="132">
        <f t="shared" si="963"/>
        <v>4.3710938961865224</v>
      </c>
      <c r="V735" s="132">
        <f t="shared" si="963"/>
        <v>-1.8035784717989145</v>
      </c>
    </row>
    <row r="736" spans="1:22" ht="12" customHeight="1">
      <c r="A736" s="108" t="s">
        <v>35</v>
      </c>
      <c r="B736" s="132" t="s">
        <v>50</v>
      </c>
      <c r="C736" s="132">
        <f t="shared" ref="C736:F736" si="964">ROUND(C712/B712*100-100,1)</f>
        <v>2.5</v>
      </c>
      <c r="D736" s="132">
        <f t="shared" si="964"/>
        <v>0.5</v>
      </c>
      <c r="E736" s="132">
        <f t="shared" si="964"/>
        <v>0.4</v>
      </c>
      <c r="F736" s="132">
        <f t="shared" si="964"/>
        <v>-1.4</v>
      </c>
      <c r="G736" s="132">
        <f t="shared" si="946"/>
        <v>2.1061183676020221</v>
      </c>
      <c r="H736" s="132">
        <f t="shared" si="946"/>
        <v>1.628106255355604</v>
      </c>
      <c r="I736" s="132">
        <f t="shared" si="946"/>
        <v>1.8730426403276397</v>
      </c>
      <c r="J736" s="132">
        <f t="shared" si="946"/>
        <v>4.6290274903931277</v>
      </c>
      <c r="K736" s="132">
        <f t="shared" si="946"/>
        <v>0.72324556447055954</v>
      </c>
      <c r="L736" s="132">
        <f t="shared" si="946"/>
        <v>2.7824525973297369</v>
      </c>
      <c r="M736" s="132">
        <f t="shared" si="946"/>
        <v>0.70407160790307444</v>
      </c>
      <c r="N736" s="132">
        <f t="shared" si="946"/>
        <v>2.7369790255270772</v>
      </c>
      <c r="O736" s="132">
        <f t="shared" si="946"/>
        <v>4.6476049799535843</v>
      </c>
      <c r="P736" s="132">
        <f t="shared" si="946"/>
        <v>1.6585169128396444</v>
      </c>
      <c r="Q736" s="132">
        <f t="shared" si="946"/>
        <v>5.9357334126747929</v>
      </c>
      <c r="R736" s="132">
        <f t="shared" si="946"/>
        <v>1.6477086551514191</v>
      </c>
      <c r="S736" s="132">
        <f t="shared" si="963"/>
        <v>2.7584618927009075</v>
      </c>
      <c r="T736" s="132">
        <f t="shared" si="963"/>
        <v>1.4833736667563073</v>
      </c>
      <c r="U736" s="132">
        <f t="shared" si="963"/>
        <v>5.572974166482652</v>
      </c>
      <c r="V736" s="132">
        <f t="shared" si="963"/>
        <v>-2.3382272974442628</v>
      </c>
    </row>
    <row r="737" spans="1:22" ht="12" customHeight="1">
      <c r="A737" s="72" t="s">
        <v>5</v>
      </c>
      <c r="B737" s="132" t="s">
        <v>50</v>
      </c>
      <c r="C737" s="133">
        <f t="shared" ref="C737:F737" si="965">ROUND(C713/B713*100-100,1)</f>
        <v>2.6</v>
      </c>
      <c r="D737" s="133">
        <f t="shared" si="965"/>
        <v>0.4</v>
      </c>
      <c r="E737" s="133">
        <f t="shared" si="965"/>
        <v>1.8</v>
      </c>
      <c r="F737" s="133">
        <f t="shared" si="965"/>
        <v>-0.8</v>
      </c>
      <c r="G737" s="133">
        <f t="shared" si="946"/>
        <v>2.2093149495168802</v>
      </c>
      <c r="H737" s="133">
        <f t="shared" si="946"/>
        <v>2.2837112964044763</v>
      </c>
      <c r="I737" s="133">
        <f t="shared" si="946"/>
        <v>2.5858040396697675</v>
      </c>
      <c r="J737" s="133">
        <f t="shared" si="946"/>
        <v>2.3991496684719493</v>
      </c>
      <c r="K737" s="133">
        <f t="shared" si="946"/>
        <v>8.8972369136470775E-2</v>
      </c>
      <c r="L737" s="133">
        <f t="shared" si="946"/>
        <v>2.6470442984838769</v>
      </c>
      <c r="M737" s="133">
        <f t="shared" si="946"/>
        <v>3.4544142410392027</v>
      </c>
      <c r="N737" s="133">
        <f t="shared" si="946"/>
        <v>2.5717341766265349</v>
      </c>
      <c r="O737" s="133">
        <f t="shared" si="946"/>
        <v>3.6906057308668778</v>
      </c>
      <c r="P737" s="133">
        <f t="shared" si="946"/>
        <v>1.351114997813724</v>
      </c>
      <c r="Q737" s="133">
        <f t="shared" si="946"/>
        <v>5.2202424608481834</v>
      </c>
      <c r="R737" s="133">
        <f t="shared" si="946"/>
        <v>2.0009020460043416</v>
      </c>
      <c r="S737" s="133">
        <f t="shared" si="963"/>
        <v>3.5615226916428924</v>
      </c>
      <c r="T737" s="133">
        <f t="shared" si="963"/>
        <v>1.8786631991615934</v>
      </c>
      <c r="U737" s="133">
        <f t="shared" si="963"/>
        <v>4.0804663390101865</v>
      </c>
      <c r="V737" s="133">
        <f t="shared" si="963"/>
        <v>-0.60399736437514662</v>
      </c>
    </row>
    <row r="738" spans="1:22" ht="12" customHeight="1">
      <c r="A738" s="110" t="s">
        <v>3</v>
      </c>
      <c r="B738" s="132" t="s">
        <v>50</v>
      </c>
      <c r="C738" s="132">
        <f t="shared" ref="C738:F738" si="966">ROUND(C714/B714*100-100,1)</f>
        <v>2.2999999999999998</v>
      </c>
      <c r="D738" s="132">
        <f t="shared" si="966"/>
        <v>0.5</v>
      </c>
      <c r="E738" s="132">
        <f t="shared" si="966"/>
        <v>1.6</v>
      </c>
      <c r="F738" s="132">
        <f t="shared" si="966"/>
        <v>-1.9</v>
      </c>
      <c r="G738" s="132">
        <f t="shared" si="946"/>
        <v>2.2559433485078557</v>
      </c>
      <c r="H738" s="132">
        <f t="shared" si="946"/>
        <v>2.3496240601503757</v>
      </c>
      <c r="I738" s="132">
        <f t="shared" si="946"/>
        <v>4.0065729060944335</v>
      </c>
      <c r="J738" s="132">
        <f t="shared" si="946"/>
        <v>3.1319702602230564</v>
      </c>
      <c r="K738" s="132">
        <f t="shared" si="946"/>
        <v>3.4108317563305519</v>
      </c>
      <c r="L738" s="132">
        <f t="shared" si="946"/>
        <v>2.8931201254847281</v>
      </c>
      <c r="M738" s="132">
        <f t="shared" si="946"/>
        <v>3.6925682828710507</v>
      </c>
      <c r="N738" s="132">
        <f t="shared" si="946"/>
        <v>1.8172908073671721</v>
      </c>
      <c r="O738" s="132">
        <f t="shared" si="946"/>
        <v>-0.67784373495909733</v>
      </c>
      <c r="P738" s="132">
        <f t="shared" si="946"/>
        <v>-1.5264709445543758</v>
      </c>
      <c r="Q738" s="132">
        <f t="shared" si="946"/>
        <v>4.7242157063768673</v>
      </c>
      <c r="R738" s="132">
        <f t="shared" si="946"/>
        <v>2.8390178956024528</v>
      </c>
      <c r="S738" s="132">
        <f t="shared" si="963"/>
        <v>4.4779529358007721</v>
      </c>
      <c r="T738" s="132">
        <f t="shared" si="963"/>
        <v>1.6801516145491746</v>
      </c>
      <c r="U738" s="132">
        <f t="shared" si="963"/>
        <v>4.9177389870604742</v>
      </c>
      <c r="V738" s="132">
        <f t="shared" si="963"/>
        <v>-0.82675685832394663</v>
      </c>
    </row>
    <row r="739" spans="1:22" ht="12" customHeight="1">
      <c r="A739" s="110" t="s">
        <v>4</v>
      </c>
      <c r="B739" s="132" t="s">
        <v>50</v>
      </c>
      <c r="C739" s="132">
        <f t="shared" ref="C739:F739" si="967">ROUND(C715/B715*100-100,1)</f>
        <v>2.6</v>
      </c>
      <c r="D739" s="132">
        <f t="shared" si="967"/>
        <v>0.4</v>
      </c>
      <c r="E739" s="132">
        <f t="shared" si="967"/>
        <v>1.9</v>
      </c>
      <c r="F739" s="132">
        <f t="shared" si="967"/>
        <v>-0.3</v>
      </c>
      <c r="G739" s="132">
        <f t="shared" si="946"/>
        <v>2.1899428951599447</v>
      </c>
      <c r="H739" s="132">
        <f t="shared" si="946"/>
        <v>2.294921875</v>
      </c>
      <c r="I739" s="132">
        <f t="shared" si="946"/>
        <v>2.2169185892336287</v>
      </c>
      <c r="J739" s="132">
        <f t="shared" si="946"/>
        <v>2.2207232916515238</v>
      </c>
      <c r="K739" s="132">
        <f t="shared" si="946"/>
        <v>-0.80706563118623365</v>
      </c>
      <c r="L739" s="132">
        <f t="shared" si="946"/>
        <v>2.640466687135401</v>
      </c>
      <c r="M739" s="132">
        <f t="shared" si="946"/>
        <v>3.4898793498853422</v>
      </c>
      <c r="N739" s="132">
        <f t="shared" si="946"/>
        <v>2.8133731573369403</v>
      </c>
      <c r="O739" s="132">
        <f t="shared" si="946"/>
        <v>4.9245618967294575</v>
      </c>
      <c r="P739" s="132">
        <f t="shared" si="946"/>
        <v>2.1524583575224483</v>
      </c>
      <c r="Q739" s="132">
        <f t="shared" si="946"/>
        <v>5.3551912568305937</v>
      </c>
      <c r="R739" s="132">
        <f t="shared" si="946"/>
        <v>1.8132780082987523</v>
      </c>
      <c r="S739" s="132">
        <f t="shared" si="963"/>
        <v>3.3744956596160876</v>
      </c>
      <c r="T739" s="132">
        <f t="shared" si="963"/>
        <v>1.9672777449241181</v>
      </c>
      <c r="U739" s="132">
        <f t="shared" si="963"/>
        <v>3.8431797092483748</v>
      </c>
      <c r="V739" s="132">
        <f t="shared" si="963"/>
        <v>-0.53242981606970829</v>
      </c>
    </row>
    <row r="740" spans="1:22" ht="12" customHeight="1">
      <c r="A740" s="14"/>
      <c r="B740" s="158"/>
      <c r="C740" s="158"/>
      <c r="D740" s="158"/>
      <c r="E740" s="124"/>
      <c r="F740" s="124"/>
      <c r="G740" s="124"/>
      <c r="H740" s="124"/>
      <c r="I740" s="124"/>
      <c r="J740" s="124"/>
      <c r="K740" s="124"/>
      <c r="L740" s="124"/>
      <c r="M740" s="124"/>
    </row>
    <row r="741" spans="1:22" ht="12" customHeight="1">
      <c r="A741" s="154"/>
      <c r="B741" s="185" t="s">
        <v>76</v>
      </c>
      <c r="C741" s="185"/>
      <c r="D741" s="185"/>
      <c r="E741" s="185"/>
      <c r="F741" s="185"/>
      <c r="G741" s="185"/>
      <c r="H741" s="185"/>
      <c r="I741" s="185"/>
      <c r="J741" s="185"/>
      <c r="K741" s="185"/>
      <c r="L741" s="185"/>
      <c r="M741" s="185"/>
      <c r="N741" s="185"/>
      <c r="O741" s="185"/>
      <c r="P741" s="185"/>
      <c r="Q741" s="185"/>
      <c r="R741" s="185"/>
      <c r="S741" s="185"/>
      <c r="T741" s="185"/>
      <c r="U741" s="185"/>
      <c r="V741" s="185"/>
    </row>
    <row r="742" spans="1:22" s="151" customFormat="1" ht="12" customHeight="1">
      <c r="A742" s="154"/>
      <c r="B742" s="184" t="s">
        <v>91</v>
      </c>
      <c r="C742" s="184"/>
      <c r="D742" s="184"/>
      <c r="E742" s="184"/>
      <c r="F742" s="184"/>
      <c r="G742" s="184"/>
      <c r="H742" s="184"/>
      <c r="I742" s="184"/>
      <c r="J742" s="184"/>
      <c r="K742" s="184"/>
      <c r="L742" s="184"/>
      <c r="M742" s="184"/>
      <c r="N742" s="184"/>
      <c r="O742" s="184"/>
      <c r="P742" s="184"/>
      <c r="Q742" s="184"/>
      <c r="R742" s="184"/>
      <c r="S742" s="184"/>
      <c r="T742" s="184"/>
      <c r="U742" s="184"/>
      <c r="V742" s="184"/>
    </row>
    <row r="743" spans="1:22" ht="12" customHeight="1">
      <c r="A743" s="108" t="s">
        <v>18</v>
      </c>
      <c r="B743" s="136">
        <f>B694/B$713*100</f>
        <v>96.817874069058902</v>
      </c>
      <c r="C743" s="136">
        <f t="shared" ref="C743:R758" si="968">C694/C$713*100</f>
        <v>96.880844977445264</v>
      </c>
      <c r="D743" s="136">
        <f t="shared" si="968"/>
        <v>94.919434396580073</v>
      </c>
      <c r="E743" s="136">
        <f t="shared" si="968"/>
        <v>94.796940644188297</v>
      </c>
      <c r="F743" s="136">
        <f t="shared" si="968"/>
        <v>93.046357615894038</v>
      </c>
      <c r="G743" s="136">
        <f t="shared" si="968"/>
        <v>93.047957937224496</v>
      </c>
      <c r="H743" s="136">
        <f t="shared" si="968"/>
        <v>91.925852848019105</v>
      </c>
      <c r="I743" s="136">
        <f t="shared" si="968"/>
        <v>90.646353191273974</v>
      </c>
      <c r="J743" s="136">
        <f t="shared" si="968"/>
        <v>92.056744599871493</v>
      </c>
      <c r="K743" s="136">
        <f t="shared" si="968"/>
        <v>93.797224554298978</v>
      </c>
      <c r="L743" s="136">
        <f t="shared" si="968"/>
        <v>94.063026220832342</v>
      </c>
      <c r="M743" s="136">
        <f t="shared" si="968"/>
        <v>96.884155699204769</v>
      </c>
      <c r="N743" s="136">
        <f t="shared" si="968"/>
        <v>96.549691693870145</v>
      </c>
      <c r="O743" s="136">
        <f t="shared" si="968"/>
        <v>97.638828159160468</v>
      </c>
      <c r="P743" s="136">
        <f t="shared" si="968"/>
        <v>94.486388541352085</v>
      </c>
      <c r="Q743" s="136">
        <f t="shared" si="968"/>
        <v>93.853786543113699</v>
      </c>
      <c r="R743" s="136">
        <f t="shared" si="968"/>
        <v>93.504039876190859</v>
      </c>
      <c r="S743" s="136">
        <f t="shared" ref="S743:T743" si="969">S694/S$713*100</f>
        <v>92.656134766913794</v>
      </c>
      <c r="T743" s="136">
        <f t="shared" si="969"/>
        <v>89.766449498990369</v>
      </c>
      <c r="U743" s="136">
        <f t="shared" ref="U743:V743" si="970">U694/U$713*100</f>
        <v>89.135368621421776</v>
      </c>
      <c r="V743" s="136">
        <f t="shared" si="970"/>
        <v>88.380657754207633</v>
      </c>
    </row>
    <row r="744" spans="1:22" ht="12" customHeight="1">
      <c r="A744" s="108" t="s">
        <v>19</v>
      </c>
      <c r="B744" s="136">
        <f t="shared" ref="B744:Q764" si="971">B695/B$713*100</f>
        <v>102.67433987813135</v>
      </c>
      <c r="C744" s="136">
        <f t="shared" si="971"/>
        <v>103.32269776653098</v>
      </c>
      <c r="D744" s="136">
        <f t="shared" si="971"/>
        <v>104.2255836895758</v>
      </c>
      <c r="E744" s="136">
        <f t="shared" si="971"/>
        <v>104.4166756436497</v>
      </c>
      <c r="F744" s="136">
        <f t="shared" si="971"/>
        <v>100.75453262403649</v>
      </c>
      <c r="G744" s="136">
        <f t="shared" si="971"/>
        <v>100.80726538849648</v>
      </c>
      <c r="H744" s="136">
        <f t="shared" si="971"/>
        <v>99.615764058362316</v>
      </c>
      <c r="I744" s="136">
        <f t="shared" si="971"/>
        <v>99.438173811813542</v>
      </c>
      <c r="J744" s="136">
        <f t="shared" si="971"/>
        <v>99.456279966388223</v>
      </c>
      <c r="K744" s="136">
        <f t="shared" si="971"/>
        <v>100.85930169391082</v>
      </c>
      <c r="L744" s="136">
        <f t="shared" si="971"/>
        <v>101.80418571084917</v>
      </c>
      <c r="M744" s="136">
        <f t="shared" si="971"/>
        <v>100.2325256940892</v>
      </c>
      <c r="N744" s="136">
        <f t="shared" si="971"/>
        <v>100.89771490750816</v>
      </c>
      <c r="O744" s="136">
        <f t="shared" si="971"/>
        <v>98.399650196764327</v>
      </c>
      <c r="P744" s="136">
        <f t="shared" si="971"/>
        <v>94.602873290478456</v>
      </c>
      <c r="Q744" s="136">
        <f t="shared" si="971"/>
        <v>96.555824347041693</v>
      </c>
      <c r="R744" s="136">
        <f t="shared" si="968"/>
        <v>97.419302970615433</v>
      </c>
      <c r="S744" s="136">
        <f t="shared" ref="S744" si="972">S695/S$713*100</f>
        <v>96.448394985056083</v>
      </c>
      <c r="T744" s="136">
        <f t="shared" ref="T744:U744" si="973">T695/T$713*100</f>
        <v>94.22410180211071</v>
      </c>
      <c r="U744" s="136">
        <f t="shared" si="973"/>
        <v>93.787978622153886</v>
      </c>
      <c r="V744" s="136">
        <f t="shared" ref="V744" si="974">V695/V$713*100</f>
        <v>93.713401834051496</v>
      </c>
    </row>
    <row r="745" spans="1:22" ht="12" customHeight="1">
      <c r="A745" s="108" t="s">
        <v>20</v>
      </c>
      <c r="B745" s="136">
        <f t="shared" si="971"/>
        <v>104.50801173549988</v>
      </c>
      <c r="C745" s="136">
        <f t="shared" si="968"/>
        <v>102.09594014743095</v>
      </c>
      <c r="D745" s="136">
        <f t="shared" si="968"/>
        <v>102.66907815411597</v>
      </c>
      <c r="E745" s="136">
        <f t="shared" si="968"/>
        <v>102.03597974792631</v>
      </c>
      <c r="F745" s="136">
        <f t="shared" si="968"/>
        <v>102.29616762566496</v>
      </c>
      <c r="G745" s="136">
        <f t="shared" si="968"/>
        <v>101.74199373307134</v>
      </c>
      <c r="H745" s="136">
        <f t="shared" si="968"/>
        <v>100.0103847551794</v>
      </c>
      <c r="I745" s="136">
        <f t="shared" si="968"/>
        <v>100.85539302525687</v>
      </c>
      <c r="J745" s="136">
        <f t="shared" si="968"/>
        <v>101.04295388265534</v>
      </c>
      <c r="K745" s="136">
        <f t="shared" si="968"/>
        <v>97.051706257099113</v>
      </c>
      <c r="L745" s="136">
        <f t="shared" si="968"/>
        <v>101.25090209285543</v>
      </c>
      <c r="M745" s="136">
        <f t="shared" si="968"/>
        <v>102.05552713574851</v>
      </c>
      <c r="N745" s="136">
        <f t="shared" si="968"/>
        <v>100.58487486398261</v>
      </c>
      <c r="O745" s="136">
        <f t="shared" si="968"/>
        <v>96.812418014866637</v>
      </c>
      <c r="P745" s="136">
        <f t="shared" si="968"/>
        <v>90.349022822382324</v>
      </c>
      <c r="Q745" s="136">
        <f t="shared" si="968"/>
        <v>91.401861494936242</v>
      </c>
      <c r="R745" s="136">
        <f t="shared" si="968"/>
        <v>95.827471158097836</v>
      </c>
      <c r="S745" s="136">
        <f t="shared" ref="S745" si="975">S696/S$713*100</f>
        <v>96.460039591662465</v>
      </c>
      <c r="T745" s="136">
        <f t="shared" ref="T745:U745" si="976">T696/T$713*100</f>
        <v>95.454718634510613</v>
      </c>
      <c r="U745" s="136">
        <f t="shared" si="976"/>
        <v>97.573028772238075</v>
      </c>
      <c r="V745" s="136">
        <f t="shared" ref="V745" si="977">V696/V$713*100</f>
        <v>98.055463484697825</v>
      </c>
    </row>
    <row r="746" spans="1:22" ht="12" customHeight="1">
      <c r="A746" s="108" t="s">
        <v>21</v>
      </c>
      <c r="B746" s="136">
        <f t="shared" si="971"/>
        <v>118.90092529902955</v>
      </c>
      <c r="C746" s="136">
        <f t="shared" si="968"/>
        <v>118.0988007481571</v>
      </c>
      <c r="D746" s="136">
        <f t="shared" si="968"/>
        <v>118.23961416200812</v>
      </c>
      <c r="E746" s="136">
        <f t="shared" si="968"/>
        <v>118.41538295809544</v>
      </c>
      <c r="F746" s="136">
        <f t="shared" si="968"/>
        <v>118.62447074150472</v>
      </c>
      <c r="G746" s="136">
        <f t="shared" si="968"/>
        <v>118.14753837166074</v>
      </c>
      <c r="H746" s="136">
        <f t="shared" si="968"/>
        <v>120.19315644633677</v>
      </c>
      <c r="I746" s="136">
        <f t="shared" si="968"/>
        <v>124.27494052740802</v>
      </c>
      <c r="J746" s="136">
        <f t="shared" si="968"/>
        <v>125.44609757303149</v>
      </c>
      <c r="K746" s="136">
        <f t="shared" si="968"/>
        <v>135.00419773815992</v>
      </c>
      <c r="L746" s="136">
        <f t="shared" si="968"/>
        <v>132.98051479432283</v>
      </c>
      <c r="M746" s="136">
        <f t="shared" si="968"/>
        <v>132.25596428405339</v>
      </c>
      <c r="N746" s="136">
        <f t="shared" si="968"/>
        <v>129.91929633659777</v>
      </c>
      <c r="O746" s="136">
        <f t="shared" si="968"/>
        <v>121.69654569304767</v>
      </c>
      <c r="P746" s="136">
        <f t="shared" si="968"/>
        <v>120.5401440959489</v>
      </c>
      <c r="Q746" s="136">
        <f t="shared" si="968"/>
        <v>117.28648161056215</v>
      </c>
      <c r="R746" s="136">
        <f t="shared" si="968"/>
        <v>116.89512401012985</v>
      </c>
      <c r="S746" s="136">
        <f t="shared" ref="S746" si="978">S697/S$713*100</f>
        <v>119.35333617979273</v>
      </c>
      <c r="T746" s="136">
        <f t="shared" ref="T746:U746" si="979">T697/T$713*100</f>
        <v>122.08633367622967</v>
      </c>
      <c r="U746" s="136">
        <f t="shared" si="979"/>
        <v>123.4167947873197</v>
      </c>
      <c r="V746" s="136">
        <f t="shared" ref="V746" si="980">V697/V$713*100</f>
        <v>122.68994217950136</v>
      </c>
    </row>
    <row r="747" spans="1:22" ht="12" customHeight="1">
      <c r="A747" s="108"/>
      <c r="B747" s="136"/>
      <c r="C747" s="136"/>
      <c r="D747" s="136"/>
      <c r="E747" s="136"/>
      <c r="F747" s="136"/>
      <c r="G747" s="136"/>
      <c r="H747" s="136"/>
      <c r="I747" s="136"/>
      <c r="J747" s="136"/>
      <c r="K747" s="136"/>
      <c r="L747" s="136"/>
      <c r="M747" s="136"/>
      <c r="N747" s="136"/>
      <c r="O747" s="136"/>
      <c r="P747" s="136"/>
      <c r="Q747" s="136"/>
      <c r="R747" s="136"/>
      <c r="S747" s="136"/>
      <c r="T747" s="136"/>
      <c r="U747" s="136"/>
      <c r="V747" s="136"/>
    </row>
    <row r="748" spans="1:22" ht="12" customHeight="1">
      <c r="A748" s="108" t="s">
        <v>22</v>
      </c>
      <c r="B748" s="136">
        <f t="shared" si="971"/>
        <v>95.317084179643416</v>
      </c>
      <c r="C748" s="136">
        <f t="shared" si="968"/>
        <v>95.852128947078882</v>
      </c>
      <c r="D748" s="136">
        <f t="shared" si="968"/>
        <v>95.955277869122</v>
      </c>
      <c r="E748" s="136">
        <f t="shared" si="968"/>
        <v>95.599482925778304</v>
      </c>
      <c r="F748" s="136">
        <f t="shared" si="968"/>
        <v>95.673651069373577</v>
      </c>
      <c r="G748" s="136">
        <f t="shared" si="968"/>
        <v>95.342291146635503</v>
      </c>
      <c r="H748" s="136">
        <f t="shared" si="968"/>
        <v>95.591671426346124</v>
      </c>
      <c r="I748" s="136">
        <f t="shared" si="968"/>
        <v>93.754112466467575</v>
      </c>
      <c r="J748" s="136">
        <f t="shared" si="968"/>
        <v>94.177252730957434</v>
      </c>
      <c r="K748" s="136">
        <f t="shared" si="968"/>
        <v>93.979949627142076</v>
      </c>
      <c r="L748" s="136">
        <f t="shared" si="968"/>
        <v>92.860235746932887</v>
      </c>
      <c r="M748" s="136">
        <f t="shared" si="968"/>
        <v>92.215039761893692</v>
      </c>
      <c r="N748" s="136">
        <f t="shared" si="968"/>
        <v>93.153790351831702</v>
      </c>
      <c r="O748" s="136">
        <f t="shared" si="968"/>
        <v>94.215128989943153</v>
      </c>
      <c r="P748" s="136">
        <f t="shared" si="968"/>
        <v>92.4975193062686</v>
      </c>
      <c r="Q748" s="136">
        <f t="shared" si="968"/>
        <v>94.604124810365334</v>
      </c>
      <c r="R748" s="136">
        <f t="shared" si="968"/>
        <v>95.156168348273511</v>
      </c>
      <c r="S748" s="136">
        <f t="shared" ref="S748" si="981">S699/S$713*100</f>
        <v>95.303342002096031</v>
      </c>
      <c r="T748" s="136">
        <f t="shared" ref="T748:U748" si="982">T699/T$713*100</f>
        <v>95.146111936602267</v>
      </c>
      <c r="U748" s="136">
        <f t="shared" si="982"/>
        <v>94.6518778827147</v>
      </c>
      <c r="V748" s="136">
        <f t="shared" ref="V748" si="983">V699/V$713*100</f>
        <v>94.125879276691336</v>
      </c>
    </row>
    <row r="749" spans="1:22" ht="12" customHeight="1">
      <c r="A749" s="108" t="s">
        <v>23</v>
      </c>
      <c r="B749" s="136">
        <f t="shared" si="971"/>
        <v>114.78221620401716</v>
      </c>
      <c r="C749" s="136">
        <f t="shared" si="968"/>
        <v>114.46803828804049</v>
      </c>
      <c r="D749" s="136">
        <f t="shared" si="968"/>
        <v>114.66074756110929</v>
      </c>
      <c r="E749" s="136">
        <f t="shared" si="968"/>
        <v>115.61995044705375</v>
      </c>
      <c r="F749" s="136">
        <f t="shared" si="968"/>
        <v>116.37715774617305</v>
      </c>
      <c r="G749" s="136">
        <f t="shared" si="968"/>
        <v>117.32965107015774</v>
      </c>
      <c r="H749" s="136">
        <f t="shared" si="968"/>
        <v>118.11620541045744</v>
      </c>
      <c r="I749" s="136">
        <f t="shared" si="968"/>
        <v>118.85407703598725</v>
      </c>
      <c r="J749" s="136">
        <f t="shared" si="968"/>
        <v>119.09445899856657</v>
      </c>
      <c r="K749" s="136">
        <f t="shared" si="968"/>
        <v>118.84537508025088</v>
      </c>
      <c r="L749" s="136">
        <f t="shared" si="968"/>
        <v>124.1039210969449</v>
      </c>
      <c r="M749" s="136">
        <f t="shared" si="968"/>
        <v>123.98735060224155</v>
      </c>
      <c r="N749" s="136">
        <f t="shared" si="968"/>
        <v>122.62876314834965</v>
      </c>
      <c r="O749" s="136">
        <f t="shared" si="968"/>
        <v>121.84083952776564</v>
      </c>
      <c r="P749" s="136">
        <f t="shared" si="968"/>
        <v>120.03969109970231</v>
      </c>
      <c r="Q749" s="136">
        <f t="shared" si="968"/>
        <v>119.586698921645</v>
      </c>
      <c r="R749" s="136">
        <f t="shared" si="968"/>
        <v>116.55344293926117</v>
      </c>
      <c r="S749" s="136">
        <f t="shared" ref="S749" si="984">S700/S$713*100</f>
        <v>113.2166284982339</v>
      </c>
      <c r="T749" s="136">
        <f t="shared" ref="T749:U749" si="985">T700/T$713*100</f>
        <v>113.06816017068617</v>
      </c>
      <c r="U749" s="136">
        <f t="shared" si="985"/>
        <v>113.29526319642727</v>
      </c>
      <c r="V749" s="136">
        <f t="shared" ref="V749" si="986">V700/V$713*100</f>
        <v>114.16786358781718</v>
      </c>
    </row>
    <row r="750" spans="1:22" ht="12" customHeight="1">
      <c r="A750" s="108" t="s">
        <v>24</v>
      </c>
      <c r="B750" s="136">
        <f t="shared" si="971"/>
        <v>87.356127285037232</v>
      </c>
      <c r="C750" s="136">
        <f t="shared" si="968"/>
        <v>87.363846407745626</v>
      </c>
      <c r="D750" s="136">
        <f t="shared" si="968"/>
        <v>87.410939383974579</v>
      </c>
      <c r="E750" s="136">
        <f t="shared" si="968"/>
        <v>87.293978239793162</v>
      </c>
      <c r="F750" s="136">
        <f t="shared" si="968"/>
        <v>86.901530778417111</v>
      </c>
      <c r="G750" s="136">
        <f t="shared" si="968"/>
        <v>86.945668914971591</v>
      </c>
      <c r="H750" s="136">
        <f t="shared" si="968"/>
        <v>86.084428059608499</v>
      </c>
      <c r="I750" s="136">
        <f t="shared" si="968"/>
        <v>84.704155489193695</v>
      </c>
      <c r="J750" s="136">
        <f t="shared" si="968"/>
        <v>85.482675102565381</v>
      </c>
      <c r="K750" s="136">
        <f t="shared" si="968"/>
        <v>85.76225986468468</v>
      </c>
      <c r="L750" s="136">
        <f t="shared" si="968"/>
        <v>85.970651912436864</v>
      </c>
      <c r="M750" s="136">
        <f t="shared" si="968"/>
        <v>86.634423103752965</v>
      </c>
      <c r="N750" s="136">
        <f t="shared" si="968"/>
        <v>85.287450126949579</v>
      </c>
      <c r="O750" s="136">
        <f t="shared" si="968"/>
        <v>85.111499781372984</v>
      </c>
      <c r="P750" s="136">
        <f t="shared" si="968"/>
        <v>85.926916605548115</v>
      </c>
      <c r="Q750" s="136">
        <f t="shared" si="968"/>
        <v>86.748124154331876</v>
      </c>
      <c r="R750" s="136">
        <f t="shared" si="968"/>
        <v>86.642280017687028</v>
      </c>
      <c r="S750" s="136">
        <f t="shared" ref="S750" si="987">S701/S$713*100</f>
        <v>86.663043900166898</v>
      </c>
      <c r="T750" s="136">
        <f t="shared" ref="T750:U750" si="988">T701/T$713*100</f>
        <v>87.206156894121236</v>
      </c>
      <c r="U750" s="136">
        <f t="shared" si="988"/>
        <v>88.38128706347463</v>
      </c>
      <c r="V750" s="136">
        <f t="shared" ref="V750" si="989">V701/V$713*100</f>
        <v>88.704747173424664</v>
      </c>
    </row>
    <row r="751" spans="1:22" ht="12" customHeight="1">
      <c r="A751" s="108" t="s">
        <v>25</v>
      </c>
      <c r="B751" s="136">
        <f t="shared" si="971"/>
        <v>92.845858722635981</v>
      </c>
      <c r="C751" s="136">
        <f t="shared" si="968"/>
        <v>94.025745406535378</v>
      </c>
      <c r="D751" s="136">
        <f t="shared" si="968"/>
        <v>93.921955497095254</v>
      </c>
      <c r="E751" s="136">
        <f t="shared" si="968"/>
        <v>93.315738446622859</v>
      </c>
      <c r="F751" s="136">
        <f t="shared" si="968"/>
        <v>91.667571382043207</v>
      </c>
      <c r="G751" s="136">
        <f t="shared" si="968"/>
        <v>91.019172552976784</v>
      </c>
      <c r="H751" s="136">
        <f t="shared" si="968"/>
        <v>90.259099641725953</v>
      </c>
      <c r="I751" s="136">
        <f t="shared" si="968"/>
        <v>89.006428101432405</v>
      </c>
      <c r="J751" s="136">
        <f t="shared" si="968"/>
        <v>80.030646038258126</v>
      </c>
      <c r="K751" s="136">
        <f t="shared" si="968"/>
        <v>70.763988345103456</v>
      </c>
      <c r="L751" s="136">
        <f t="shared" si="968"/>
        <v>68.794803945152751</v>
      </c>
      <c r="M751" s="136">
        <f t="shared" si="968"/>
        <v>68.776449797702639</v>
      </c>
      <c r="N751" s="136">
        <f t="shared" si="968"/>
        <v>72.125498730504162</v>
      </c>
      <c r="O751" s="136">
        <f t="shared" si="968"/>
        <v>79.846961084390031</v>
      </c>
      <c r="P751" s="136">
        <f t="shared" si="968"/>
        <v>97.829932266275506</v>
      </c>
      <c r="Q751" s="136">
        <f t="shared" si="968"/>
        <v>97.851490426011722</v>
      </c>
      <c r="R751" s="136">
        <f t="shared" si="968"/>
        <v>96.627406841660971</v>
      </c>
      <c r="S751" s="136">
        <f t="shared" ref="S751" si="990">S702/S$713*100</f>
        <v>98.160152156192993</v>
      </c>
      <c r="T751" s="136">
        <f t="shared" ref="T751:U751" si="991">T702/T$713*100</f>
        <v>98.270278508019956</v>
      </c>
      <c r="U751" s="136">
        <f t="shared" si="991"/>
        <v>94.992312760817043</v>
      </c>
      <c r="V751" s="136">
        <f t="shared" ref="V751" si="992">V702/V$713*100</f>
        <v>98.342724560822006</v>
      </c>
    </row>
    <row r="752" spans="1:22" ht="12" customHeight="1">
      <c r="A752" s="108" t="s">
        <v>26</v>
      </c>
      <c r="B752" s="136">
        <f t="shared" si="971"/>
        <v>96.332656285262914</v>
      </c>
      <c r="C752" s="136">
        <f t="shared" si="968"/>
        <v>96.039168225327316</v>
      </c>
      <c r="D752" s="136">
        <f t="shared" si="968"/>
        <v>95.845664803244546</v>
      </c>
      <c r="E752" s="136">
        <f t="shared" si="968"/>
        <v>96.218894753851131</v>
      </c>
      <c r="F752" s="136">
        <f t="shared" si="968"/>
        <v>96.135055911410277</v>
      </c>
      <c r="G752" s="136">
        <f t="shared" si="968"/>
        <v>95.724680014870671</v>
      </c>
      <c r="H752" s="136">
        <f t="shared" si="968"/>
        <v>94.667428215379829</v>
      </c>
      <c r="I752" s="136">
        <f t="shared" si="968"/>
        <v>94.012248823201901</v>
      </c>
      <c r="J752" s="136">
        <f t="shared" si="968"/>
        <v>95.353665167317487</v>
      </c>
      <c r="K752" s="136">
        <f t="shared" si="968"/>
        <v>95.130623734505406</v>
      </c>
      <c r="L752" s="136">
        <f t="shared" si="968"/>
        <v>94.885734904979557</v>
      </c>
      <c r="M752" s="136">
        <f t="shared" si="968"/>
        <v>94.451936939031768</v>
      </c>
      <c r="N752" s="136">
        <f t="shared" si="968"/>
        <v>95.207653246282192</v>
      </c>
      <c r="O752" s="136">
        <f t="shared" si="968"/>
        <v>95.911674682990821</v>
      </c>
      <c r="P752" s="136">
        <f t="shared" si="968"/>
        <v>94.486388541352085</v>
      </c>
      <c r="Q752" s="136">
        <f t="shared" si="968"/>
        <v>93.816884661117712</v>
      </c>
      <c r="R752" s="136">
        <f t="shared" si="968"/>
        <v>95.630502070185315</v>
      </c>
      <c r="S752" s="136">
        <f t="shared" ref="S752" si="993">S703/S$713*100</f>
        <v>95.334394286379691</v>
      </c>
      <c r="T752" s="136">
        <f t="shared" ref="T752:U752" si="994">T703/T$713*100</f>
        <v>96.277669828932829</v>
      </c>
      <c r="U752" s="136">
        <f t="shared" si="994"/>
        <v>95.541401273885356</v>
      </c>
      <c r="V752" s="136">
        <f t="shared" ref="V752" si="995">V703/V$713*100</f>
        <v>96.600743932530477</v>
      </c>
    </row>
    <row r="753" spans="1:22" ht="12" customHeight="1">
      <c r="A753" s="108" t="s">
        <v>27</v>
      </c>
      <c r="B753" s="136">
        <f t="shared" si="971"/>
        <v>95.661250282103367</v>
      </c>
      <c r="C753" s="136">
        <f t="shared" si="968"/>
        <v>95.93464627571791</v>
      </c>
      <c r="D753" s="136">
        <f t="shared" si="968"/>
        <v>96.580072344623474</v>
      </c>
      <c r="E753" s="136">
        <f t="shared" si="968"/>
        <v>95.610255305396961</v>
      </c>
      <c r="F753" s="136">
        <f t="shared" si="968"/>
        <v>95.744218868743886</v>
      </c>
      <c r="G753" s="136">
        <f t="shared" si="968"/>
        <v>94.906792713367679</v>
      </c>
      <c r="H753" s="136">
        <f t="shared" si="968"/>
        <v>95.145126953632058</v>
      </c>
      <c r="I753" s="136">
        <f t="shared" si="968"/>
        <v>94.827149870931819</v>
      </c>
      <c r="J753" s="136">
        <f t="shared" si="968"/>
        <v>94.898917502842167</v>
      </c>
      <c r="K753" s="136">
        <f t="shared" si="968"/>
        <v>94.888636475875359</v>
      </c>
      <c r="L753" s="136">
        <f t="shared" si="968"/>
        <v>94.038970411354342</v>
      </c>
      <c r="M753" s="136">
        <f t="shared" si="968"/>
        <v>94.358926661396083</v>
      </c>
      <c r="N753" s="136">
        <f t="shared" si="968"/>
        <v>96.304860355458828</v>
      </c>
      <c r="O753" s="136">
        <f t="shared" si="968"/>
        <v>98.146042850896379</v>
      </c>
      <c r="P753" s="136">
        <f t="shared" si="968"/>
        <v>94.615816040381389</v>
      </c>
      <c r="Q753" s="136">
        <f t="shared" si="968"/>
        <v>95.420066423387595</v>
      </c>
      <c r="R753" s="136">
        <f t="shared" si="968"/>
        <v>96.06061824174941</v>
      </c>
      <c r="S753" s="136">
        <f t="shared" ref="S753" si="996">S704/S$713*100</f>
        <v>95.61386484493265</v>
      </c>
      <c r="T753" s="136">
        <f t="shared" ref="T753:U753" si="997">T704/T$713*100</f>
        <v>96.898693183982928</v>
      </c>
      <c r="U753" s="136">
        <f t="shared" si="997"/>
        <v>97.163042682480409</v>
      </c>
      <c r="V753" s="136">
        <f t="shared" ref="V753" si="998">V704/V$713*100</f>
        <v>96.158803815416348</v>
      </c>
    </row>
    <row r="754" spans="1:22" ht="12" customHeight="1">
      <c r="A754" s="108" t="s">
        <v>28</v>
      </c>
      <c r="B754" s="136">
        <f t="shared" si="971"/>
        <v>90.871135183931401</v>
      </c>
      <c r="C754" s="136">
        <f t="shared" si="968"/>
        <v>91.038618109803053</v>
      </c>
      <c r="D754" s="136">
        <f t="shared" si="968"/>
        <v>90.140304724323144</v>
      </c>
      <c r="E754" s="136">
        <f t="shared" si="968"/>
        <v>90.654960680814384</v>
      </c>
      <c r="F754" s="136">
        <f t="shared" si="968"/>
        <v>91.445011399413744</v>
      </c>
      <c r="G754" s="136">
        <f t="shared" si="968"/>
        <v>91.082904031015985</v>
      </c>
      <c r="H754" s="136">
        <f t="shared" si="968"/>
        <v>91.458538864946263</v>
      </c>
      <c r="I754" s="136">
        <f t="shared" si="968"/>
        <v>92.058510907526454</v>
      </c>
      <c r="J754" s="136">
        <f t="shared" si="968"/>
        <v>92.753694824773859</v>
      </c>
      <c r="K754" s="136">
        <f t="shared" si="968"/>
        <v>94.1527976690207</v>
      </c>
      <c r="L754" s="136">
        <f t="shared" si="968"/>
        <v>92.691845080586972</v>
      </c>
      <c r="M754" s="136">
        <f t="shared" si="968"/>
        <v>92.377807747756123</v>
      </c>
      <c r="N754" s="136">
        <f t="shared" si="968"/>
        <v>92.632390279289083</v>
      </c>
      <c r="O754" s="136">
        <f t="shared" si="968"/>
        <v>93.511149978137297</v>
      </c>
      <c r="P754" s="136">
        <f t="shared" si="968"/>
        <v>93.12308555157685</v>
      </c>
      <c r="Q754" s="136">
        <f t="shared" si="968"/>
        <v>94.645126901471983</v>
      </c>
      <c r="R754" s="136">
        <f t="shared" si="968"/>
        <v>95.34509788157736</v>
      </c>
      <c r="S754" s="136">
        <f t="shared" ref="S754" si="999">S705/S$713*100</f>
        <v>95.44307728137251</v>
      </c>
      <c r="T754" s="136">
        <f t="shared" ref="T754:U754" si="1000">T705/T$713*100</f>
        <v>95.386139368308761</v>
      </c>
      <c r="U754" s="136">
        <f t="shared" si="1000"/>
        <v>95.2998023281353</v>
      </c>
      <c r="V754" s="136">
        <f t="shared" ref="V754" si="1001">V705/V$713*100</f>
        <v>96.438699222921969</v>
      </c>
    </row>
    <row r="755" spans="1:22" ht="12" customHeight="1">
      <c r="A755" s="108" t="s">
        <v>29</v>
      </c>
      <c r="B755" s="136">
        <f t="shared" si="971"/>
        <v>91.982622432859401</v>
      </c>
      <c r="C755" s="136">
        <f t="shared" si="968"/>
        <v>91.506216305424132</v>
      </c>
      <c r="D755" s="136">
        <f t="shared" si="968"/>
        <v>90.891154225583691</v>
      </c>
      <c r="E755" s="136">
        <f t="shared" si="968"/>
        <v>91.058924916514059</v>
      </c>
      <c r="F755" s="136">
        <f t="shared" si="968"/>
        <v>93.220062968190206</v>
      </c>
      <c r="G755" s="136">
        <f t="shared" si="968"/>
        <v>93.924265760263424</v>
      </c>
      <c r="H755" s="136">
        <f t="shared" si="968"/>
        <v>93.452411859390423</v>
      </c>
      <c r="I755" s="136">
        <f t="shared" si="968"/>
        <v>92.863288960874627</v>
      </c>
      <c r="J755" s="136">
        <f t="shared" si="968"/>
        <v>93.178785032870351</v>
      </c>
      <c r="K755" s="136">
        <f t="shared" si="968"/>
        <v>93.071262778408808</v>
      </c>
      <c r="L755" s="136">
        <f t="shared" si="968"/>
        <v>91.43132066394034</v>
      </c>
      <c r="M755" s="136">
        <f t="shared" si="968"/>
        <v>91.591870901734637</v>
      </c>
      <c r="N755" s="136">
        <f t="shared" si="968"/>
        <v>90.963910047152709</v>
      </c>
      <c r="O755" s="136">
        <f t="shared" si="968"/>
        <v>88.417140358548323</v>
      </c>
      <c r="P755" s="136">
        <f t="shared" si="968"/>
        <v>89.913283575650368</v>
      </c>
      <c r="Q755" s="136">
        <f t="shared" si="968"/>
        <v>90.417811308376727</v>
      </c>
      <c r="R755" s="136">
        <f t="shared" si="968"/>
        <v>91.176588816979546</v>
      </c>
      <c r="S755" s="136">
        <f t="shared" ref="S755" si="1002">S706/S$713*100</f>
        <v>91.285952722897179</v>
      </c>
      <c r="T755" s="136">
        <f t="shared" ref="T755:U755" si="1003">T706/T$713*100</f>
        <v>92.642968720234691</v>
      </c>
      <c r="U755" s="136">
        <f t="shared" si="1003"/>
        <v>91.474485687092752</v>
      </c>
      <c r="V755" s="136">
        <f t="shared" ref="V755" si="1004">V706/V$713*100</f>
        <v>92.004566714543515</v>
      </c>
    </row>
    <row r="756" spans="1:22" ht="12" customHeight="1">
      <c r="A756" s="108" t="s">
        <v>30</v>
      </c>
      <c r="B756" s="136">
        <f t="shared" si="971"/>
        <v>95.503272399007002</v>
      </c>
      <c r="C756" s="136">
        <f t="shared" si="968"/>
        <v>94.784904830014298</v>
      </c>
      <c r="D756" s="136">
        <f t="shared" si="968"/>
        <v>95.155102488216585</v>
      </c>
      <c r="E756" s="136">
        <f t="shared" si="968"/>
        <v>95.61564149520629</v>
      </c>
      <c r="F756" s="136">
        <f t="shared" si="968"/>
        <v>96.422755401150795</v>
      </c>
      <c r="G756" s="136">
        <f t="shared" si="968"/>
        <v>96.149556535131978</v>
      </c>
      <c r="H756" s="136">
        <f t="shared" si="968"/>
        <v>96.640531699465186</v>
      </c>
      <c r="I756" s="136">
        <f t="shared" si="968"/>
        <v>97.165561573113322</v>
      </c>
      <c r="J756" s="136">
        <f t="shared" si="968"/>
        <v>98.062379516583462</v>
      </c>
      <c r="K756" s="136">
        <f t="shared" si="968"/>
        <v>95.683737468516966</v>
      </c>
      <c r="L756" s="136">
        <f t="shared" si="968"/>
        <v>93.394274717344246</v>
      </c>
      <c r="M756" s="136">
        <f t="shared" si="968"/>
        <v>93.098637399432633</v>
      </c>
      <c r="N756" s="136">
        <f t="shared" si="968"/>
        <v>91.344758795792529</v>
      </c>
      <c r="O756" s="136">
        <f t="shared" si="968"/>
        <v>91.154350677743764</v>
      </c>
      <c r="P756" s="136">
        <f t="shared" si="968"/>
        <v>90.254109323094184</v>
      </c>
      <c r="Q756" s="136">
        <f t="shared" si="968"/>
        <v>89.89298454221165</v>
      </c>
      <c r="R756" s="136">
        <f t="shared" si="968"/>
        <v>89.009928849941716</v>
      </c>
      <c r="S756" s="136">
        <f t="shared" ref="S756" si="1005">S707/S$713*100</f>
        <v>87.260800372627415</v>
      </c>
      <c r="T756" s="136">
        <f t="shared" ref="T756:U756" si="1006">T707/T$713*100</f>
        <v>87.670971920600451</v>
      </c>
      <c r="U756" s="136">
        <f t="shared" si="1006"/>
        <v>90.584962295922097</v>
      </c>
      <c r="V756" s="136">
        <f t="shared" ref="V756" si="1007">V707/V$713*100</f>
        <v>87.75825875593857</v>
      </c>
    </row>
    <row r="757" spans="1:22" ht="12" customHeight="1">
      <c r="A757" s="108" t="s">
        <v>31</v>
      </c>
      <c r="B757" s="136">
        <f t="shared" si="971"/>
        <v>111.8088467614534</v>
      </c>
      <c r="C757" s="136">
        <f t="shared" si="968"/>
        <v>111.52492023324898</v>
      </c>
      <c r="D757" s="136">
        <f t="shared" si="968"/>
        <v>112.26570207168693</v>
      </c>
      <c r="E757" s="136">
        <f t="shared" si="968"/>
        <v>113.18000646342776</v>
      </c>
      <c r="F757" s="136">
        <f t="shared" si="968"/>
        <v>114.28726522635979</v>
      </c>
      <c r="G757" s="136">
        <f t="shared" si="968"/>
        <v>113.9359498645706</v>
      </c>
      <c r="H757" s="136">
        <f t="shared" si="968"/>
        <v>113.83249389895633</v>
      </c>
      <c r="I757" s="136">
        <f t="shared" si="968"/>
        <v>113.11433922154173</v>
      </c>
      <c r="J757" s="136">
        <f t="shared" si="968"/>
        <v>113.68691611882755</v>
      </c>
      <c r="K757" s="136">
        <f t="shared" si="968"/>
        <v>115.26988987110474</v>
      </c>
      <c r="L757" s="136">
        <f t="shared" si="968"/>
        <v>115.50156362761608</v>
      </c>
      <c r="M757" s="136">
        <f t="shared" si="968"/>
        <v>117.52313630656188</v>
      </c>
      <c r="N757" s="136">
        <f t="shared" si="968"/>
        <v>117.54624591947768</v>
      </c>
      <c r="O757" s="136">
        <f t="shared" si="968"/>
        <v>118.49147354613029</v>
      </c>
      <c r="P757" s="136">
        <f t="shared" si="968"/>
        <v>117.74451011691617</v>
      </c>
      <c r="Q757" s="136">
        <f t="shared" si="968"/>
        <v>114.85095739882733</v>
      </c>
      <c r="R757" s="136">
        <f t="shared" si="968"/>
        <v>113.18888933553082</v>
      </c>
      <c r="S757" s="136">
        <f t="shared" ref="S757" si="1008">S708/S$713*100</f>
        <v>115.96087412180258</v>
      </c>
      <c r="T757" s="136">
        <f t="shared" ref="T757:U757" si="1009">T708/T$713*100</f>
        <v>114.80169162189964</v>
      </c>
      <c r="U757" s="136">
        <f t="shared" si="1009"/>
        <v>114.57646972691997</v>
      </c>
      <c r="V757" s="136">
        <f t="shared" ref="V757" si="1010">V708/V$713*100</f>
        <v>113.89165101462085</v>
      </c>
    </row>
    <row r="758" spans="1:22" ht="12" customHeight="1">
      <c r="A758" s="108" t="s">
        <v>32</v>
      </c>
      <c r="B758" s="136">
        <f t="shared" si="971"/>
        <v>89.054389528323171</v>
      </c>
      <c r="C758" s="136">
        <f t="shared" si="968"/>
        <v>89.124216085377924</v>
      </c>
      <c r="D758" s="136">
        <f t="shared" si="968"/>
        <v>89.30176477036062</v>
      </c>
      <c r="E758" s="136">
        <f t="shared" si="968"/>
        <v>89.65312937627921</v>
      </c>
      <c r="F758" s="136">
        <f t="shared" si="968"/>
        <v>90.196504179785038</v>
      </c>
      <c r="G758" s="136">
        <f t="shared" si="968"/>
        <v>90.174730468957463</v>
      </c>
      <c r="H758" s="136">
        <f t="shared" si="968"/>
        <v>90.555065164338757</v>
      </c>
      <c r="I758" s="136">
        <f t="shared" si="968"/>
        <v>90.605861213747033</v>
      </c>
      <c r="J758" s="136">
        <f t="shared" si="968"/>
        <v>91.601996935396173</v>
      </c>
      <c r="K758" s="136">
        <f t="shared" si="968"/>
        <v>92.369993579929883</v>
      </c>
      <c r="L758" s="136">
        <f t="shared" si="968"/>
        <v>92.292518643252336</v>
      </c>
      <c r="M758" s="136">
        <f t="shared" si="968"/>
        <v>91.773240943124208</v>
      </c>
      <c r="N758" s="136">
        <f t="shared" si="968"/>
        <v>89.277294160319187</v>
      </c>
      <c r="O758" s="136">
        <f t="shared" si="968"/>
        <v>86.362046348928729</v>
      </c>
      <c r="P758" s="136">
        <f t="shared" si="968"/>
        <v>84.73618361447862</v>
      </c>
      <c r="Q758" s="136">
        <f t="shared" si="968"/>
        <v>86.034687769076228</v>
      </c>
      <c r="R758" s="136">
        <f t="shared" si="968"/>
        <v>86.807090887164847</v>
      </c>
      <c r="S758" s="136">
        <f t="shared" ref="S758" si="1011">S709/S$713*100</f>
        <v>86.616465473741414</v>
      </c>
      <c r="T758" s="136">
        <f t="shared" ref="T758:U758" si="1012">T709/T$713*100</f>
        <v>86.596563416771446</v>
      </c>
      <c r="U758" s="136">
        <f t="shared" si="1012"/>
        <v>87.319715938209242</v>
      </c>
      <c r="V758" s="136">
        <f t="shared" ref="V758" si="1013">V709/V$713*100</f>
        <v>86.148860162781276</v>
      </c>
    </row>
    <row r="759" spans="1:22" ht="12" customHeight="1">
      <c r="A759" s="108" t="s">
        <v>33</v>
      </c>
      <c r="B759" s="136">
        <f t="shared" si="971"/>
        <v>82.193635748138121</v>
      </c>
      <c r="C759" s="136">
        <f t="shared" ref="C759:R764" si="1014">C710/C$713*100</f>
        <v>81.967213114754102</v>
      </c>
      <c r="D759" s="136">
        <f t="shared" si="1014"/>
        <v>81.184917242135256</v>
      </c>
      <c r="E759" s="136">
        <f t="shared" si="1014"/>
        <v>81.331466120866097</v>
      </c>
      <c r="F759" s="136">
        <f t="shared" si="1014"/>
        <v>83.856258820974915</v>
      </c>
      <c r="G759" s="136">
        <f t="shared" si="1014"/>
        <v>83.615699187423658</v>
      </c>
      <c r="H759" s="136">
        <f t="shared" si="1014"/>
        <v>83.399968845734463</v>
      </c>
      <c r="I759" s="136">
        <f t="shared" si="1014"/>
        <v>82.770663562281726</v>
      </c>
      <c r="J759" s="136">
        <f t="shared" si="1014"/>
        <v>82.66521674657703</v>
      </c>
      <c r="K759" s="136">
        <f t="shared" si="1014"/>
        <v>82.927551977875453</v>
      </c>
      <c r="L759" s="136">
        <f t="shared" si="1014"/>
        <v>82.290113062304542</v>
      </c>
      <c r="M759" s="136">
        <f t="shared" si="1014"/>
        <v>82.053666930195789</v>
      </c>
      <c r="N759" s="136">
        <f t="shared" si="1014"/>
        <v>81.619513964454114</v>
      </c>
      <c r="O759" s="136">
        <f t="shared" si="1014"/>
        <v>81.106252732837774</v>
      </c>
      <c r="P759" s="136">
        <f t="shared" si="1014"/>
        <v>80.883558393373306</v>
      </c>
      <c r="Q759" s="136">
        <f t="shared" si="1014"/>
        <v>80.606010906556236</v>
      </c>
      <c r="R759" s="136">
        <f t="shared" si="1014"/>
        <v>81.549222173091607</v>
      </c>
      <c r="S759" s="136">
        <f t="shared" ref="S759" si="1015">S710/S$713*100</f>
        <v>81.574350813181695</v>
      </c>
      <c r="T759" s="136">
        <f t="shared" ref="T759:U759" si="1016">T710/T$713*100</f>
        <v>81.053072732121763</v>
      </c>
      <c r="U759" s="136">
        <f t="shared" si="1016"/>
        <v>79.998535763965151</v>
      </c>
      <c r="V759" s="136">
        <f t="shared" ref="V759" si="1017">V710/V$713*100</f>
        <v>79.497661400213602</v>
      </c>
    </row>
    <row r="760" spans="1:22" ht="12" customHeight="1">
      <c r="A760" s="108" t="s">
        <v>34</v>
      </c>
      <c r="B760" s="136">
        <f t="shared" si="971"/>
        <v>102.33581584292483</v>
      </c>
      <c r="C760" s="136">
        <f t="shared" si="1014"/>
        <v>103.31719661128838</v>
      </c>
      <c r="D760" s="136">
        <f t="shared" si="1014"/>
        <v>104.06116409075963</v>
      </c>
      <c r="E760" s="136">
        <f t="shared" si="1014"/>
        <v>104.16352472261123</v>
      </c>
      <c r="F760" s="136">
        <f t="shared" si="1014"/>
        <v>103.8215177505157</v>
      </c>
      <c r="G760" s="136">
        <f t="shared" si="1014"/>
        <v>102.72452068617559</v>
      </c>
      <c r="H760" s="136">
        <f t="shared" si="1014"/>
        <v>102.91292382782076</v>
      </c>
      <c r="I760" s="136">
        <f t="shared" si="1014"/>
        <v>102.97109885104014</v>
      </c>
      <c r="J760" s="136">
        <f t="shared" si="1014"/>
        <v>104.48816173199545</v>
      </c>
      <c r="K760" s="136">
        <f t="shared" si="1014"/>
        <v>105.66447725813622</v>
      </c>
      <c r="L760" s="136">
        <f t="shared" si="1014"/>
        <v>104.89295164782295</v>
      </c>
      <c r="M760" s="136">
        <f t="shared" si="1014"/>
        <v>104.48774589592149</v>
      </c>
      <c r="N760" s="136">
        <f t="shared" si="1014"/>
        <v>104.01251360174102</v>
      </c>
      <c r="O760" s="136">
        <f t="shared" si="1014"/>
        <v>105.41320507214691</v>
      </c>
      <c r="P760" s="136">
        <f t="shared" si="1014"/>
        <v>104.01225246990811</v>
      </c>
      <c r="Q760" s="136">
        <f t="shared" si="1014"/>
        <v>104.44462667596048</v>
      </c>
      <c r="R760" s="136">
        <f t="shared" si="1014"/>
        <v>104.99256341198698</v>
      </c>
      <c r="S760" s="136">
        <f t="shared" ref="S760" si="1018">S711/S$713*100</f>
        <v>102.81411326320693</v>
      </c>
      <c r="T760" s="136">
        <f t="shared" ref="T760:U760" si="1019">T711/T$713*100</f>
        <v>101.80592067664875</v>
      </c>
      <c r="U760" s="136">
        <f t="shared" si="1019"/>
        <v>102.09019693974668</v>
      </c>
      <c r="V760" s="136">
        <f t="shared" ref="V760" si="1020">V711/V$713*100</f>
        <v>100.85810039406327</v>
      </c>
    </row>
    <row r="761" spans="1:22" ht="12" customHeight="1">
      <c r="A761" s="108" t="s">
        <v>35</v>
      </c>
      <c r="B761" s="136">
        <f t="shared" si="971"/>
        <v>88.501466937485901</v>
      </c>
      <c r="C761" s="136">
        <f t="shared" si="1014"/>
        <v>88.46957861150841</v>
      </c>
      <c r="D761" s="136">
        <f t="shared" si="1014"/>
        <v>88.578318535569451</v>
      </c>
      <c r="E761" s="136">
        <f t="shared" si="1014"/>
        <v>87.369384897123766</v>
      </c>
      <c r="F761" s="136">
        <f t="shared" si="1014"/>
        <v>86.85810444034307</v>
      </c>
      <c r="G761" s="136">
        <f t="shared" si="1014"/>
        <v>86.770407350363797</v>
      </c>
      <c r="H761" s="136">
        <f t="shared" si="1014"/>
        <v>86.214237499350958</v>
      </c>
      <c r="I761" s="136">
        <f t="shared" si="1014"/>
        <v>85.615224983550135</v>
      </c>
      <c r="J761" s="136">
        <f t="shared" si="1014"/>
        <v>87.479610498739561</v>
      </c>
      <c r="K761" s="136">
        <f t="shared" si="1014"/>
        <v>88.033976986517843</v>
      </c>
      <c r="L761" s="136">
        <f t="shared" si="1014"/>
        <v>88.150108251142655</v>
      </c>
      <c r="M761" s="136">
        <f t="shared" si="1014"/>
        <v>85.80663163279543</v>
      </c>
      <c r="N761" s="136">
        <f t="shared" si="1014"/>
        <v>85.944867609720717</v>
      </c>
      <c r="O761" s="136">
        <f t="shared" si="1014"/>
        <v>86.738084827284652</v>
      </c>
      <c r="P761" s="136">
        <f t="shared" si="1014"/>
        <v>87.001164847491268</v>
      </c>
      <c r="Q761" s="136">
        <f t="shared" si="1014"/>
        <v>87.592767231128789</v>
      </c>
      <c r="R761" s="136">
        <f t="shared" si="1014"/>
        <v>87.289464163685324</v>
      </c>
      <c r="S761" s="136">
        <f t="shared" ref="S761" si="1021">S712/S$713*100</f>
        <v>86.612583938205958</v>
      </c>
      <c r="T761" s="136">
        <f t="shared" ref="T761:U761" si="1022">T712/T$713*100</f>
        <v>86.276526841162806</v>
      </c>
      <c r="U761" s="136">
        <f t="shared" si="1022"/>
        <v>87.513727212826709</v>
      </c>
      <c r="V761" s="136">
        <f t="shared" ref="V761" si="1023">V712/V$713*100</f>
        <v>85.986815453172767</v>
      </c>
    </row>
    <row r="762" spans="1:22" ht="12" customHeight="1">
      <c r="A762" s="72" t="s">
        <v>5</v>
      </c>
      <c r="B762" s="137">
        <f t="shared" si="971"/>
        <v>100</v>
      </c>
      <c r="C762" s="137">
        <f t="shared" si="1014"/>
        <v>100</v>
      </c>
      <c r="D762" s="137">
        <f t="shared" si="1014"/>
        <v>100</v>
      </c>
      <c r="E762" s="137">
        <f t="shared" si="1014"/>
        <v>100</v>
      </c>
      <c r="F762" s="137">
        <f t="shared" si="1014"/>
        <v>100</v>
      </c>
      <c r="G762" s="137">
        <f t="shared" si="1014"/>
        <v>100</v>
      </c>
      <c r="H762" s="137">
        <f t="shared" si="1014"/>
        <v>100</v>
      </c>
      <c r="I762" s="137">
        <f t="shared" si="1014"/>
        <v>100</v>
      </c>
      <c r="J762" s="137">
        <f t="shared" si="1014"/>
        <v>100</v>
      </c>
      <c r="K762" s="137">
        <f t="shared" si="1014"/>
        <v>100</v>
      </c>
      <c r="L762" s="137">
        <f t="shared" si="1014"/>
        <v>100</v>
      </c>
      <c r="M762" s="137">
        <f t="shared" si="1014"/>
        <v>100</v>
      </c>
      <c r="N762" s="137">
        <f t="shared" si="1014"/>
        <v>100</v>
      </c>
      <c r="O762" s="137">
        <f t="shared" si="1014"/>
        <v>100</v>
      </c>
      <c r="P762" s="137">
        <f t="shared" si="1014"/>
        <v>100</v>
      </c>
      <c r="Q762" s="137">
        <f t="shared" si="1014"/>
        <v>100</v>
      </c>
      <c r="R762" s="137">
        <f t="shared" si="1014"/>
        <v>100</v>
      </c>
      <c r="S762" s="137">
        <f t="shared" ref="S762" si="1024">S713/S$713*100</f>
        <v>100</v>
      </c>
      <c r="T762" s="137">
        <f t="shared" ref="T762:U762" si="1025">T713/T$713*100</f>
        <v>100</v>
      </c>
      <c r="U762" s="137">
        <f t="shared" si="1025"/>
        <v>100</v>
      </c>
      <c r="V762" s="137">
        <f t="shared" ref="V762" si="1026">V713/V$713*100</f>
        <v>100</v>
      </c>
    </row>
    <row r="763" spans="1:22" ht="12" customHeight="1">
      <c r="A763" s="110" t="s">
        <v>3</v>
      </c>
      <c r="B763" s="136">
        <f t="shared" si="971"/>
        <v>108.8693297224103</v>
      </c>
      <c r="C763" s="136">
        <f t="shared" si="1014"/>
        <v>108.55979755748709</v>
      </c>
      <c r="D763" s="136">
        <f t="shared" si="1014"/>
        <v>108.70327743066974</v>
      </c>
      <c r="E763" s="136">
        <f t="shared" si="1014"/>
        <v>108.57481417645158</v>
      </c>
      <c r="F763" s="136">
        <f t="shared" si="1014"/>
        <v>107.31733796547607</v>
      </c>
      <c r="G763" s="136">
        <f t="shared" si="1014"/>
        <v>107.36629667003028</v>
      </c>
      <c r="H763" s="136">
        <f t="shared" si="1014"/>
        <v>107.43548470844799</v>
      </c>
      <c r="I763" s="136">
        <f t="shared" si="1014"/>
        <v>108.92341954750215</v>
      </c>
      <c r="J763" s="136">
        <f t="shared" si="1014"/>
        <v>109.7029311452721</v>
      </c>
      <c r="K763" s="136">
        <f t="shared" si="1014"/>
        <v>113.34386883302878</v>
      </c>
      <c r="L763" s="136">
        <f t="shared" si="1014"/>
        <v>113.61558816454173</v>
      </c>
      <c r="M763" s="136">
        <f t="shared" si="1014"/>
        <v>113.87713342324327</v>
      </c>
      <c r="N763" s="136">
        <f t="shared" si="1014"/>
        <v>113.03953572723975</v>
      </c>
      <c r="O763" s="136">
        <f t="shared" si="1014"/>
        <v>108.27721906427634</v>
      </c>
      <c r="P763" s="136">
        <f t="shared" si="1014"/>
        <v>105.20298546097762</v>
      </c>
      <c r="Q763" s="136">
        <f t="shared" si="1014"/>
        <v>104.70704005904301</v>
      </c>
      <c r="R763" s="136">
        <f t="shared" si="1014"/>
        <v>105.56739156650721</v>
      </c>
      <c r="S763" s="136">
        <f t="shared" ref="S763" si="1027">S714/S$713*100</f>
        <v>106.50157202189186</v>
      </c>
      <c r="T763" s="136">
        <f t="shared" ref="T763:U763" si="1028">T714/T$713*100</f>
        <v>106.29405265363661</v>
      </c>
      <c r="U763" s="136">
        <f t="shared" si="1028"/>
        <v>107.14913244014934</v>
      </c>
      <c r="V763" s="136">
        <f t="shared" ref="V763" si="1029">V714/V$713*100</f>
        <v>106.90899716421758</v>
      </c>
    </row>
    <row r="764" spans="1:22" ht="12" customHeight="1">
      <c r="A764" s="110" t="s">
        <v>4</v>
      </c>
      <c r="B764" s="136">
        <f t="shared" si="971"/>
        <v>97.263597382080789</v>
      </c>
      <c r="C764" s="136">
        <f t="shared" si="1014"/>
        <v>97.309935086368142</v>
      </c>
      <c r="D764" s="136">
        <f t="shared" si="1014"/>
        <v>97.34188315247178</v>
      </c>
      <c r="E764" s="136">
        <f t="shared" si="1014"/>
        <v>97.457718409996758</v>
      </c>
      <c r="F764" s="136">
        <f t="shared" si="1014"/>
        <v>97.910107480186738</v>
      </c>
      <c r="G764" s="136">
        <f t="shared" si="1014"/>
        <v>97.891550268203304</v>
      </c>
      <c r="H764" s="136">
        <f t="shared" si="1014"/>
        <v>97.902279453761878</v>
      </c>
      <c r="I764" s="136">
        <f t="shared" si="1014"/>
        <v>97.550235359619379</v>
      </c>
      <c r="J764" s="136">
        <f t="shared" si="1014"/>
        <v>97.380258019870496</v>
      </c>
      <c r="K764" s="136">
        <f t="shared" si="1014"/>
        <v>96.508469554052056</v>
      </c>
      <c r="L764" s="136">
        <f t="shared" si="1014"/>
        <v>96.5022853019004</v>
      </c>
      <c r="M764" s="136">
        <f t="shared" si="1014"/>
        <v>96.535367158070954</v>
      </c>
      <c r="N764" s="136">
        <f t="shared" si="1014"/>
        <v>96.762785636561475</v>
      </c>
      <c r="O764" s="136">
        <f t="shared" si="1014"/>
        <v>97.914298207258426</v>
      </c>
      <c r="P764" s="136">
        <f t="shared" si="1014"/>
        <v>98.688468009836498</v>
      </c>
      <c r="Q764" s="136">
        <f t="shared" si="1014"/>
        <v>98.815039567017919</v>
      </c>
      <c r="R764" s="136">
        <f t="shared" si="1014"/>
        <v>98.633275716525304</v>
      </c>
      <c r="S764" s="136">
        <f t="shared" ref="S764" si="1030">S715/S$713*100</f>
        <v>98.455148856887789</v>
      </c>
      <c r="T764" s="136">
        <f t="shared" ref="T764:U764" si="1031">T715/T$713*100</f>
        <v>98.54078561359394</v>
      </c>
      <c r="U764" s="136">
        <f t="shared" si="1031"/>
        <v>98.316128559923854</v>
      </c>
      <c r="V764" s="136">
        <f t="shared" ref="V764" si="1032">V715/V$713*100</f>
        <v>98.386918572533418</v>
      </c>
    </row>
    <row r="765" spans="1:22" ht="12" customHeight="1">
      <c r="A765" s="14"/>
      <c r="B765" s="138"/>
      <c r="C765" s="138"/>
      <c r="D765" s="138"/>
      <c r="E765" s="138"/>
      <c r="F765" s="138"/>
      <c r="G765" s="138"/>
      <c r="H765" s="138"/>
      <c r="I765" s="124"/>
      <c r="J765" s="124"/>
      <c r="K765" s="124"/>
      <c r="L765" s="124"/>
      <c r="M765" s="124"/>
    </row>
    <row r="766" spans="1:22" ht="12" customHeight="1">
      <c r="A766" s="154"/>
      <c r="B766" s="184" t="s">
        <v>96</v>
      </c>
      <c r="C766" s="184"/>
      <c r="D766" s="184"/>
      <c r="E766" s="184"/>
      <c r="F766" s="184"/>
      <c r="G766" s="184"/>
      <c r="H766" s="184"/>
      <c r="I766" s="184"/>
      <c r="J766" s="184"/>
      <c r="K766" s="184"/>
      <c r="L766" s="184"/>
      <c r="M766" s="184"/>
      <c r="N766" s="184"/>
      <c r="O766" s="184"/>
      <c r="P766" s="184"/>
      <c r="Q766" s="184"/>
      <c r="R766" s="184"/>
      <c r="S766" s="184"/>
      <c r="T766" s="184"/>
      <c r="U766" s="184"/>
      <c r="V766" s="184"/>
    </row>
    <row r="767" spans="1:22" ht="12" customHeight="1">
      <c r="A767" s="108" t="s">
        <v>18</v>
      </c>
      <c r="B767" s="136">
        <f t="shared" ref="B767:T767" si="1033">B694/$Q694*100</f>
        <v>74.967234600262117</v>
      </c>
      <c r="C767" s="136">
        <f t="shared" si="1033"/>
        <v>76.937527304499781</v>
      </c>
      <c r="D767" s="136">
        <f t="shared" si="1033"/>
        <v>75.661861074705115</v>
      </c>
      <c r="E767" s="136">
        <f t="shared" si="1033"/>
        <v>76.889471384884231</v>
      </c>
      <c r="F767" s="136">
        <f t="shared" si="1033"/>
        <v>74.884228920926162</v>
      </c>
      <c r="G767" s="136">
        <f t="shared" si="1033"/>
        <v>76.539973787680211</v>
      </c>
      <c r="H767" s="136">
        <f t="shared" si="1033"/>
        <v>77.343818261249453</v>
      </c>
      <c r="I767" s="136">
        <f t="shared" si="1033"/>
        <v>78.239405854084751</v>
      </c>
      <c r="J767" s="136">
        <f t="shared" si="1033"/>
        <v>81.363040629095678</v>
      </c>
      <c r="K767" s="136">
        <f t="shared" si="1033"/>
        <v>82.975098296199207</v>
      </c>
      <c r="L767" s="136">
        <f t="shared" si="1033"/>
        <v>85.412844036697237</v>
      </c>
      <c r="M767" s="136">
        <f t="shared" si="1033"/>
        <v>91.013543031891658</v>
      </c>
      <c r="N767" s="136">
        <f t="shared" si="1033"/>
        <v>93.031891655744872</v>
      </c>
      <c r="O767" s="136">
        <f t="shared" si="1033"/>
        <v>97.553516819571868</v>
      </c>
      <c r="P767" s="136">
        <f t="shared" si="1033"/>
        <v>95.679335954565317</v>
      </c>
      <c r="Q767" s="139">
        <f t="shared" si="1033"/>
        <v>100</v>
      </c>
      <c r="R767" s="136">
        <f t="shared" si="1033"/>
        <v>101.62079510703363</v>
      </c>
      <c r="S767" s="136">
        <f t="shared" si="1033"/>
        <v>104.28571428571429</v>
      </c>
      <c r="T767" s="136">
        <f t="shared" si="1033"/>
        <v>102.93141109654871</v>
      </c>
      <c r="U767" s="136">
        <f t="shared" ref="U767:V767" si="1034">U694/$Q694*100</f>
        <v>106.37833114897334</v>
      </c>
      <c r="V767" s="136">
        <f t="shared" si="1034"/>
        <v>104.84054172127566</v>
      </c>
    </row>
    <row r="768" spans="1:22" ht="12" customHeight="1">
      <c r="A768" s="108" t="s">
        <v>19</v>
      </c>
      <c r="B768" s="136">
        <f t="shared" ref="B768:T768" si="1035">B695/$Q695*100</f>
        <v>77.277166758673403</v>
      </c>
      <c r="C768" s="136">
        <f t="shared" si="1035"/>
        <v>79.757102212408171</v>
      </c>
      <c r="D768" s="136">
        <f t="shared" si="1035"/>
        <v>80.75502144464734</v>
      </c>
      <c r="E768" s="136">
        <f t="shared" si="1035"/>
        <v>82.321966962503708</v>
      </c>
      <c r="F768" s="136">
        <f t="shared" si="1035"/>
        <v>78.818633487621554</v>
      </c>
      <c r="G768" s="136">
        <f t="shared" si="1035"/>
        <v>80.602148711197927</v>
      </c>
      <c r="H768" s="136">
        <f t="shared" si="1035"/>
        <v>81.468427534077875</v>
      </c>
      <c r="I768" s="136">
        <f t="shared" si="1035"/>
        <v>83.426047815193854</v>
      </c>
      <c r="J768" s="136">
        <f t="shared" si="1035"/>
        <v>85.443118603762372</v>
      </c>
      <c r="K768" s="136">
        <f t="shared" si="1035"/>
        <v>86.725550978810134</v>
      </c>
      <c r="L768" s="136">
        <f t="shared" si="1035"/>
        <v>89.855195549704874</v>
      </c>
      <c r="M768" s="136">
        <f t="shared" si="1035"/>
        <v>91.524056223194194</v>
      </c>
      <c r="N768" s="136">
        <f t="shared" si="1035"/>
        <v>94.50082806063952</v>
      </c>
      <c r="O768" s="136">
        <f t="shared" si="1035"/>
        <v>95.562444265149253</v>
      </c>
      <c r="P768" s="136">
        <f t="shared" si="1035"/>
        <v>93.116480529958807</v>
      </c>
      <c r="Q768" s="139">
        <f t="shared" si="1035"/>
        <v>100</v>
      </c>
      <c r="R768" s="136">
        <f t="shared" si="1035"/>
        <v>102.91307486517474</v>
      </c>
      <c r="S768" s="136">
        <f t="shared" si="1035"/>
        <v>105.51615779863263</v>
      </c>
      <c r="T768" s="136">
        <f t="shared" si="1035"/>
        <v>105.01932141492208</v>
      </c>
      <c r="U768" s="136">
        <f t="shared" ref="U768:V768" si="1036">U695/$Q695*100</f>
        <v>108.79867510297679</v>
      </c>
      <c r="V768" s="136">
        <f t="shared" si="1036"/>
        <v>108.05554375981995</v>
      </c>
    </row>
    <row r="769" spans="1:22" ht="12" customHeight="1">
      <c r="A769" s="108" t="s">
        <v>20</v>
      </c>
      <c r="B769" s="136">
        <f t="shared" ref="B769:T769" si="1037">B696/$Q696*100</f>
        <v>83.092589269693164</v>
      </c>
      <c r="C769" s="136">
        <f t="shared" si="1037"/>
        <v>83.254082181948689</v>
      </c>
      <c r="D769" s="136">
        <f t="shared" si="1037"/>
        <v>84.03463125785035</v>
      </c>
      <c r="E769" s="136">
        <f t="shared" si="1037"/>
        <v>84.981159160236857</v>
      </c>
      <c r="F769" s="136">
        <f t="shared" si="1037"/>
        <v>84.53705365153418</v>
      </c>
      <c r="G769" s="136">
        <f t="shared" si="1037"/>
        <v>85.936658891082004</v>
      </c>
      <c r="H769" s="136">
        <f t="shared" si="1037"/>
        <v>86.403193970931284</v>
      </c>
      <c r="I769" s="136">
        <f t="shared" si="1037"/>
        <v>89.386326933429032</v>
      </c>
      <c r="J769" s="136">
        <f t="shared" si="1037"/>
        <v>91.701058675758119</v>
      </c>
      <c r="K769" s="136">
        <f t="shared" si="1037"/>
        <v>88.157186434595374</v>
      </c>
      <c r="L769" s="136">
        <f t="shared" si="1037"/>
        <v>94.406064956038037</v>
      </c>
      <c r="M769" s="136">
        <f t="shared" si="1037"/>
        <v>98.443387762425985</v>
      </c>
      <c r="N769" s="136">
        <f t="shared" si="1037"/>
        <v>99.520007177462759</v>
      </c>
      <c r="O769" s="136">
        <f t="shared" si="1037"/>
        <v>99.322626951372698</v>
      </c>
      <c r="P769" s="136">
        <f t="shared" si="1037"/>
        <v>93.944015790418092</v>
      </c>
      <c r="Q769" s="139">
        <f t="shared" si="1037"/>
        <v>100</v>
      </c>
      <c r="R769" s="136">
        <f t="shared" si="1037"/>
        <v>106.93970931275794</v>
      </c>
      <c r="S769" s="136">
        <f t="shared" si="1037"/>
        <v>111.47945451282972</v>
      </c>
      <c r="T769" s="136">
        <f t="shared" si="1037"/>
        <v>112.39009510138168</v>
      </c>
      <c r="U769" s="136">
        <f t="shared" ref="U769:V769" si="1038">U696/$Q696*100</f>
        <v>119.57204378252288</v>
      </c>
      <c r="V769" s="136">
        <f t="shared" si="1038"/>
        <v>119.43746635564327</v>
      </c>
    </row>
    <row r="770" spans="1:22" ht="12" customHeight="1">
      <c r="A770" s="108" t="s">
        <v>21</v>
      </c>
      <c r="B770" s="136">
        <f t="shared" ref="B770:T770" si="1039">B697/$Q697*100</f>
        <v>73.672434889005416</v>
      </c>
      <c r="C770" s="136">
        <f t="shared" si="1039"/>
        <v>75.049816465652867</v>
      </c>
      <c r="D770" s="136">
        <f t="shared" si="1039"/>
        <v>75.420381052263579</v>
      </c>
      <c r="E770" s="136">
        <f t="shared" si="1039"/>
        <v>76.85719279846181</v>
      </c>
      <c r="F770" s="136">
        <f t="shared" si="1039"/>
        <v>76.395735011361651</v>
      </c>
      <c r="G770" s="136">
        <f t="shared" si="1039"/>
        <v>77.769620695682576</v>
      </c>
      <c r="H770" s="136">
        <f t="shared" si="1039"/>
        <v>80.922915574200317</v>
      </c>
      <c r="I770" s="136">
        <f t="shared" si="1039"/>
        <v>85.834644292955772</v>
      </c>
      <c r="J770" s="136">
        <f t="shared" si="1039"/>
        <v>88.722251354658283</v>
      </c>
      <c r="K770" s="136">
        <f t="shared" si="1039"/>
        <v>95.567208529977279</v>
      </c>
      <c r="L770" s="136">
        <f t="shared" si="1039"/>
        <v>96.626463904911731</v>
      </c>
      <c r="M770" s="136">
        <f t="shared" si="1039"/>
        <v>99.419681873798282</v>
      </c>
      <c r="N770" s="136">
        <f t="shared" si="1039"/>
        <v>100.17479461632581</v>
      </c>
      <c r="O770" s="136">
        <f t="shared" si="1039"/>
        <v>97.297675231602867</v>
      </c>
      <c r="P770" s="136">
        <f t="shared" si="1039"/>
        <v>97.675231602866631</v>
      </c>
      <c r="Q770" s="139">
        <f t="shared" si="1039"/>
        <v>100</v>
      </c>
      <c r="R770" s="136">
        <f t="shared" si="1039"/>
        <v>101.66054885509526</v>
      </c>
      <c r="S770" s="136">
        <f t="shared" si="1039"/>
        <v>107.49519314805104</v>
      </c>
      <c r="T770" s="136">
        <f t="shared" si="1039"/>
        <v>112.0223737108897</v>
      </c>
      <c r="U770" s="136">
        <f t="shared" ref="U770:V770" si="1040">U697/$Q697*100</f>
        <v>117.86400978849852</v>
      </c>
      <c r="V770" s="136">
        <f t="shared" si="1040"/>
        <v>116.46215696556546</v>
      </c>
    </row>
    <row r="771" spans="1:22" ht="12" customHeight="1">
      <c r="A771" s="108"/>
      <c r="B771" s="136"/>
      <c r="C771" s="136"/>
      <c r="D771" s="136"/>
      <c r="E771" s="136"/>
      <c r="F771" s="136"/>
      <c r="G771" s="136"/>
      <c r="H771" s="136"/>
      <c r="I771" s="136"/>
      <c r="J771" s="136"/>
      <c r="K771" s="136"/>
      <c r="L771" s="136"/>
      <c r="M771" s="136"/>
      <c r="N771" s="136"/>
      <c r="O771" s="136"/>
      <c r="P771" s="136"/>
      <c r="Q771" s="139"/>
      <c r="R771" s="136"/>
      <c r="S771" s="136"/>
      <c r="T771" s="136"/>
      <c r="U771" s="136"/>
      <c r="V771" s="136"/>
    </row>
    <row r="772" spans="1:22" ht="12" customHeight="1">
      <c r="A772" s="108" t="s">
        <v>22</v>
      </c>
      <c r="B772" s="136">
        <f t="shared" ref="B772:T772" si="1041">B699/$Q699*100</f>
        <v>73.219780696051657</v>
      </c>
      <c r="C772" s="136">
        <f t="shared" si="1041"/>
        <v>75.516837862436617</v>
      </c>
      <c r="D772" s="136">
        <f t="shared" si="1041"/>
        <v>75.880899752958001</v>
      </c>
      <c r="E772" s="136">
        <f t="shared" si="1041"/>
        <v>76.925410653144368</v>
      </c>
      <c r="F772" s="136">
        <f t="shared" si="1041"/>
        <v>76.387985957612798</v>
      </c>
      <c r="G772" s="136">
        <f t="shared" si="1041"/>
        <v>77.805226888571056</v>
      </c>
      <c r="H772" s="136">
        <f t="shared" si="1041"/>
        <v>79.79023100593767</v>
      </c>
      <c r="I772" s="136">
        <f t="shared" si="1041"/>
        <v>80.27998093009144</v>
      </c>
      <c r="J772" s="136">
        <f t="shared" si="1041"/>
        <v>82.5770380964764</v>
      </c>
      <c r="K772" s="136">
        <f t="shared" si="1041"/>
        <v>82.477354483595548</v>
      </c>
      <c r="L772" s="136">
        <f t="shared" si="1041"/>
        <v>83.65188748753954</v>
      </c>
      <c r="M772" s="136">
        <f t="shared" si="1041"/>
        <v>85.940276513673993</v>
      </c>
      <c r="N772" s="136">
        <f t="shared" si="1041"/>
        <v>89.047804793481561</v>
      </c>
      <c r="O772" s="136">
        <f t="shared" si="1041"/>
        <v>93.386208988861441</v>
      </c>
      <c r="P772" s="136">
        <f t="shared" si="1041"/>
        <v>92.92246348545919</v>
      </c>
      <c r="Q772" s="139">
        <f t="shared" si="1041"/>
        <v>100</v>
      </c>
      <c r="R772" s="136">
        <f t="shared" si="1041"/>
        <v>102.59610800502752</v>
      </c>
      <c r="S772" s="136">
        <f t="shared" si="1041"/>
        <v>106.41442378537684</v>
      </c>
      <c r="T772" s="136">
        <f t="shared" si="1041"/>
        <v>108.23473323798379</v>
      </c>
      <c r="U772" s="136">
        <f t="shared" ref="U772:V772" si="1042">U699/$Q699*100</f>
        <v>112.06605122870887</v>
      </c>
      <c r="V772" s="136">
        <f t="shared" si="1042"/>
        <v>110.77016426125775</v>
      </c>
    </row>
    <row r="773" spans="1:22" ht="12" customHeight="1">
      <c r="A773" s="108" t="s">
        <v>23</v>
      </c>
      <c r="B773" s="136">
        <f t="shared" ref="B773:T773" si="1043">B700/$Q700*100</f>
        <v>69.752451484605359</v>
      </c>
      <c r="C773" s="136">
        <f t="shared" si="1043"/>
        <v>71.343344990742636</v>
      </c>
      <c r="D773" s="136">
        <f t="shared" si="1043"/>
        <v>71.730782417883844</v>
      </c>
      <c r="E773" s="136">
        <f t="shared" si="1043"/>
        <v>73.5993965576356</v>
      </c>
      <c r="F773" s="136">
        <f t="shared" si="1043"/>
        <v>73.506823013097446</v>
      </c>
      <c r="G773" s="136">
        <f t="shared" si="1043"/>
        <v>75.745731331001849</v>
      </c>
      <c r="H773" s="136">
        <f t="shared" si="1043"/>
        <v>77.994925598299389</v>
      </c>
      <c r="I773" s="136">
        <f t="shared" si="1043"/>
        <v>80.511554549818271</v>
      </c>
      <c r="J773" s="136">
        <f t="shared" si="1043"/>
        <v>82.609888226016594</v>
      </c>
      <c r="K773" s="136">
        <f t="shared" si="1043"/>
        <v>82.510457381883015</v>
      </c>
      <c r="L773" s="136">
        <f t="shared" si="1043"/>
        <v>88.44202153192073</v>
      </c>
      <c r="M773" s="136">
        <f t="shared" si="1043"/>
        <v>91.411232256737293</v>
      </c>
      <c r="N773" s="136">
        <f t="shared" si="1043"/>
        <v>92.734691078653228</v>
      </c>
      <c r="O773" s="136">
        <f t="shared" si="1043"/>
        <v>95.539326613179725</v>
      </c>
      <c r="P773" s="136">
        <f t="shared" si="1043"/>
        <v>95.398751971473644</v>
      </c>
      <c r="Q773" s="139">
        <f t="shared" si="1043"/>
        <v>100</v>
      </c>
      <c r="R773" s="136">
        <f t="shared" si="1043"/>
        <v>99.413700884591648</v>
      </c>
      <c r="S773" s="136">
        <f t="shared" si="1043"/>
        <v>100.00685729959542</v>
      </c>
      <c r="T773" s="136">
        <f t="shared" si="1043"/>
        <v>101.75204004662963</v>
      </c>
      <c r="U773" s="136">
        <f t="shared" ref="U773:V773" si="1044">U700/$Q700*100</f>
        <v>106.11671123911404</v>
      </c>
      <c r="V773" s="136">
        <f t="shared" si="1044"/>
        <v>106.28814372899953</v>
      </c>
    </row>
    <row r="774" spans="1:22" ht="12" customHeight="1">
      <c r="A774" s="108" t="s">
        <v>24</v>
      </c>
      <c r="B774" s="136">
        <f t="shared" ref="B774:T774" si="1045">B701/$Q701*100</f>
        <v>73.181452947015174</v>
      </c>
      <c r="C774" s="136">
        <f t="shared" si="1045"/>
        <v>75.062627026516054</v>
      </c>
      <c r="D774" s="136">
        <f t="shared" si="1045"/>
        <v>75.384033653164437</v>
      </c>
      <c r="E774" s="136">
        <f t="shared" si="1045"/>
        <v>76.603488207212749</v>
      </c>
      <c r="F774" s="136">
        <f t="shared" si="1045"/>
        <v>75.667627735501256</v>
      </c>
      <c r="G774" s="136">
        <f t="shared" si="1045"/>
        <v>77.378645365600036</v>
      </c>
      <c r="H774" s="136">
        <f t="shared" si="1045"/>
        <v>78.361771517701001</v>
      </c>
      <c r="I774" s="136">
        <f t="shared" si="1045"/>
        <v>79.099116131776711</v>
      </c>
      <c r="J774" s="136">
        <f t="shared" si="1045"/>
        <v>81.741267665548051</v>
      </c>
      <c r="K774" s="136">
        <f t="shared" si="1045"/>
        <v>82.081580564352222</v>
      </c>
      <c r="L774" s="136">
        <f t="shared" si="1045"/>
        <v>84.459044287942518</v>
      </c>
      <c r="M774" s="136">
        <f t="shared" si="1045"/>
        <v>88.051235997542193</v>
      </c>
      <c r="N774" s="136">
        <f t="shared" si="1045"/>
        <v>88.91147138063053</v>
      </c>
      <c r="O774" s="136">
        <f t="shared" si="1045"/>
        <v>92.002646878101814</v>
      </c>
      <c r="P774" s="136">
        <f t="shared" si="1045"/>
        <v>94.139055631705816</v>
      </c>
      <c r="Q774" s="139">
        <f t="shared" si="1045"/>
        <v>100</v>
      </c>
      <c r="R774" s="136">
        <f t="shared" si="1045"/>
        <v>101.87644751146192</v>
      </c>
      <c r="S774" s="136">
        <f t="shared" si="1045"/>
        <v>105.53008460556789</v>
      </c>
      <c r="T774" s="136">
        <f t="shared" si="1045"/>
        <v>108.18641584345607</v>
      </c>
      <c r="U774" s="136">
        <f t="shared" ref="U774:V774" si="1046">U701/$Q701*100</f>
        <v>114.11825873233445</v>
      </c>
      <c r="V774" s="136">
        <f t="shared" si="1046"/>
        <v>113.84411778607553</v>
      </c>
    </row>
    <row r="775" spans="1:22" ht="12" customHeight="1">
      <c r="A775" s="108" t="s">
        <v>25</v>
      </c>
      <c r="B775" s="136">
        <f t="shared" ref="B775:T775" si="1047">B702/$Q702*100</f>
        <v>68.95453593128012</v>
      </c>
      <c r="C775" s="136">
        <f t="shared" si="1047"/>
        <v>71.619526503247428</v>
      </c>
      <c r="D775" s="136">
        <f t="shared" si="1047"/>
        <v>71.808087156924373</v>
      </c>
      <c r="E775" s="136">
        <f t="shared" si="1047"/>
        <v>72.595851665619108</v>
      </c>
      <c r="F775" s="136">
        <f t="shared" si="1047"/>
        <v>70.760527969830306</v>
      </c>
      <c r="G775" s="136">
        <f t="shared" si="1047"/>
        <v>71.812277393672744</v>
      </c>
      <c r="H775" s="136">
        <f t="shared" si="1047"/>
        <v>72.838885397024939</v>
      </c>
      <c r="I775" s="136">
        <f t="shared" si="1047"/>
        <v>73.685313220196946</v>
      </c>
      <c r="J775" s="136">
        <f t="shared" si="1047"/>
        <v>67.84412319296041</v>
      </c>
      <c r="K775" s="136">
        <f t="shared" si="1047"/>
        <v>60.041902367483772</v>
      </c>
      <c r="L775" s="136">
        <f t="shared" si="1047"/>
        <v>59.916195265032478</v>
      </c>
      <c r="M775" s="136">
        <f t="shared" si="1047"/>
        <v>61.969411271736853</v>
      </c>
      <c r="N775" s="136">
        <f t="shared" si="1047"/>
        <v>66.658286193169914</v>
      </c>
      <c r="O775" s="136">
        <f t="shared" si="1047"/>
        <v>76.517913262099313</v>
      </c>
      <c r="P775" s="136">
        <f t="shared" si="1047"/>
        <v>95.0178085061806</v>
      </c>
      <c r="Q775" s="139">
        <f t="shared" si="1047"/>
        <v>100</v>
      </c>
      <c r="R775" s="136">
        <f t="shared" si="1047"/>
        <v>100.72491095746909</v>
      </c>
      <c r="S775" s="136">
        <f t="shared" si="1047"/>
        <v>105.96689712968784</v>
      </c>
      <c r="T775" s="136">
        <f t="shared" si="1047"/>
        <v>108.07877645086947</v>
      </c>
      <c r="U775" s="136">
        <f t="shared" ref="U775:V775" si="1048">U702/$Q702*100</f>
        <v>108.73664362036455</v>
      </c>
      <c r="V775" s="136">
        <f t="shared" si="1048"/>
        <v>111.89189189189189</v>
      </c>
    </row>
    <row r="776" spans="1:22" ht="12" customHeight="1">
      <c r="A776" s="108" t="s">
        <v>26</v>
      </c>
      <c r="B776" s="136">
        <f t="shared" ref="B776:T776" si="1049">B703/$Q703*100</f>
        <v>74.620864472706614</v>
      </c>
      <c r="C776" s="136">
        <f t="shared" si="1049"/>
        <v>76.299112801013948</v>
      </c>
      <c r="D776" s="136">
        <f t="shared" si="1049"/>
        <v>76.430225951662962</v>
      </c>
      <c r="E776" s="136">
        <f t="shared" si="1049"/>
        <v>78.07351077313055</v>
      </c>
      <c r="F776" s="136">
        <f t="shared" si="1049"/>
        <v>77.400463266465621</v>
      </c>
      <c r="G776" s="136">
        <f t="shared" si="1049"/>
        <v>78.77278090992526</v>
      </c>
      <c r="H776" s="136">
        <f t="shared" si="1049"/>
        <v>79.681832087758394</v>
      </c>
      <c r="I776" s="136">
        <f t="shared" si="1049"/>
        <v>81.176522005157111</v>
      </c>
      <c r="J776" s="136">
        <f t="shared" si="1049"/>
        <v>84.310126305668447</v>
      </c>
      <c r="K776" s="136">
        <f t="shared" si="1049"/>
        <v>84.187754031729384</v>
      </c>
      <c r="L776" s="136">
        <f t="shared" si="1049"/>
        <v>86.193785236659238</v>
      </c>
      <c r="M776" s="136">
        <f t="shared" si="1049"/>
        <v>88.763602989379834</v>
      </c>
      <c r="N776" s="136">
        <f t="shared" si="1049"/>
        <v>91.774835015952107</v>
      </c>
      <c r="O776" s="136">
        <f t="shared" si="1049"/>
        <v>95.865565316201213</v>
      </c>
      <c r="P776" s="136">
        <f t="shared" si="1049"/>
        <v>95.716970412132341</v>
      </c>
      <c r="Q776" s="139">
        <f t="shared" si="1049"/>
        <v>100</v>
      </c>
      <c r="R776" s="136">
        <f t="shared" si="1049"/>
        <v>103.97272846466501</v>
      </c>
      <c r="S776" s="136">
        <f t="shared" si="1049"/>
        <v>107.34233643634457</v>
      </c>
      <c r="T776" s="136">
        <f t="shared" si="1049"/>
        <v>110.44097723001617</v>
      </c>
      <c r="U776" s="136">
        <f t="shared" ref="U776:V776" si="1050">U703/$Q703*100</f>
        <v>114.06844106463878</v>
      </c>
      <c r="V776" s="136">
        <f t="shared" si="1050"/>
        <v>114.6365980507845</v>
      </c>
    </row>
    <row r="777" spans="1:22" ht="12" customHeight="1">
      <c r="A777" s="108" t="s">
        <v>27</v>
      </c>
      <c r="B777" s="136">
        <f t="shared" ref="B777:T777" si="1051">B704/$Q704*100</f>
        <v>72.855792368511516</v>
      </c>
      <c r="C777" s="136">
        <f t="shared" si="1051"/>
        <v>74.935544860776901</v>
      </c>
      <c r="D777" s="136">
        <f t="shared" si="1051"/>
        <v>75.721897559298725</v>
      </c>
      <c r="E777" s="136">
        <f t="shared" si="1051"/>
        <v>76.2762117566174</v>
      </c>
      <c r="F777" s="136">
        <f t="shared" si="1051"/>
        <v>75.790649707803368</v>
      </c>
      <c r="G777" s="136">
        <f t="shared" si="1051"/>
        <v>76.787555861120666</v>
      </c>
      <c r="H777" s="136">
        <f t="shared" si="1051"/>
        <v>78.738398074939838</v>
      </c>
      <c r="I777" s="136">
        <f t="shared" si="1051"/>
        <v>80.504468889652799</v>
      </c>
      <c r="J777" s="136">
        <f t="shared" si="1051"/>
        <v>82.49828119628738</v>
      </c>
      <c r="K777" s="136">
        <f t="shared" si="1051"/>
        <v>82.562736335510493</v>
      </c>
      <c r="L777" s="136">
        <f t="shared" si="1051"/>
        <v>83.989343416981782</v>
      </c>
      <c r="M777" s="136">
        <f t="shared" si="1051"/>
        <v>87.186318322447576</v>
      </c>
      <c r="N777" s="136">
        <f t="shared" si="1051"/>
        <v>91.272774149192159</v>
      </c>
      <c r="O777" s="136">
        <f t="shared" si="1051"/>
        <v>96.450670333447917</v>
      </c>
      <c r="P777" s="136">
        <f t="shared" si="1051"/>
        <v>94.237710553454804</v>
      </c>
      <c r="Q777" s="139">
        <f t="shared" si="1051"/>
        <v>100</v>
      </c>
      <c r="R777" s="136">
        <f t="shared" si="1051"/>
        <v>102.68563080096254</v>
      </c>
      <c r="S777" s="136">
        <f t="shared" si="1051"/>
        <v>105.84822963217601</v>
      </c>
      <c r="T777" s="136">
        <f t="shared" si="1051"/>
        <v>109.28583705740805</v>
      </c>
      <c r="U777" s="136">
        <f t="shared" ref="U777:V777" si="1052">U704/$Q704*100</f>
        <v>114.0555173599175</v>
      </c>
      <c r="V777" s="136">
        <f t="shared" si="1052"/>
        <v>112.19491234101066</v>
      </c>
    </row>
    <row r="778" spans="1:22" ht="12" customHeight="1">
      <c r="A778" s="108" t="s">
        <v>28</v>
      </c>
      <c r="B778" s="136">
        <f t="shared" ref="B778:T778" si="1053">B705/$Q705*100</f>
        <v>69.774292769570678</v>
      </c>
      <c r="C778" s="136">
        <f t="shared" si="1053"/>
        <v>71.693454057098293</v>
      </c>
      <c r="D778" s="136">
        <f t="shared" si="1053"/>
        <v>71.251570419789459</v>
      </c>
      <c r="E778" s="136">
        <f t="shared" si="1053"/>
        <v>72.915132348481563</v>
      </c>
      <c r="F778" s="136">
        <f t="shared" si="1053"/>
        <v>72.980115236321097</v>
      </c>
      <c r="G778" s="136">
        <f t="shared" si="1053"/>
        <v>74.297101763202349</v>
      </c>
      <c r="H778" s="136">
        <f t="shared" si="1053"/>
        <v>76.30723909370532</v>
      </c>
      <c r="I778" s="136">
        <f t="shared" si="1053"/>
        <v>78.793917601698212</v>
      </c>
      <c r="J778" s="136">
        <f t="shared" si="1053"/>
        <v>81.293592687259022</v>
      </c>
      <c r="K778" s="136">
        <f t="shared" si="1053"/>
        <v>82.593250444049744</v>
      </c>
      <c r="L778" s="136">
        <f t="shared" si="1053"/>
        <v>83.464021141099508</v>
      </c>
      <c r="M778" s="136">
        <f t="shared" si="1053"/>
        <v>86.054672269635674</v>
      </c>
      <c r="N778" s="136">
        <f t="shared" si="1053"/>
        <v>88.511025429970104</v>
      </c>
      <c r="O778" s="136">
        <f t="shared" si="1053"/>
        <v>92.64826928908721</v>
      </c>
      <c r="P778" s="136">
        <f t="shared" si="1053"/>
        <v>93.51037560109171</v>
      </c>
      <c r="Q778" s="139">
        <f t="shared" si="1053"/>
        <v>100</v>
      </c>
      <c r="R778" s="136">
        <f t="shared" si="1053"/>
        <v>102.75527444439632</v>
      </c>
      <c r="S778" s="136">
        <f t="shared" si="1053"/>
        <v>106.52428193908938</v>
      </c>
      <c r="T778" s="136">
        <f t="shared" si="1053"/>
        <v>108.46077199670754</v>
      </c>
      <c r="U778" s="136">
        <f t="shared" ref="U778:V778" si="1054">U705/$Q705*100</f>
        <v>112.78430013429796</v>
      </c>
      <c r="V778" s="136">
        <f t="shared" si="1054"/>
        <v>113.4427933977386</v>
      </c>
    </row>
    <row r="779" spans="1:22" ht="12" customHeight="1">
      <c r="A779" s="108" t="s">
        <v>29</v>
      </c>
      <c r="B779" s="136">
        <f t="shared" ref="B779:T779" si="1055">B706/$Q706*100</f>
        <v>73.92980228550698</v>
      </c>
      <c r="C779" s="136">
        <f t="shared" si="1055"/>
        <v>75.430799927444227</v>
      </c>
      <c r="D779" s="136">
        <f t="shared" si="1055"/>
        <v>75.204063123526211</v>
      </c>
      <c r="E779" s="136">
        <f t="shared" si="1055"/>
        <v>76.664248140758204</v>
      </c>
      <c r="F779" s="136">
        <f t="shared" si="1055"/>
        <v>77.875022673680391</v>
      </c>
      <c r="G779" s="136">
        <f t="shared" si="1055"/>
        <v>80.196807545800823</v>
      </c>
      <c r="H779" s="136">
        <f t="shared" si="1055"/>
        <v>81.616179938327591</v>
      </c>
      <c r="I779" s="136">
        <f t="shared" si="1055"/>
        <v>83.198802829675316</v>
      </c>
      <c r="J779" s="136">
        <f t="shared" si="1055"/>
        <v>85.484309813168863</v>
      </c>
      <c r="K779" s="136">
        <f t="shared" si="1055"/>
        <v>85.461636132777073</v>
      </c>
      <c r="L779" s="136">
        <f t="shared" si="1055"/>
        <v>86.17812443315799</v>
      </c>
      <c r="M779" s="136">
        <f t="shared" si="1055"/>
        <v>89.311627063304911</v>
      </c>
      <c r="N779" s="136">
        <f t="shared" si="1055"/>
        <v>90.980409940141485</v>
      </c>
      <c r="O779" s="136">
        <f t="shared" si="1055"/>
        <v>91.696898240522401</v>
      </c>
      <c r="P779" s="136">
        <f t="shared" si="1055"/>
        <v>94.508434609105748</v>
      </c>
      <c r="Q779" s="139">
        <f t="shared" si="1055"/>
        <v>100</v>
      </c>
      <c r="R779" s="136">
        <f t="shared" si="1055"/>
        <v>102.85688372936694</v>
      </c>
      <c r="S779" s="136">
        <f t="shared" si="1055"/>
        <v>106.64792309087612</v>
      </c>
      <c r="T779" s="136">
        <f t="shared" si="1055"/>
        <v>110.26664248140759</v>
      </c>
      <c r="U779" s="136">
        <f t="shared" ref="U779:V779" si="1056">U706/$Q706*100</f>
        <v>113.31851986214403</v>
      </c>
      <c r="V779" s="136">
        <f t="shared" si="1056"/>
        <v>113.2867767095955</v>
      </c>
    </row>
    <row r="780" spans="1:22" ht="12" customHeight="1">
      <c r="A780" s="108" t="s">
        <v>30</v>
      </c>
      <c r="B780" s="136">
        <f t="shared" ref="B780:T780" si="1057">B707/$Q707*100</f>
        <v>77.207626345557372</v>
      </c>
      <c r="C780" s="136">
        <f t="shared" si="1057"/>
        <v>78.589673417259618</v>
      </c>
      <c r="D780" s="136">
        <f t="shared" si="1057"/>
        <v>79.19175332968436</v>
      </c>
      <c r="E780" s="136">
        <f t="shared" si="1057"/>
        <v>80.970625798211998</v>
      </c>
      <c r="F780" s="136">
        <f t="shared" si="1057"/>
        <v>81.020799124247404</v>
      </c>
      <c r="G780" s="136">
        <f t="shared" si="1057"/>
        <v>82.576172231344643</v>
      </c>
      <c r="H780" s="136">
        <f t="shared" si="1057"/>
        <v>84.893267651888337</v>
      </c>
      <c r="I780" s="136">
        <f t="shared" si="1057"/>
        <v>87.561576354679801</v>
      </c>
      <c r="J780" s="136">
        <f t="shared" si="1057"/>
        <v>90.489874110563761</v>
      </c>
      <c r="K780" s="136">
        <f t="shared" si="1057"/>
        <v>88.373471994161648</v>
      </c>
      <c r="L780" s="136">
        <f t="shared" si="1057"/>
        <v>88.542236818098885</v>
      </c>
      <c r="M780" s="136">
        <f t="shared" si="1057"/>
        <v>91.310892172961132</v>
      </c>
      <c r="N780" s="136">
        <f t="shared" si="1057"/>
        <v>91.894727239554825</v>
      </c>
      <c r="O780" s="136">
        <f t="shared" si="1057"/>
        <v>95.087575259989052</v>
      </c>
      <c r="P780" s="136">
        <f t="shared" si="1057"/>
        <v>95.420543696405772</v>
      </c>
      <c r="Q780" s="139">
        <f t="shared" si="1057"/>
        <v>100</v>
      </c>
      <c r="R780" s="136">
        <f t="shared" si="1057"/>
        <v>100.99890530925013</v>
      </c>
      <c r="S780" s="136">
        <f t="shared" si="1057"/>
        <v>102.54059478197408</v>
      </c>
      <c r="T780" s="136">
        <f t="shared" si="1057"/>
        <v>104.95803685458857</v>
      </c>
      <c r="U780" s="136">
        <f t="shared" ref="U780:V780" si="1058">U707/$Q707*100</f>
        <v>112.87173873380769</v>
      </c>
      <c r="V780" s="136">
        <f t="shared" si="1058"/>
        <v>108.68910782703887</v>
      </c>
    </row>
    <row r="781" spans="1:22" ht="12" customHeight="1">
      <c r="A781" s="108" t="s">
        <v>31</v>
      </c>
      <c r="B781" s="136">
        <f t="shared" ref="B781:T781" si="1059">B708/$Q708*100</f>
        <v>70.74720645460711</v>
      </c>
      <c r="C781" s="136">
        <f t="shared" si="1059"/>
        <v>72.375138338509871</v>
      </c>
      <c r="D781" s="136">
        <f t="shared" si="1059"/>
        <v>73.128413837421007</v>
      </c>
      <c r="E781" s="136">
        <f t="shared" si="1059"/>
        <v>75.01695762379066</v>
      </c>
      <c r="F781" s="136">
        <f t="shared" si="1059"/>
        <v>75.163328692299459</v>
      </c>
      <c r="G781" s="136">
        <f t="shared" si="1059"/>
        <v>76.58776909071436</v>
      </c>
      <c r="H781" s="136">
        <f t="shared" si="1059"/>
        <v>78.265681339473787</v>
      </c>
      <c r="I781" s="136">
        <f t="shared" si="1059"/>
        <v>79.782942415479624</v>
      </c>
      <c r="J781" s="136">
        <f t="shared" si="1059"/>
        <v>82.110599407375673</v>
      </c>
      <c r="K781" s="136">
        <f t="shared" si="1059"/>
        <v>83.327978294241547</v>
      </c>
      <c r="L781" s="136">
        <f t="shared" si="1059"/>
        <v>85.705615650994247</v>
      </c>
      <c r="M781" s="136">
        <f t="shared" si="1059"/>
        <v>90.218128592338715</v>
      </c>
      <c r="N781" s="136">
        <f t="shared" si="1059"/>
        <v>92.556495662418342</v>
      </c>
      <c r="O781" s="136">
        <f t="shared" si="1059"/>
        <v>96.744136232194506</v>
      </c>
      <c r="P781" s="136">
        <f t="shared" si="1059"/>
        <v>97.433151262004216</v>
      </c>
      <c r="Q781" s="139">
        <f t="shared" si="1059"/>
        <v>100</v>
      </c>
      <c r="R781" s="136">
        <f t="shared" si="1059"/>
        <v>100.52479383099498</v>
      </c>
      <c r="S781" s="136">
        <f t="shared" si="1059"/>
        <v>106.65452857805862</v>
      </c>
      <c r="T781" s="136">
        <f t="shared" si="1059"/>
        <v>107.57202527578451</v>
      </c>
      <c r="U781" s="136">
        <f t="shared" ref="U781:V781" si="1060">U708/$Q708*100</f>
        <v>111.74181571525472</v>
      </c>
      <c r="V781" s="136">
        <f t="shared" si="1060"/>
        <v>110.40305594230837</v>
      </c>
    </row>
    <row r="782" spans="1:22" ht="12" customHeight="1">
      <c r="A782" s="108" t="s">
        <v>32</v>
      </c>
      <c r="B782" s="136">
        <f t="shared" ref="B782:T782" si="1061">B709/$Q709*100</f>
        <v>75.222799409045422</v>
      </c>
      <c r="C782" s="136">
        <f t="shared" si="1061"/>
        <v>77.210122480102939</v>
      </c>
      <c r="D782" s="136">
        <f t="shared" si="1061"/>
        <v>77.653338416813611</v>
      </c>
      <c r="E782" s="136">
        <f t="shared" si="1061"/>
        <v>79.32612114568937</v>
      </c>
      <c r="F782" s="136">
        <f t="shared" si="1061"/>
        <v>79.187914025639799</v>
      </c>
      <c r="G782" s="136">
        <f t="shared" si="1061"/>
        <v>80.917885907639516</v>
      </c>
      <c r="H782" s="136">
        <f t="shared" si="1061"/>
        <v>83.114902540151547</v>
      </c>
      <c r="I782" s="136">
        <f t="shared" si="1061"/>
        <v>85.311919172663579</v>
      </c>
      <c r="J782" s="136">
        <f t="shared" si="1061"/>
        <v>88.319115474431683</v>
      </c>
      <c r="K782" s="136">
        <f t="shared" si="1061"/>
        <v>89.138826669208399</v>
      </c>
      <c r="L782" s="136">
        <f t="shared" si="1061"/>
        <v>91.421627031406373</v>
      </c>
      <c r="M782" s="136">
        <f t="shared" si="1061"/>
        <v>94.047562312348091</v>
      </c>
      <c r="N782" s="136">
        <f t="shared" si="1061"/>
        <v>93.842634513653906</v>
      </c>
      <c r="O782" s="136">
        <f t="shared" si="1061"/>
        <v>94.128580279273706</v>
      </c>
      <c r="P782" s="136">
        <f t="shared" si="1061"/>
        <v>93.604346375637419</v>
      </c>
      <c r="Q782" s="139">
        <f t="shared" si="1061"/>
        <v>100</v>
      </c>
      <c r="R782" s="136">
        <f t="shared" si="1061"/>
        <v>102.91664680932182</v>
      </c>
      <c r="S782" s="136">
        <f t="shared" si="1061"/>
        <v>106.34799599675928</v>
      </c>
      <c r="T782" s="136">
        <f t="shared" si="1061"/>
        <v>108.32102177953583</v>
      </c>
      <c r="U782" s="136">
        <f t="shared" ref="U782:V782" si="1062">U709/$Q709*100</f>
        <v>113.68250488490683</v>
      </c>
      <c r="V782" s="136">
        <f t="shared" si="1062"/>
        <v>111.48072248963447</v>
      </c>
    </row>
    <row r="783" spans="1:22" ht="12" customHeight="1">
      <c r="A783" s="108" t="s">
        <v>33</v>
      </c>
      <c r="B783" s="136">
        <f t="shared" ref="B783:T783" si="1063">B710/$Q710*100</f>
        <v>74.103464062261565</v>
      </c>
      <c r="C783" s="136">
        <f t="shared" si="1063"/>
        <v>75.792257998880913</v>
      </c>
      <c r="D783" s="136">
        <f t="shared" si="1063"/>
        <v>75.349712599827058</v>
      </c>
      <c r="E783" s="136">
        <f t="shared" si="1063"/>
        <v>76.809603743832341</v>
      </c>
      <c r="F783" s="136">
        <f t="shared" si="1063"/>
        <v>78.57978534004782</v>
      </c>
      <c r="G783" s="136">
        <f t="shared" si="1063"/>
        <v>80.085457042575925</v>
      </c>
      <c r="H783" s="136">
        <f t="shared" si="1063"/>
        <v>81.703036777048681</v>
      </c>
      <c r="I783" s="136">
        <f t="shared" si="1063"/>
        <v>83.183274835953</v>
      </c>
      <c r="J783" s="136">
        <f t="shared" si="1063"/>
        <v>85.070451192837879</v>
      </c>
      <c r="K783" s="136">
        <f t="shared" si="1063"/>
        <v>85.416348746121372</v>
      </c>
      <c r="L783" s="136">
        <f t="shared" si="1063"/>
        <v>87.00340810824558</v>
      </c>
      <c r="M783" s="136">
        <f t="shared" si="1063"/>
        <v>89.750241619614428</v>
      </c>
      <c r="N783" s="136">
        <f t="shared" si="1063"/>
        <v>91.571290503077478</v>
      </c>
      <c r="O783" s="136">
        <f t="shared" si="1063"/>
        <v>94.353731115519608</v>
      </c>
      <c r="P783" s="136">
        <f t="shared" si="1063"/>
        <v>95.365990131746273</v>
      </c>
      <c r="Q783" s="139">
        <f t="shared" si="1063"/>
        <v>100</v>
      </c>
      <c r="R783" s="136">
        <f t="shared" si="1063"/>
        <v>103.19446563914747</v>
      </c>
      <c r="S783" s="136">
        <f t="shared" si="1063"/>
        <v>106.9026908794954</v>
      </c>
      <c r="T783" s="136">
        <f t="shared" si="1063"/>
        <v>108.21506689048273</v>
      </c>
      <c r="U783" s="136">
        <f t="shared" ref="U783:V783" si="1064">U710/$Q710*100</f>
        <v>111.16536955084186</v>
      </c>
      <c r="V783" s="136">
        <f t="shared" si="1064"/>
        <v>109.80212625260694</v>
      </c>
    </row>
    <row r="784" spans="1:22" ht="12" customHeight="1">
      <c r="A784" s="108" t="s">
        <v>34</v>
      </c>
      <c r="B784" s="136">
        <f t="shared" ref="B784:T784" si="1065">B711/$Q711*100</f>
        <v>71.20480508773997</v>
      </c>
      <c r="C784" s="136">
        <f t="shared" si="1065"/>
        <v>73.729046441330041</v>
      </c>
      <c r="D784" s="136">
        <f t="shared" si="1065"/>
        <v>74.537745848545526</v>
      </c>
      <c r="E784" s="136">
        <f t="shared" si="1065"/>
        <v>75.919601146311777</v>
      </c>
      <c r="F784" s="136">
        <f t="shared" si="1065"/>
        <v>75.083421662152077</v>
      </c>
      <c r="G784" s="136">
        <f t="shared" si="1065"/>
        <v>75.931378322145022</v>
      </c>
      <c r="H784" s="136">
        <f t="shared" si="1065"/>
        <v>77.80787500490716</v>
      </c>
      <c r="I784" s="136">
        <f t="shared" si="1065"/>
        <v>79.864955050445573</v>
      </c>
      <c r="J784" s="136">
        <f t="shared" si="1065"/>
        <v>82.9859066462529</v>
      </c>
      <c r="K784" s="136">
        <f t="shared" si="1065"/>
        <v>83.994818042633383</v>
      </c>
      <c r="L784" s="136">
        <f t="shared" si="1065"/>
        <v>85.588662505397878</v>
      </c>
      <c r="M784" s="136">
        <f t="shared" si="1065"/>
        <v>88.203195540376086</v>
      </c>
      <c r="N784" s="136">
        <f t="shared" si="1065"/>
        <v>90.060063596749501</v>
      </c>
      <c r="O784" s="136">
        <f t="shared" si="1065"/>
        <v>94.641384995877985</v>
      </c>
      <c r="P784" s="136">
        <f t="shared" si="1065"/>
        <v>94.645310721155724</v>
      </c>
      <c r="Q784" s="139">
        <f t="shared" si="1065"/>
        <v>100</v>
      </c>
      <c r="R784" s="136">
        <f t="shared" si="1065"/>
        <v>102.53601852942332</v>
      </c>
      <c r="S784" s="136">
        <f t="shared" si="1065"/>
        <v>103.98461115691124</v>
      </c>
      <c r="T784" s="136">
        <f t="shared" si="1065"/>
        <v>104.89930514662585</v>
      </c>
      <c r="U784" s="136">
        <f t="shared" ref="U784:V784" si="1066">U711/$Q711*100</f>
        <v>109.48455227103207</v>
      </c>
      <c r="V784" s="136">
        <f t="shared" si="1066"/>
        <v>107.5099124563263</v>
      </c>
    </row>
    <row r="785" spans="1:22" ht="12" customHeight="1">
      <c r="A785" s="108" t="s">
        <v>35</v>
      </c>
      <c r="B785" s="136">
        <f t="shared" ref="B785:T785" si="1067">B712/$Q712*100</f>
        <v>73.426016945185609</v>
      </c>
      <c r="C785" s="136">
        <f t="shared" si="1067"/>
        <v>75.279689182230953</v>
      </c>
      <c r="D785" s="136">
        <f t="shared" si="1067"/>
        <v>75.654168422038097</v>
      </c>
      <c r="E785" s="136">
        <f t="shared" si="1067"/>
        <v>75.930346861395876</v>
      </c>
      <c r="F785" s="136">
        <f t="shared" si="1067"/>
        <v>74.900528951926219</v>
      </c>
      <c r="G785" s="136">
        <f t="shared" si="1067"/>
        <v>76.478022749613814</v>
      </c>
      <c r="H785" s="136">
        <f t="shared" si="1067"/>
        <v>77.723166221972576</v>
      </c>
      <c r="I785" s="136">
        <f t="shared" si="1067"/>
        <v>79.17895426672284</v>
      </c>
      <c r="J785" s="136">
        <f t="shared" si="1067"/>
        <v>82.844169826335261</v>
      </c>
      <c r="K785" s="136">
        <f t="shared" si="1067"/>
        <v>83.443336610026691</v>
      </c>
      <c r="L785" s="136">
        <f t="shared" si="1067"/>
        <v>85.765107896830969</v>
      </c>
      <c r="M785" s="136">
        <f t="shared" si="1067"/>
        <v>86.368955671019989</v>
      </c>
      <c r="N785" s="136">
        <f t="shared" si="1067"/>
        <v>88.732855872302579</v>
      </c>
      <c r="O785" s="136">
        <f t="shared" si="1067"/>
        <v>92.856808500678738</v>
      </c>
      <c r="P785" s="136">
        <f t="shared" si="1067"/>
        <v>94.396854374385626</v>
      </c>
      <c r="Q785" s="139">
        <f t="shared" si="1067"/>
        <v>100</v>
      </c>
      <c r="R785" s="136">
        <f t="shared" si="1067"/>
        <v>101.64770865515142</v>
      </c>
      <c r="S785" s="136">
        <f t="shared" si="1067"/>
        <v>104.4516219632074</v>
      </c>
      <c r="T785" s="136">
        <f t="shared" si="1067"/>
        <v>106.00102981790947</v>
      </c>
      <c r="U785" s="136">
        <f t="shared" ref="U785:V785" si="1068">U712/$Q712*100</f>
        <v>111.90843982586716</v>
      </c>
      <c r="V785" s="136">
        <f t="shared" si="1068"/>
        <v>109.29176613771475</v>
      </c>
    </row>
    <row r="786" spans="1:22" ht="12" customHeight="1">
      <c r="A786" s="72" t="s">
        <v>5</v>
      </c>
      <c r="B786" s="140">
        <f t="shared" ref="B786:T786" si="1069">B713/$Q713*100</f>
        <v>72.672106277420141</v>
      </c>
      <c r="C786" s="140">
        <f t="shared" si="1069"/>
        <v>74.533601213661896</v>
      </c>
      <c r="D786" s="140">
        <f t="shared" si="1069"/>
        <v>74.812415433187098</v>
      </c>
      <c r="E786" s="140">
        <f t="shared" si="1069"/>
        <v>76.12448234859977</v>
      </c>
      <c r="F786" s="140">
        <f t="shared" si="1069"/>
        <v>75.534052236664067</v>
      </c>
      <c r="G786" s="140">
        <f t="shared" si="1069"/>
        <v>77.202837344704577</v>
      </c>
      <c r="H786" s="140">
        <f t="shared" si="1069"/>
        <v>78.965927262290379</v>
      </c>
      <c r="I786" s="140">
        <f t="shared" si="1069"/>
        <v>81.007831399401368</v>
      </c>
      <c r="J786" s="140">
        <f t="shared" si="1069"/>
        <v>82.95133051785642</v>
      </c>
      <c r="K786" s="140">
        <f t="shared" si="1069"/>
        <v>83.025134281848381</v>
      </c>
      <c r="L786" s="140">
        <f t="shared" si="1069"/>
        <v>85.222846365164628</v>
      </c>
      <c r="M786" s="140">
        <f t="shared" si="1069"/>
        <v>88.166796506621836</v>
      </c>
      <c r="N786" s="140">
        <f t="shared" si="1069"/>
        <v>90.434212144819384</v>
      </c>
      <c r="O786" s="140">
        <f t="shared" si="1069"/>
        <v>93.771782360900403</v>
      </c>
      <c r="P786" s="140">
        <f t="shared" si="1069"/>
        <v>95.03874697609578</v>
      </c>
      <c r="Q786" s="137">
        <f t="shared" si="1069"/>
        <v>100</v>
      </c>
      <c r="R786" s="140">
        <f t="shared" si="1069"/>
        <v>102.00090204600434</v>
      </c>
      <c r="S786" s="140">
        <f t="shared" si="1069"/>
        <v>105.63368731805323</v>
      </c>
      <c r="T786" s="140">
        <f t="shared" si="1069"/>
        <v>107.6181885276149</v>
      </c>
      <c r="U786" s="140">
        <f t="shared" ref="U786:V786" si="1070">U713/$Q713*100</f>
        <v>112.00951248513675</v>
      </c>
      <c r="V786" s="140">
        <f t="shared" si="1070"/>
        <v>111.33297798187706</v>
      </c>
    </row>
    <row r="787" spans="1:22" ht="12" customHeight="1">
      <c r="A787" s="110" t="s">
        <v>3</v>
      </c>
      <c r="B787" s="136">
        <f t="shared" ref="B787:T787" si="1071">B714/$Q714*100</f>
        <v>75.560950777303518</v>
      </c>
      <c r="C787" s="136">
        <f t="shared" si="1071"/>
        <v>77.276109174922652</v>
      </c>
      <c r="D787" s="136">
        <f t="shared" si="1071"/>
        <v>77.667697850178172</v>
      </c>
      <c r="E787" s="136">
        <f t="shared" si="1071"/>
        <v>78.936445158006023</v>
      </c>
      <c r="F787" s="136">
        <f t="shared" si="1071"/>
        <v>77.417081098014648</v>
      </c>
      <c r="G787" s="136">
        <f t="shared" si="1071"/>
        <v>79.163566589654224</v>
      </c>
      <c r="H787" s="136">
        <f t="shared" si="1071"/>
        <v>81.023612797117906</v>
      </c>
      <c r="I787" s="136">
        <f t="shared" si="1071"/>
        <v>84.269882914986098</v>
      </c>
      <c r="J787" s="136">
        <f t="shared" si="1071"/>
        <v>86.909190586208254</v>
      </c>
      <c r="K787" s="136">
        <f t="shared" si="1071"/>
        <v>89.873516857892469</v>
      </c>
      <c r="L787" s="136">
        <f t="shared" si="1071"/>
        <v>92.473665661589067</v>
      </c>
      <c r="M787" s="136">
        <f t="shared" si="1071"/>
        <v>95.88831890981713</v>
      </c>
      <c r="N787" s="136">
        <f t="shared" si="1071"/>
        <v>97.630888514704154</v>
      </c>
      <c r="O787" s="136">
        <f t="shared" si="1071"/>
        <v>96.969103653522339</v>
      </c>
      <c r="P787" s="136">
        <f t="shared" si="1071"/>
        <v>95.488898461056507</v>
      </c>
      <c r="Q787" s="139">
        <f t="shared" si="1071"/>
        <v>100</v>
      </c>
      <c r="R787" s="136">
        <f t="shared" si="1071"/>
        <v>102.83901789560245</v>
      </c>
      <c r="S787" s="136">
        <f t="shared" si="1071"/>
        <v>107.44410071660728</v>
      </c>
      <c r="T787" s="136">
        <f t="shared" si="1071"/>
        <v>109.2493245095352</v>
      </c>
      <c r="U787" s="136">
        <f t="shared" ref="U787:V787" si="1072">U714/$Q714*100</f>
        <v>114.62192113404079</v>
      </c>
      <c r="V787" s="136">
        <f t="shared" si="1072"/>
        <v>113.67427653992246</v>
      </c>
    </row>
    <row r="788" spans="1:22" ht="12" customHeight="1">
      <c r="A788" s="110" t="s">
        <v>4</v>
      </c>
      <c r="B788" s="136">
        <f t="shared" ref="B788:T788" si="1073">B715/$Q715*100</f>
        <v>71.531120331950206</v>
      </c>
      <c r="C788" s="136">
        <f t="shared" si="1073"/>
        <v>73.398340248962654</v>
      </c>
      <c r="D788" s="136">
        <f t="shared" si="1073"/>
        <v>73.697095435684645</v>
      </c>
      <c r="E788" s="136">
        <f t="shared" si="1073"/>
        <v>75.078838174273855</v>
      </c>
      <c r="F788" s="136">
        <f t="shared" si="1073"/>
        <v>74.842323651452276</v>
      </c>
      <c r="G788" s="136">
        <f t="shared" si="1073"/>
        <v>76.481327800829874</v>
      </c>
      <c r="H788" s="136">
        <f t="shared" si="1073"/>
        <v>78.236514522821579</v>
      </c>
      <c r="I788" s="136">
        <f t="shared" si="1073"/>
        <v>79.970954356846462</v>
      </c>
      <c r="J788" s="136">
        <f t="shared" si="1073"/>
        <v>81.746887966804977</v>
      </c>
      <c r="K788" s="136">
        <f t="shared" si="1073"/>
        <v>81.087136929460584</v>
      </c>
      <c r="L788" s="136">
        <f t="shared" si="1073"/>
        <v>83.22821576763485</v>
      </c>
      <c r="M788" s="136">
        <f t="shared" si="1073"/>
        <v>86.132780082987551</v>
      </c>
      <c r="N788" s="136">
        <f t="shared" si="1073"/>
        <v>88.556016597510379</v>
      </c>
      <c r="O788" s="136">
        <f t="shared" si="1073"/>
        <v>92.91701244813278</v>
      </c>
      <c r="P788" s="136">
        <f t="shared" si="1073"/>
        <v>94.91701244813278</v>
      </c>
      <c r="Q788" s="139">
        <f t="shared" si="1073"/>
        <v>100</v>
      </c>
      <c r="R788" s="136">
        <f t="shared" si="1073"/>
        <v>101.81327800829875</v>
      </c>
      <c r="S788" s="136">
        <f t="shared" si="1073"/>
        <v>105.24896265560166</v>
      </c>
      <c r="T788" s="136">
        <f t="shared" si="1073"/>
        <v>107.31950207468878</v>
      </c>
      <c r="U788" s="136">
        <f t="shared" ref="U788:V788" si="1074">U715/$Q715*100</f>
        <v>111.44398340248962</v>
      </c>
      <c r="V788" s="136">
        <f t="shared" si="1074"/>
        <v>110.850622406639</v>
      </c>
    </row>
    <row r="789" spans="1:22" ht="12" customHeight="1">
      <c r="A789" s="14"/>
      <c r="B789" s="160"/>
      <c r="C789" s="160"/>
      <c r="D789" s="160"/>
      <c r="E789" s="124"/>
      <c r="F789" s="124"/>
      <c r="G789" s="124"/>
      <c r="H789" s="124"/>
      <c r="I789" s="124"/>
      <c r="J789" s="124"/>
      <c r="K789" s="124"/>
      <c r="L789" s="124"/>
      <c r="M789" s="124"/>
    </row>
    <row r="790" spans="1:22" ht="21.6" customHeight="1">
      <c r="A790" s="154"/>
      <c r="B790" s="187" t="s">
        <v>94</v>
      </c>
      <c r="C790" s="187"/>
      <c r="D790" s="187"/>
      <c r="E790" s="187"/>
      <c r="F790" s="187"/>
      <c r="G790" s="187"/>
      <c r="H790" s="187"/>
      <c r="I790" s="187"/>
      <c r="J790" s="187"/>
      <c r="K790" s="187"/>
      <c r="L790" s="187"/>
      <c r="M790" s="187"/>
      <c r="N790" s="187"/>
      <c r="O790" s="187"/>
      <c r="P790" s="187"/>
      <c r="Q790" s="187"/>
      <c r="R790" s="187"/>
      <c r="S790" s="187"/>
      <c r="T790" s="187"/>
      <c r="U790" s="187"/>
      <c r="V790" s="187"/>
    </row>
    <row r="791" spans="1:22" ht="12" customHeight="1">
      <c r="A791" s="154"/>
      <c r="B791" s="184" t="s">
        <v>65</v>
      </c>
      <c r="C791" s="184"/>
      <c r="D791" s="184"/>
      <c r="E791" s="184"/>
      <c r="F791" s="184"/>
      <c r="G791" s="184"/>
      <c r="H791" s="184"/>
      <c r="I791" s="184"/>
      <c r="J791" s="184"/>
      <c r="K791" s="184"/>
      <c r="L791" s="184"/>
      <c r="M791" s="184"/>
      <c r="N791" s="184"/>
      <c r="O791" s="184"/>
      <c r="P791" s="184"/>
      <c r="Q791" s="184"/>
      <c r="R791" s="184"/>
      <c r="S791" s="184"/>
      <c r="T791" s="184"/>
      <c r="U791" s="184"/>
      <c r="V791" s="184"/>
    </row>
    <row r="792" spans="1:22" ht="12" customHeight="1">
      <c r="A792" s="108" t="s">
        <v>18</v>
      </c>
      <c r="B792" s="155">
        <v>18088</v>
      </c>
      <c r="C792" s="155">
        <v>18426</v>
      </c>
      <c r="D792" s="155">
        <v>18270</v>
      </c>
      <c r="E792" s="155">
        <v>18256</v>
      </c>
      <c r="F792" s="155">
        <v>18396</v>
      </c>
      <c r="G792" s="155">
        <v>18212</v>
      </c>
      <c r="H792" s="155">
        <v>18267</v>
      </c>
      <c r="I792" s="155">
        <v>18542</v>
      </c>
      <c r="J792" s="155">
        <v>19034</v>
      </c>
      <c r="K792" s="155">
        <v>19822</v>
      </c>
      <c r="L792" s="155">
        <v>19818</v>
      </c>
      <c r="M792" s="155">
        <v>21329</v>
      </c>
      <c r="N792" s="155">
        <v>22313</v>
      </c>
      <c r="O792" s="155">
        <v>21963</v>
      </c>
      <c r="P792" s="155">
        <v>22987</v>
      </c>
      <c r="Q792" s="155">
        <v>23255</v>
      </c>
      <c r="R792" s="155">
        <v>23669</v>
      </c>
      <c r="S792" s="155">
        <v>24302</v>
      </c>
      <c r="T792" s="155">
        <v>27791</v>
      </c>
      <c r="U792" s="155">
        <v>29124</v>
      </c>
      <c r="V792" s="155">
        <v>30195</v>
      </c>
    </row>
    <row r="793" spans="1:22" ht="12" customHeight="1">
      <c r="A793" s="108" t="s">
        <v>19</v>
      </c>
      <c r="B793" s="155">
        <v>19928</v>
      </c>
      <c r="C793" s="155">
        <v>20234</v>
      </c>
      <c r="D793" s="155">
        <v>20151</v>
      </c>
      <c r="E793" s="155">
        <v>20048</v>
      </c>
      <c r="F793" s="155">
        <v>19508</v>
      </c>
      <c r="G793" s="155">
        <v>19919</v>
      </c>
      <c r="H793" s="155">
        <v>20158</v>
      </c>
      <c r="I793" s="155">
        <v>20177</v>
      </c>
      <c r="J793" s="155">
        <v>20572</v>
      </c>
      <c r="K793" s="155">
        <v>20469</v>
      </c>
      <c r="L793" s="155">
        <v>20843</v>
      </c>
      <c r="M793" s="155">
        <v>21505</v>
      </c>
      <c r="N793" s="155">
        <v>22271</v>
      </c>
      <c r="O793" s="155">
        <v>22526</v>
      </c>
      <c r="P793" s="155">
        <v>23862</v>
      </c>
      <c r="Q793" s="155">
        <v>24195</v>
      </c>
      <c r="R793" s="155">
        <v>24287</v>
      </c>
      <c r="S793" s="155">
        <v>25912</v>
      </c>
      <c r="T793" s="155">
        <v>27807</v>
      </c>
      <c r="U793" s="155">
        <v>28377</v>
      </c>
      <c r="V793" s="155">
        <v>28325</v>
      </c>
    </row>
    <row r="794" spans="1:22" ht="12" customHeight="1">
      <c r="A794" s="108" t="s">
        <v>20</v>
      </c>
      <c r="B794" s="155">
        <v>18583</v>
      </c>
      <c r="C794" s="155">
        <v>18728</v>
      </c>
      <c r="D794" s="155">
        <v>18676</v>
      </c>
      <c r="E794" s="155">
        <v>18728</v>
      </c>
      <c r="F794" s="155">
        <v>18967</v>
      </c>
      <c r="G794" s="155">
        <v>19200</v>
      </c>
      <c r="H794" s="155">
        <v>18994</v>
      </c>
      <c r="I794" s="155">
        <v>18890</v>
      </c>
      <c r="J794" s="155">
        <v>19314</v>
      </c>
      <c r="K794" s="155">
        <v>20151</v>
      </c>
      <c r="L794" s="155">
        <v>20732</v>
      </c>
      <c r="M794" s="155">
        <v>20459</v>
      </c>
      <c r="N794" s="155">
        <v>20882</v>
      </c>
      <c r="O794" s="155">
        <v>20961</v>
      </c>
      <c r="P794" s="155">
        <v>21227</v>
      </c>
      <c r="Q794" s="155">
        <v>22781</v>
      </c>
      <c r="R794" s="155">
        <v>22585</v>
      </c>
      <c r="S794" s="155">
        <v>22566</v>
      </c>
      <c r="T794" s="155">
        <v>23747</v>
      </c>
      <c r="U794" s="155">
        <v>24566</v>
      </c>
      <c r="V794" s="155">
        <v>24989</v>
      </c>
    </row>
    <row r="795" spans="1:22" ht="12" customHeight="1">
      <c r="A795" s="108" t="s">
        <v>21</v>
      </c>
      <c r="B795" s="155">
        <v>23048</v>
      </c>
      <c r="C795" s="155">
        <v>23423</v>
      </c>
      <c r="D795" s="155">
        <v>23629</v>
      </c>
      <c r="E795" s="155">
        <v>23542</v>
      </c>
      <c r="F795" s="155">
        <v>23645</v>
      </c>
      <c r="G795" s="155">
        <v>23908</v>
      </c>
      <c r="H795" s="155">
        <v>24182</v>
      </c>
      <c r="I795" s="155">
        <v>24542</v>
      </c>
      <c r="J795" s="155">
        <v>24793</v>
      </c>
      <c r="K795" s="155">
        <v>25129</v>
      </c>
      <c r="L795" s="155">
        <v>24220</v>
      </c>
      <c r="M795" s="155">
        <v>24985</v>
      </c>
      <c r="N795" s="155">
        <v>25091</v>
      </c>
      <c r="O795" s="155">
        <v>26471</v>
      </c>
      <c r="P795" s="155">
        <v>29280</v>
      </c>
      <c r="Q795" s="155">
        <v>29843</v>
      </c>
      <c r="R795" s="155">
        <v>31067</v>
      </c>
      <c r="S795" s="155">
        <v>32133</v>
      </c>
      <c r="T795" s="155">
        <v>33741</v>
      </c>
      <c r="U795" s="155">
        <v>35094</v>
      </c>
      <c r="V795" s="155">
        <v>36187</v>
      </c>
    </row>
    <row r="796" spans="1:22" ht="12" customHeight="1">
      <c r="A796" s="108"/>
      <c r="B796" s="155"/>
      <c r="C796" s="155"/>
      <c r="D796" s="155"/>
      <c r="E796" s="155"/>
      <c r="F796" s="155"/>
      <c r="G796" s="155"/>
      <c r="H796" s="155"/>
      <c r="I796" s="155"/>
      <c r="J796" s="155"/>
      <c r="K796" s="155"/>
      <c r="L796" s="155"/>
      <c r="M796" s="155"/>
      <c r="N796" s="155"/>
      <c r="O796" s="155"/>
      <c r="P796" s="155"/>
      <c r="Q796" s="155"/>
      <c r="R796" s="155"/>
      <c r="S796" s="155"/>
      <c r="T796" s="155"/>
      <c r="U796" s="155"/>
      <c r="V796" s="155"/>
    </row>
    <row r="797" spans="1:22" ht="12" customHeight="1">
      <c r="A797" s="108" t="s">
        <v>22</v>
      </c>
      <c r="B797" s="155">
        <v>17061</v>
      </c>
      <c r="C797" s="155">
        <v>17320</v>
      </c>
      <c r="D797" s="155">
        <v>17092</v>
      </c>
      <c r="E797" s="155">
        <v>16925</v>
      </c>
      <c r="F797" s="155">
        <v>16831</v>
      </c>
      <c r="G797" s="155">
        <v>16804</v>
      </c>
      <c r="H797" s="155">
        <v>17289</v>
      </c>
      <c r="I797" s="155">
        <v>17493</v>
      </c>
      <c r="J797" s="155">
        <v>17905</v>
      </c>
      <c r="K797" s="155">
        <v>17948</v>
      </c>
      <c r="L797" s="155">
        <v>18269</v>
      </c>
      <c r="M797" s="155">
        <v>19427</v>
      </c>
      <c r="N797" s="155">
        <v>20167</v>
      </c>
      <c r="O797" s="155">
        <v>20656</v>
      </c>
      <c r="P797" s="155">
        <v>21942</v>
      </c>
      <c r="Q797" s="155">
        <v>22970</v>
      </c>
      <c r="R797" s="155">
        <v>23469</v>
      </c>
      <c r="S797" s="155">
        <v>24356</v>
      </c>
      <c r="T797" s="155">
        <v>26540</v>
      </c>
      <c r="U797" s="155">
        <v>27630</v>
      </c>
      <c r="V797" s="155">
        <v>28512</v>
      </c>
    </row>
    <row r="798" spans="1:22" ht="12" customHeight="1">
      <c r="A798" s="108" t="s">
        <v>23</v>
      </c>
      <c r="B798" s="155">
        <v>19865</v>
      </c>
      <c r="C798" s="155">
        <v>20030</v>
      </c>
      <c r="D798" s="155">
        <v>19924</v>
      </c>
      <c r="E798" s="155">
        <v>19900</v>
      </c>
      <c r="F798" s="155">
        <v>19762</v>
      </c>
      <c r="G798" s="155">
        <v>19808</v>
      </c>
      <c r="H798" s="155">
        <v>20370</v>
      </c>
      <c r="I798" s="155">
        <v>20269</v>
      </c>
      <c r="J798" s="155">
        <v>20795</v>
      </c>
      <c r="K798" s="155">
        <v>20922</v>
      </c>
      <c r="L798" s="155">
        <v>20952</v>
      </c>
      <c r="M798" s="155">
        <v>21720</v>
      </c>
      <c r="N798" s="155">
        <v>22858</v>
      </c>
      <c r="O798" s="155">
        <v>23645</v>
      </c>
      <c r="P798" s="155">
        <v>25216</v>
      </c>
      <c r="Q798" s="155">
        <v>26297</v>
      </c>
      <c r="R798" s="155">
        <v>27576</v>
      </c>
      <c r="S798" s="155">
        <v>28735</v>
      </c>
      <c r="T798" s="155">
        <v>30351</v>
      </c>
      <c r="U798" s="155">
        <v>30686</v>
      </c>
      <c r="V798" s="155">
        <v>31550</v>
      </c>
    </row>
    <row r="799" spans="1:22" ht="12" customHeight="1">
      <c r="A799" s="108" t="s">
        <v>24</v>
      </c>
      <c r="B799" s="155">
        <v>16997</v>
      </c>
      <c r="C799" s="155">
        <v>17210</v>
      </c>
      <c r="D799" s="155">
        <v>16981</v>
      </c>
      <c r="E799" s="155">
        <v>17180</v>
      </c>
      <c r="F799" s="155">
        <v>17157</v>
      </c>
      <c r="G799" s="155">
        <v>17158</v>
      </c>
      <c r="H799" s="155">
        <v>17391</v>
      </c>
      <c r="I799" s="155">
        <v>17334</v>
      </c>
      <c r="J799" s="155">
        <v>17731</v>
      </c>
      <c r="K799" s="155">
        <v>17467</v>
      </c>
      <c r="L799" s="155">
        <v>17513</v>
      </c>
      <c r="M799" s="155">
        <v>18139</v>
      </c>
      <c r="N799" s="155">
        <v>19590</v>
      </c>
      <c r="O799" s="155">
        <v>20377</v>
      </c>
      <c r="P799" s="155">
        <v>21506</v>
      </c>
      <c r="Q799" s="155">
        <v>22763</v>
      </c>
      <c r="R799" s="155">
        <v>24047</v>
      </c>
      <c r="S799" s="155">
        <v>24967</v>
      </c>
      <c r="T799" s="155">
        <v>26081</v>
      </c>
      <c r="U799" s="155">
        <v>26561</v>
      </c>
      <c r="V799" s="155">
        <v>27011</v>
      </c>
    </row>
    <row r="800" spans="1:22" ht="12" customHeight="1">
      <c r="A800" s="108" t="s">
        <v>25</v>
      </c>
      <c r="B800" s="155">
        <v>17725</v>
      </c>
      <c r="C800" s="155">
        <v>17487</v>
      </c>
      <c r="D800" s="155">
        <v>17398</v>
      </c>
      <c r="E800" s="155">
        <v>17108</v>
      </c>
      <c r="F800" s="155">
        <v>17130</v>
      </c>
      <c r="G800" s="155">
        <v>16812</v>
      </c>
      <c r="H800" s="155">
        <v>17129</v>
      </c>
      <c r="I800" s="155">
        <v>17246</v>
      </c>
      <c r="J800" s="155">
        <v>17924</v>
      </c>
      <c r="K800" s="155">
        <v>18122</v>
      </c>
      <c r="L800" s="155">
        <v>18514</v>
      </c>
      <c r="M800" s="155">
        <v>20166</v>
      </c>
      <c r="N800" s="155">
        <v>21222</v>
      </c>
      <c r="O800" s="147" t="s">
        <v>52</v>
      </c>
      <c r="P800" s="147" t="s">
        <v>52</v>
      </c>
      <c r="Q800" s="155">
        <v>22588</v>
      </c>
      <c r="R800" s="155">
        <v>24639</v>
      </c>
      <c r="S800" s="155">
        <v>24825</v>
      </c>
      <c r="T800" s="155">
        <v>26176</v>
      </c>
      <c r="U800" s="155">
        <v>26717</v>
      </c>
      <c r="V800" s="155">
        <v>26731</v>
      </c>
    </row>
    <row r="801" spans="1:22" ht="12" customHeight="1">
      <c r="A801" s="108" t="s">
        <v>26</v>
      </c>
      <c r="B801" s="155">
        <v>18748</v>
      </c>
      <c r="C801" s="155">
        <v>19177</v>
      </c>
      <c r="D801" s="155">
        <v>19206</v>
      </c>
      <c r="E801" s="155">
        <v>18991</v>
      </c>
      <c r="F801" s="155">
        <v>19106</v>
      </c>
      <c r="G801" s="155">
        <v>18385</v>
      </c>
      <c r="H801" s="155">
        <v>18556</v>
      </c>
      <c r="I801" s="155">
        <v>19091</v>
      </c>
      <c r="J801" s="155">
        <v>19746</v>
      </c>
      <c r="K801" s="155">
        <v>19735</v>
      </c>
      <c r="L801" s="155">
        <v>19994</v>
      </c>
      <c r="M801" s="155">
        <v>21332</v>
      </c>
      <c r="N801" s="155">
        <v>22034</v>
      </c>
      <c r="O801" s="155">
        <v>22347</v>
      </c>
      <c r="P801" s="155">
        <v>23043</v>
      </c>
      <c r="Q801" s="155">
        <v>24572</v>
      </c>
      <c r="R801" s="155">
        <v>25224</v>
      </c>
      <c r="S801" s="155">
        <v>25666</v>
      </c>
      <c r="T801" s="155">
        <v>27641</v>
      </c>
      <c r="U801" s="155">
        <v>28091</v>
      </c>
      <c r="V801" s="155">
        <v>28791</v>
      </c>
    </row>
    <row r="802" spans="1:22" ht="12" customHeight="1">
      <c r="A802" s="108" t="s">
        <v>27</v>
      </c>
      <c r="B802" s="155">
        <v>17567</v>
      </c>
      <c r="C802" s="155">
        <v>18004</v>
      </c>
      <c r="D802" s="155">
        <v>18088</v>
      </c>
      <c r="E802" s="155">
        <v>17856</v>
      </c>
      <c r="F802" s="155">
        <v>17843</v>
      </c>
      <c r="G802" s="155">
        <v>17712</v>
      </c>
      <c r="H802" s="155">
        <v>17087</v>
      </c>
      <c r="I802" s="155">
        <v>16916</v>
      </c>
      <c r="J802" s="155">
        <v>17473</v>
      </c>
      <c r="K802" s="155">
        <v>17619</v>
      </c>
      <c r="L802" s="155">
        <v>18740</v>
      </c>
      <c r="M802" s="155">
        <v>19473</v>
      </c>
      <c r="N802" s="155">
        <v>20119</v>
      </c>
      <c r="O802" s="155">
        <v>20580</v>
      </c>
      <c r="P802" s="155">
        <v>21176</v>
      </c>
      <c r="Q802" s="155">
        <v>21838</v>
      </c>
      <c r="R802" s="155">
        <v>22103</v>
      </c>
      <c r="S802" s="155">
        <v>22842</v>
      </c>
      <c r="T802" s="155">
        <v>25052</v>
      </c>
      <c r="U802" s="155">
        <v>26730</v>
      </c>
      <c r="V802" s="155">
        <v>27061</v>
      </c>
    </row>
    <row r="803" spans="1:22" ht="12" customHeight="1">
      <c r="A803" s="108" t="s">
        <v>28</v>
      </c>
      <c r="B803" s="155">
        <v>19061</v>
      </c>
      <c r="C803" s="155">
        <v>18900</v>
      </c>
      <c r="D803" s="155">
        <v>18530</v>
      </c>
      <c r="E803" s="155">
        <v>18365</v>
      </c>
      <c r="F803" s="155">
        <v>18395</v>
      </c>
      <c r="G803" s="155">
        <v>18518</v>
      </c>
      <c r="H803" s="155">
        <v>19230</v>
      </c>
      <c r="I803" s="155">
        <v>19613</v>
      </c>
      <c r="J803" s="155">
        <v>19876</v>
      </c>
      <c r="K803" s="155">
        <v>20058</v>
      </c>
      <c r="L803" s="155">
        <v>20771</v>
      </c>
      <c r="M803" s="155">
        <v>21746</v>
      </c>
      <c r="N803" s="155">
        <v>23233</v>
      </c>
      <c r="O803" s="155">
        <v>24845</v>
      </c>
      <c r="P803" s="155">
        <v>25288</v>
      </c>
      <c r="Q803" s="155">
        <v>26561</v>
      </c>
      <c r="R803" s="155">
        <v>26063</v>
      </c>
      <c r="S803" s="155">
        <v>27823</v>
      </c>
      <c r="T803" s="155">
        <v>30247</v>
      </c>
      <c r="U803" s="155">
        <v>30344</v>
      </c>
      <c r="V803" s="155">
        <v>30751</v>
      </c>
    </row>
    <row r="804" spans="1:22" ht="12" customHeight="1">
      <c r="A804" s="108" t="s">
        <v>29</v>
      </c>
      <c r="B804" s="155">
        <v>18923</v>
      </c>
      <c r="C804" s="155">
        <v>19296</v>
      </c>
      <c r="D804" s="155">
        <v>19475</v>
      </c>
      <c r="E804" s="155">
        <v>19350</v>
      </c>
      <c r="F804" s="155">
        <v>19198</v>
      </c>
      <c r="G804" s="155">
        <v>19170</v>
      </c>
      <c r="H804" s="155">
        <v>18560</v>
      </c>
      <c r="I804" s="155">
        <v>18655</v>
      </c>
      <c r="J804" s="155">
        <v>18827</v>
      </c>
      <c r="K804" s="155">
        <v>19318</v>
      </c>
      <c r="L804" s="155">
        <v>20527</v>
      </c>
      <c r="M804" s="155">
        <v>21401</v>
      </c>
      <c r="N804" s="155">
        <v>21734</v>
      </c>
      <c r="O804" s="155">
        <v>22205</v>
      </c>
      <c r="P804" s="155">
        <v>23187</v>
      </c>
      <c r="Q804" s="155">
        <v>24750</v>
      </c>
      <c r="R804" s="155">
        <v>25690</v>
      </c>
      <c r="S804" s="155">
        <v>25853</v>
      </c>
      <c r="T804" s="155">
        <v>26630</v>
      </c>
      <c r="U804" s="155">
        <v>27577</v>
      </c>
      <c r="V804" s="155">
        <v>27956</v>
      </c>
    </row>
    <row r="805" spans="1:22" ht="12" customHeight="1">
      <c r="A805" s="108" t="s">
        <v>30</v>
      </c>
      <c r="B805" s="155">
        <v>21272</v>
      </c>
      <c r="C805" s="155">
        <v>21420</v>
      </c>
      <c r="D805" s="155">
        <v>21549</v>
      </c>
      <c r="E805" s="155">
        <v>21083</v>
      </c>
      <c r="F805" s="155">
        <v>21022</v>
      </c>
      <c r="G805" s="155">
        <v>21404</v>
      </c>
      <c r="H805" s="155">
        <v>21137</v>
      </c>
      <c r="I805" s="155">
        <v>21354</v>
      </c>
      <c r="J805" s="155">
        <v>21420</v>
      </c>
      <c r="K805" s="155">
        <v>20720</v>
      </c>
      <c r="L805" s="155">
        <v>20539</v>
      </c>
      <c r="M805" s="155">
        <v>21537</v>
      </c>
      <c r="N805" s="155">
        <v>22118</v>
      </c>
      <c r="O805" s="155">
        <v>22779</v>
      </c>
      <c r="P805" s="155">
        <v>23356</v>
      </c>
      <c r="Q805" s="155">
        <v>24387</v>
      </c>
      <c r="R805" s="155">
        <v>24878</v>
      </c>
      <c r="S805" s="155">
        <v>25114</v>
      </c>
      <c r="T805" s="155">
        <v>26910</v>
      </c>
      <c r="U805" s="155">
        <v>27739</v>
      </c>
      <c r="V805" s="155">
        <v>27281</v>
      </c>
    </row>
    <row r="806" spans="1:22" ht="12" customHeight="1">
      <c r="A806" s="108" t="s">
        <v>31</v>
      </c>
      <c r="B806" s="155">
        <v>21581</v>
      </c>
      <c r="C806" s="155">
        <v>21942</v>
      </c>
      <c r="D806" s="155">
        <v>22085</v>
      </c>
      <c r="E806" s="155">
        <v>22134</v>
      </c>
      <c r="F806" s="155">
        <v>22214</v>
      </c>
      <c r="G806" s="155">
        <v>22108</v>
      </c>
      <c r="H806" s="155">
        <v>22120</v>
      </c>
      <c r="I806" s="155">
        <v>21696</v>
      </c>
      <c r="J806" s="155">
        <v>22449</v>
      </c>
      <c r="K806" s="155">
        <v>22117</v>
      </c>
      <c r="L806" s="155">
        <v>22647</v>
      </c>
      <c r="M806" s="155">
        <v>22552</v>
      </c>
      <c r="N806" s="155">
        <v>23309</v>
      </c>
      <c r="O806" s="155">
        <v>21824</v>
      </c>
      <c r="P806" s="155">
        <v>19995</v>
      </c>
      <c r="Q806" s="155">
        <v>20194</v>
      </c>
      <c r="R806" s="155">
        <v>20237</v>
      </c>
      <c r="S806" s="155">
        <v>21319</v>
      </c>
      <c r="T806" s="155">
        <v>23019</v>
      </c>
      <c r="U806" s="155">
        <v>23575</v>
      </c>
      <c r="V806" s="155">
        <v>24643</v>
      </c>
    </row>
    <row r="807" spans="1:22" ht="12" customHeight="1">
      <c r="A807" s="108" t="s">
        <v>32</v>
      </c>
      <c r="B807" s="155">
        <v>17273</v>
      </c>
      <c r="C807" s="155">
        <v>17408</v>
      </c>
      <c r="D807" s="155">
        <v>17659</v>
      </c>
      <c r="E807" s="155">
        <v>17562</v>
      </c>
      <c r="F807" s="155">
        <v>17641</v>
      </c>
      <c r="G807" s="155">
        <v>17287</v>
      </c>
      <c r="H807" s="155">
        <v>17099</v>
      </c>
      <c r="I807" s="155">
        <v>17782</v>
      </c>
      <c r="J807" s="155">
        <v>17912</v>
      </c>
      <c r="K807" s="155">
        <v>18361</v>
      </c>
      <c r="L807" s="155">
        <v>18764</v>
      </c>
      <c r="M807" s="155">
        <v>19725</v>
      </c>
      <c r="N807" s="155">
        <v>20797</v>
      </c>
      <c r="O807" s="155">
        <v>21225</v>
      </c>
      <c r="P807" s="155">
        <v>21282</v>
      </c>
      <c r="Q807" s="155">
        <v>22426</v>
      </c>
      <c r="R807" s="155">
        <v>23690</v>
      </c>
      <c r="S807" s="155">
        <v>24211</v>
      </c>
      <c r="T807" s="155">
        <v>25469</v>
      </c>
      <c r="U807" s="155">
        <v>25515</v>
      </c>
      <c r="V807" s="155">
        <v>26336</v>
      </c>
    </row>
    <row r="808" spans="1:22" ht="12" customHeight="1">
      <c r="A808" s="108" t="s">
        <v>33</v>
      </c>
      <c r="B808" s="155">
        <v>15224</v>
      </c>
      <c r="C808" s="155">
        <v>15082</v>
      </c>
      <c r="D808" s="155">
        <v>14747</v>
      </c>
      <c r="E808" s="155">
        <v>14754</v>
      </c>
      <c r="F808" s="155">
        <v>15825</v>
      </c>
      <c r="G808" s="155">
        <v>15898</v>
      </c>
      <c r="H808" s="155">
        <v>15397</v>
      </c>
      <c r="I808" s="155">
        <v>15156</v>
      </c>
      <c r="J808" s="155">
        <v>14976</v>
      </c>
      <c r="K808" s="155">
        <v>15103</v>
      </c>
      <c r="L808" s="155">
        <v>15133</v>
      </c>
      <c r="M808" s="155">
        <v>14911</v>
      </c>
      <c r="N808" s="155">
        <v>15196</v>
      </c>
      <c r="O808" s="155">
        <v>14841</v>
      </c>
      <c r="P808" s="155">
        <v>16533</v>
      </c>
      <c r="Q808" s="155">
        <v>19765</v>
      </c>
      <c r="R808" s="155">
        <v>21082</v>
      </c>
      <c r="S808" s="155">
        <v>21534</v>
      </c>
      <c r="T808" s="155">
        <v>23678</v>
      </c>
      <c r="U808" s="155">
        <v>23500</v>
      </c>
      <c r="V808" s="155">
        <v>23760</v>
      </c>
    </row>
    <row r="809" spans="1:22" ht="12" customHeight="1">
      <c r="A809" s="108" t="s">
        <v>34</v>
      </c>
      <c r="B809" s="155">
        <v>18562</v>
      </c>
      <c r="C809" s="155">
        <v>18956</v>
      </c>
      <c r="D809" s="155">
        <v>18991</v>
      </c>
      <c r="E809" s="155">
        <v>18932</v>
      </c>
      <c r="F809" s="155">
        <v>19037</v>
      </c>
      <c r="G809" s="155">
        <v>18962</v>
      </c>
      <c r="H809" s="155">
        <v>19099</v>
      </c>
      <c r="I809" s="155">
        <v>19007</v>
      </c>
      <c r="J809" s="155">
        <v>19516</v>
      </c>
      <c r="K809" s="155">
        <v>19346</v>
      </c>
      <c r="L809" s="155">
        <v>19541</v>
      </c>
      <c r="M809" s="155">
        <v>20203</v>
      </c>
      <c r="N809" s="155">
        <v>20806</v>
      </c>
      <c r="O809" s="155">
        <v>21116</v>
      </c>
      <c r="P809" s="155">
        <v>22985</v>
      </c>
      <c r="Q809" s="155">
        <v>23715</v>
      </c>
      <c r="R809" s="155">
        <v>24069</v>
      </c>
      <c r="S809" s="155">
        <v>24726</v>
      </c>
      <c r="T809" s="155">
        <v>25774</v>
      </c>
      <c r="U809" s="155">
        <v>25975</v>
      </c>
      <c r="V809" s="155">
        <v>26429</v>
      </c>
    </row>
    <row r="810" spans="1:22" ht="12" customHeight="1">
      <c r="A810" s="108" t="s">
        <v>35</v>
      </c>
      <c r="B810" s="155">
        <v>20425</v>
      </c>
      <c r="C810" s="155">
        <v>20702</v>
      </c>
      <c r="D810" s="155">
        <v>20523</v>
      </c>
      <c r="E810" s="155">
        <v>20207</v>
      </c>
      <c r="F810" s="155">
        <v>20306</v>
      </c>
      <c r="G810" s="155">
        <v>20695</v>
      </c>
      <c r="H810" s="155">
        <v>20036</v>
      </c>
      <c r="I810" s="155">
        <v>18985</v>
      </c>
      <c r="J810" s="155">
        <v>19178</v>
      </c>
      <c r="K810" s="155">
        <v>18469</v>
      </c>
      <c r="L810" s="155">
        <v>18813</v>
      </c>
      <c r="M810" s="155">
        <v>20384</v>
      </c>
      <c r="N810" s="155">
        <v>21430</v>
      </c>
      <c r="O810" s="155">
        <v>21070</v>
      </c>
      <c r="P810" s="155">
        <v>22289</v>
      </c>
      <c r="Q810" s="155">
        <v>24253</v>
      </c>
      <c r="R810" s="155">
        <v>24229</v>
      </c>
      <c r="S810" s="155">
        <v>24512</v>
      </c>
      <c r="T810" s="155">
        <v>26172</v>
      </c>
      <c r="U810" s="155">
        <v>27463</v>
      </c>
      <c r="V810" s="155">
        <v>27643</v>
      </c>
    </row>
    <row r="811" spans="1:22" ht="12" customHeight="1">
      <c r="A811" s="72" t="s">
        <v>5</v>
      </c>
      <c r="B811" s="128">
        <v>19487</v>
      </c>
      <c r="C811" s="128">
        <v>19754</v>
      </c>
      <c r="D811" s="128">
        <v>19728</v>
      </c>
      <c r="E811" s="128">
        <v>19677</v>
      </c>
      <c r="F811" s="128">
        <v>19744</v>
      </c>
      <c r="G811" s="128">
        <v>19819</v>
      </c>
      <c r="H811" s="128">
        <v>19880</v>
      </c>
      <c r="I811" s="128">
        <v>19924</v>
      </c>
      <c r="J811" s="128">
        <v>20362</v>
      </c>
      <c r="K811" s="128">
        <v>20473</v>
      </c>
      <c r="L811" s="128">
        <v>20710</v>
      </c>
      <c r="M811" s="128">
        <v>21514</v>
      </c>
      <c r="N811" s="128">
        <v>22221</v>
      </c>
      <c r="O811" s="128">
        <v>22365</v>
      </c>
      <c r="P811" s="128">
        <v>23115</v>
      </c>
      <c r="Q811" s="128">
        <v>24559</v>
      </c>
      <c r="R811" s="128">
        <v>25131</v>
      </c>
      <c r="S811" s="128">
        <v>25975</v>
      </c>
      <c r="T811" s="128">
        <v>27711</v>
      </c>
      <c r="U811" s="128">
        <v>28447</v>
      </c>
      <c r="V811" s="128">
        <v>29051</v>
      </c>
    </row>
    <row r="812" spans="1:22" ht="12" customHeight="1">
      <c r="A812" s="110" t="s">
        <v>3</v>
      </c>
      <c r="B812" s="155">
        <v>20954</v>
      </c>
      <c r="C812" s="155">
        <v>21264</v>
      </c>
      <c r="D812" s="155">
        <v>21319</v>
      </c>
      <c r="E812" s="155">
        <v>21331</v>
      </c>
      <c r="F812" s="155">
        <v>21342</v>
      </c>
      <c r="G812" s="155">
        <v>21598</v>
      </c>
      <c r="H812" s="155">
        <v>21746</v>
      </c>
      <c r="I812" s="155">
        <v>21907</v>
      </c>
      <c r="J812" s="155">
        <v>22296</v>
      </c>
      <c r="K812" s="155">
        <v>22675</v>
      </c>
      <c r="L812" s="155">
        <v>22468</v>
      </c>
      <c r="M812" s="155">
        <v>23170</v>
      </c>
      <c r="N812" s="155">
        <v>23623</v>
      </c>
      <c r="O812" s="155">
        <v>24392</v>
      </c>
      <c r="P812" s="155">
        <v>26209</v>
      </c>
      <c r="Q812" s="155">
        <v>26793</v>
      </c>
      <c r="R812" s="155">
        <v>27437</v>
      </c>
      <c r="S812" s="155">
        <v>28417</v>
      </c>
      <c r="T812" s="155">
        <v>30343</v>
      </c>
      <c r="U812" s="155">
        <v>31468</v>
      </c>
      <c r="V812" s="155">
        <v>32214</v>
      </c>
    </row>
    <row r="813" spans="1:22" ht="12" customHeight="1">
      <c r="A813" s="110" t="s">
        <v>4</v>
      </c>
      <c r="B813" s="155">
        <v>18763</v>
      </c>
      <c r="C813" s="155">
        <v>18986</v>
      </c>
      <c r="D813" s="155">
        <v>18945</v>
      </c>
      <c r="E813" s="155">
        <v>18846</v>
      </c>
      <c r="F813" s="155">
        <v>18917</v>
      </c>
      <c r="G813" s="155">
        <v>18880</v>
      </c>
      <c r="H813" s="155">
        <v>18881</v>
      </c>
      <c r="I813" s="155">
        <v>18876</v>
      </c>
      <c r="J813" s="155">
        <v>19298</v>
      </c>
      <c r="K813" s="155">
        <v>19273</v>
      </c>
      <c r="L813" s="155">
        <v>19715</v>
      </c>
      <c r="M813" s="155">
        <v>20542</v>
      </c>
      <c r="N813" s="155">
        <v>21374</v>
      </c>
      <c r="O813" s="155">
        <v>21217</v>
      </c>
      <c r="P813" s="155">
        <v>21490</v>
      </c>
      <c r="Q813" s="155">
        <v>23321</v>
      </c>
      <c r="R813" s="155">
        <v>23866</v>
      </c>
      <c r="S813" s="155">
        <v>24658</v>
      </c>
      <c r="T813" s="155">
        <v>26299</v>
      </c>
      <c r="U813" s="155">
        <v>26870</v>
      </c>
      <c r="V813" s="155">
        <v>27436</v>
      </c>
    </row>
    <row r="814" spans="1:22" ht="12" customHeight="1">
      <c r="A814" s="14"/>
      <c r="B814" s="156"/>
      <c r="C814" s="156"/>
      <c r="D814" s="156"/>
      <c r="E814" s="156"/>
      <c r="F814" s="156"/>
      <c r="G814" s="156"/>
      <c r="H814" s="156"/>
      <c r="I814" s="124"/>
      <c r="J814" s="124"/>
      <c r="K814" s="124"/>
      <c r="L814" s="124"/>
      <c r="M814" s="124"/>
    </row>
    <row r="815" spans="1:22" s="151" customFormat="1" ht="12" customHeight="1">
      <c r="A815" s="154"/>
      <c r="B815" s="184" t="s">
        <v>6</v>
      </c>
      <c r="C815" s="184"/>
      <c r="D815" s="184"/>
      <c r="E815" s="184"/>
      <c r="F815" s="184"/>
      <c r="G815" s="184"/>
      <c r="H815" s="184"/>
      <c r="I815" s="184"/>
      <c r="J815" s="184"/>
      <c r="K815" s="184"/>
      <c r="L815" s="184"/>
      <c r="M815" s="184"/>
      <c r="N815" s="184"/>
      <c r="O815" s="184"/>
      <c r="P815" s="184"/>
      <c r="Q815" s="184"/>
      <c r="R815" s="184"/>
      <c r="S815" s="184"/>
      <c r="T815" s="184"/>
      <c r="U815" s="184"/>
      <c r="V815" s="184"/>
    </row>
    <row r="816" spans="1:22" ht="12" customHeight="1">
      <c r="A816" s="108" t="s">
        <v>18</v>
      </c>
      <c r="B816" s="132" t="s">
        <v>50</v>
      </c>
      <c r="C816" s="132">
        <f t="shared" ref="C816:F816" si="1075">ROUND(C792/B792*100-100,1)</f>
        <v>1.9</v>
      </c>
      <c r="D816" s="132">
        <f t="shared" si="1075"/>
        <v>-0.8</v>
      </c>
      <c r="E816" s="132">
        <f t="shared" si="1075"/>
        <v>-0.1</v>
      </c>
      <c r="F816" s="132">
        <f t="shared" si="1075"/>
        <v>0.8</v>
      </c>
      <c r="G816" s="132">
        <f>G792/F792*100-100</f>
        <v>-1.0002174385735998</v>
      </c>
      <c r="H816" s="132">
        <f t="shared" ref="H816:V831" si="1076">H792/G792*100-100</f>
        <v>0.3019986821875591</v>
      </c>
      <c r="I816" s="132">
        <f t="shared" si="1076"/>
        <v>1.5054469808945043</v>
      </c>
      <c r="J816" s="132">
        <f t="shared" si="1076"/>
        <v>2.653435443857191</v>
      </c>
      <c r="K816" s="132">
        <f t="shared" si="1076"/>
        <v>4.1399600714510711</v>
      </c>
      <c r="L816" s="132">
        <f t="shared" si="1076"/>
        <v>-2.0179598425997369E-2</v>
      </c>
      <c r="M816" s="132">
        <f t="shared" si="1076"/>
        <v>7.6243818750630652</v>
      </c>
      <c r="N816" s="132">
        <f t="shared" si="1076"/>
        <v>4.6134371044118438</v>
      </c>
      <c r="O816" s="132">
        <f t="shared" si="1076"/>
        <v>-1.5685923004526501</v>
      </c>
      <c r="P816" s="132">
        <f t="shared" si="1076"/>
        <v>4.6623867413376985</v>
      </c>
      <c r="Q816" s="132">
        <f t="shared" si="1076"/>
        <v>1.165876364901905</v>
      </c>
      <c r="R816" s="132">
        <f t="shared" si="1076"/>
        <v>1.7802623091808272</v>
      </c>
      <c r="S816" s="132">
        <f t="shared" si="1076"/>
        <v>2.6743842156406998</v>
      </c>
      <c r="T816" s="132">
        <f t="shared" si="1076"/>
        <v>14.356843058184523</v>
      </c>
      <c r="U816" s="132">
        <f t="shared" si="1076"/>
        <v>4.7965168579756039</v>
      </c>
      <c r="V816" s="132">
        <f t="shared" si="1076"/>
        <v>3.6773794808405427</v>
      </c>
    </row>
    <row r="817" spans="1:22" ht="12" customHeight="1">
      <c r="A817" s="108" t="s">
        <v>19</v>
      </c>
      <c r="B817" s="132" t="s">
        <v>50</v>
      </c>
      <c r="C817" s="132">
        <f t="shared" ref="C817:F817" si="1077">ROUND(C793/B793*100-100,1)</f>
        <v>1.5</v>
      </c>
      <c r="D817" s="132">
        <f t="shared" si="1077"/>
        <v>-0.4</v>
      </c>
      <c r="E817" s="132">
        <f t="shared" si="1077"/>
        <v>-0.5</v>
      </c>
      <c r="F817" s="132">
        <f t="shared" si="1077"/>
        <v>-2.7</v>
      </c>
      <c r="G817" s="132">
        <f t="shared" ref="G817:S837" si="1078">G793/F793*100-100</f>
        <v>2.106827968013107</v>
      </c>
      <c r="H817" s="132">
        <f t="shared" si="1078"/>
        <v>1.1998594306943176</v>
      </c>
      <c r="I817" s="132">
        <f t="shared" si="1078"/>
        <v>9.4255382478422689E-2</v>
      </c>
      <c r="J817" s="132">
        <f t="shared" si="1078"/>
        <v>1.9576745799672892</v>
      </c>
      <c r="K817" s="132">
        <f t="shared" si="1078"/>
        <v>-0.50068053665175682</v>
      </c>
      <c r="L817" s="132">
        <f t="shared" si="1078"/>
        <v>1.8271532561434469</v>
      </c>
      <c r="M817" s="132">
        <f t="shared" si="1078"/>
        <v>3.1761262774072918</v>
      </c>
      <c r="N817" s="132">
        <f t="shared" si="1078"/>
        <v>3.5619623343408477</v>
      </c>
      <c r="O817" s="132">
        <f t="shared" si="1078"/>
        <v>1.1449867540747931</v>
      </c>
      <c r="P817" s="132">
        <f t="shared" si="1078"/>
        <v>5.9309242652934415</v>
      </c>
      <c r="Q817" s="132">
        <f t="shared" si="1078"/>
        <v>1.3955242645209864</v>
      </c>
      <c r="R817" s="132">
        <f t="shared" si="1078"/>
        <v>0.380243852035548</v>
      </c>
      <c r="S817" s="132">
        <f t="shared" si="1078"/>
        <v>6.6908222505867201</v>
      </c>
      <c r="T817" s="132">
        <f t="shared" si="1076"/>
        <v>7.3132139549243647</v>
      </c>
      <c r="U817" s="132">
        <f t="shared" si="1076"/>
        <v>2.0498435645700681</v>
      </c>
      <c r="V817" s="132">
        <f t="shared" si="1076"/>
        <v>-0.18324699580645643</v>
      </c>
    </row>
    <row r="818" spans="1:22" ht="12" customHeight="1">
      <c r="A818" s="108" t="s">
        <v>20</v>
      </c>
      <c r="B818" s="132" t="s">
        <v>50</v>
      </c>
      <c r="C818" s="132">
        <f t="shared" ref="C818:F818" si="1079">ROUND(C794/B794*100-100,1)</f>
        <v>0.8</v>
      </c>
      <c r="D818" s="132">
        <f t="shared" si="1079"/>
        <v>-0.3</v>
      </c>
      <c r="E818" s="132">
        <f t="shared" si="1079"/>
        <v>0.3</v>
      </c>
      <c r="F818" s="132">
        <f t="shared" si="1079"/>
        <v>1.3</v>
      </c>
      <c r="G818" s="132">
        <f t="shared" si="1078"/>
        <v>1.2284494121368681</v>
      </c>
      <c r="H818" s="132">
        <f t="shared" si="1078"/>
        <v>-1.0729166666666714</v>
      </c>
      <c r="I818" s="132">
        <f t="shared" si="1078"/>
        <v>-0.54754132884067985</v>
      </c>
      <c r="J818" s="132">
        <f t="shared" si="1078"/>
        <v>2.2445738485971276</v>
      </c>
      <c r="K818" s="132">
        <f t="shared" si="1078"/>
        <v>4.3336439888163909</v>
      </c>
      <c r="L818" s="132">
        <f t="shared" si="1078"/>
        <v>2.8832316014093493</v>
      </c>
      <c r="M818" s="132">
        <f t="shared" si="1078"/>
        <v>-1.3168049392243972</v>
      </c>
      <c r="N818" s="132">
        <f t="shared" si="1078"/>
        <v>2.0675497336135606</v>
      </c>
      <c r="O818" s="132">
        <f t="shared" si="1078"/>
        <v>0.37831625323245532</v>
      </c>
      <c r="P818" s="132">
        <f t="shared" si="1078"/>
        <v>1.269023424454943</v>
      </c>
      <c r="Q818" s="132">
        <f t="shared" si="1078"/>
        <v>7.3208649361661884</v>
      </c>
      <c r="R818" s="132">
        <f t="shared" si="1078"/>
        <v>-0.86036609455247515</v>
      </c>
      <c r="S818" s="132">
        <f t="shared" si="1078"/>
        <v>-8.4126632720838757E-2</v>
      </c>
      <c r="T818" s="132">
        <f t="shared" si="1076"/>
        <v>5.2335371798280619</v>
      </c>
      <c r="U818" s="132">
        <f t="shared" si="1076"/>
        <v>3.4488566976881287</v>
      </c>
      <c r="V818" s="132">
        <f t="shared" si="1076"/>
        <v>1.7218920459171301</v>
      </c>
    </row>
    <row r="819" spans="1:22" ht="12" customHeight="1">
      <c r="A819" s="108" t="s">
        <v>21</v>
      </c>
      <c r="B819" s="132" t="s">
        <v>50</v>
      </c>
      <c r="C819" s="132">
        <f t="shared" ref="C819:F819" si="1080">ROUND(C795/B795*100-100,1)</f>
        <v>1.6</v>
      </c>
      <c r="D819" s="132">
        <f t="shared" si="1080"/>
        <v>0.9</v>
      </c>
      <c r="E819" s="132">
        <f t="shared" si="1080"/>
        <v>-0.4</v>
      </c>
      <c r="F819" s="132">
        <f t="shared" si="1080"/>
        <v>0.4</v>
      </c>
      <c r="G819" s="132">
        <f t="shared" si="1078"/>
        <v>1.1122858955381787</v>
      </c>
      <c r="H819" s="132">
        <f t="shared" si="1078"/>
        <v>1.1460598962690369</v>
      </c>
      <c r="I819" s="132">
        <f t="shared" si="1078"/>
        <v>1.4887106111984139</v>
      </c>
      <c r="J819" s="132">
        <f t="shared" si="1078"/>
        <v>1.022736533289887</v>
      </c>
      <c r="K819" s="132">
        <f t="shared" si="1078"/>
        <v>1.3552212317992911</v>
      </c>
      <c r="L819" s="132">
        <f t="shared" si="1078"/>
        <v>-3.6173345537028894</v>
      </c>
      <c r="M819" s="132">
        <f t="shared" si="1078"/>
        <v>3.1585466556564938</v>
      </c>
      <c r="N819" s="132">
        <f t="shared" si="1078"/>
        <v>0.42425455273162527</v>
      </c>
      <c r="O819" s="132">
        <f t="shared" si="1078"/>
        <v>5.499980072535962</v>
      </c>
      <c r="P819" s="132">
        <f t="shared" si="1078"/>
        <v>10.611612708246753</v>
      </c>
      <c r="Q819" s="132">
        <f t="shared" si="1078"/>
        <v>1.9228142076502763</v>
      </c>
      <c r="R819" s="132">
        <f t="shared" si="1078"/>
        <v>4.1014643299936324</v>
      </c>
      <c r="S819" s="132">
        <f t="shared" si="1078"/>
        <v>3.4312936556474654</v>
      </c>
      <c r="T819" s="132">
        <f t="shared" si="1076"/>
        <v>5.0042012883951088</v>
      </c>
      <c r="U819" s="132">
        <f t="shared" si="1076"/>
        <v>4.0099582110784979</v>
      </c>
      <c r="V819" s="132">
        <f t="shared" si="1076"/>
        <v>3.1144925058414543</v>
      </c>
    </row>
    <row r="820" spans="1:22" ht="12" customHeight="1">
      <c r="A820" s="108"/>
      <c r="B820" s="132"/>
      <c r="C820" s="132"/>
      <c r="D820" s="132"/>
      <c r="E820" s="132"/>
      <c r="F820" s="132"/>
      <c r="G820" s="132"/>
      <c r="H820" s="132"/>
      <c r="I820" s="132"/>
      <c r="J820" s="132"/>
      <c r="K820" s="132"/>
      <c r="L820" s="132"/>
      <c r="M820" s="132"/>
      <c r="N820" s="132"/>
      <c r="O820" s="132"/>
      <c r="P820" s="132"/>
      <c r="Q820" s="132"/>
      <c r="R820" s="132"/>
      <c r="S820" s="132"/>
      <c r="T820" s="132"/>
      <c r="U820" s="132"/>
      <c r="V820" s="132"/>
    </row>
    <row r="821" spans="1:22" ht="12" customHeight="1">
      <c r="A821" s="108" t="s">
        <v>22</v>
      </c>
      <c r="B821" s="132" t="s">
        <v>50</v>
      </c>
      <c r="C821" s="132">
        <f t="shared" ref="C821:F821" si="1081">ROUND(C797/B797*100-100,1)</f>
        <v>1.5</v>
      </c>
      <c r="D821" s="132">
        <f t="shared" si="1081"/>
        <v>-1.3</v>
      </c>
      <c r="E821" s="132">
        <f t="shared" si="1081"/>
        <v>-1</v>
      </c>
      <c r="F821" s="132">
        <f t="shared" si="1081"/>
        <v>-0.6</v>
      </c>
      <c r="G821" s="132">
        <f t="shared" si="1078"/>
        <v>-0.16041827580060897</v>
      </c>
      <c r="H821" s="132">
        <f t="shared" si="1078"/>
        <v>2.8862175672458932</v>
      </c>
      <c r="I821" s="132">
        <f t="shared" si="1078"/>
        <v>1.1799410029498461</v>
      </c>
      <c r="J821" s="132">
        <f t="shared" si="1078"/>
        <v>2.3552278054078641</v>
      </c>
      <c r="K821" s="132">
        <f t="shared" si="1078"/>
        <v>0.24015638089917957</v>
      </c>
      <c r="L821" s="132">
        <f t="shared" si="1078"/>
        <v>1.7885001114330379</v>
      </c>
      <c r="M821" s="132">
        <f t="shared" si="1078"/>
        <v>6.3386063823964065</v>
      </c>
      <c r="N821" s="132">
        <f t="shared" si="1078"/>
        <v>3.8091316209399224</v>
      </c>
      <c r="O821" s="132">
        <f t="shared" si="1078"/>
        <v>2.4247533098626519</v>
      </c>
      <c r="P821" s="132">
        <f t="shared" si="1078"/>
        <v>6.2257939581719484</v>
      </c>
      <c r="Q821" s="132">
        <f t="shared" si="1078"/>
        <v>4.6850788442256857</v>
      </c>
      <c r="R821" s="132">
        <f t="shared" si="1078"/>
        <v>2.172398781018714</v>
      </c>
      <c r="S821" s="132">
        <f t="shared" si="1078"/>
        <v>3.7794537474967029</v>
      </c>
      <c r="T821" s="132">
        <f t="shared" si="1076"/>
        <v>8.9669896534734619</v>
      </c>
      <c r="U821" s="132">
        <f t="shared" si="1076"/>
        <v>4.1070082893745337</v>
      </c>
      <c r="V821" s="132">
        <f t="shared" si="1076"/>
        <v>3.192182410423456</v>
      </c>
    </row>
    <row r="822" spans="1:22" ht="12" customHeight="1">
      <c r="A822" s="108" t="s">
        <v>23</v>
      </c>
      <c r="B822" s="132" t="s">
        <v>50</v>
      </c>
      <c r="C822" s="132">
        <f t="shared" ref="C822:F822" si="1082">ROUND(C798/B798*100-100,1)</f>
        <v>0.8</v>
      </c>
      <c r="D822" s="132">
        <f t="shared" si="1082"/>
        <v>-0.5</v>
      </c>
      <c r="E822" s="132">
        <f t="shared" si="1082"/>
        <v>-0.1</v>
      </c>
      <c r="F822" s="132">
        <f t="shared" si="1082"/>
        <v>-0.7</v>
      </c>
      <c r="G822" s="132">
        <f t="shared" si="1078"/>
        <v>0.23276996255438576</v>
      </c>
      <c r="H822" s="132">
        <f t="shared" si="1078"/>
        <v>2.8372374798061344</v>
      </c>
      <c r="I822" s="132">
        <f t="shared" si="1078"/>
        <v>-0.49582719685813004</v>
      </c>
      <c r="J822" s="132">
        <f t="shared" si="1078"/>
        <v>2.5950959593467928</v>
      </c>
      <c r="K822" s="132">
        <f t="shared" si="1078"/>
        <v>0.61072373166626903</v>
      </c>
      <c r="L822" s="132">
        <f t="shared" si="1078"/>
        <v>0.14338973329508065</v>
      </c>
      <c r="M822" s="132">
        <f t="shared" si="1078"/>
        <v>3.6655211912944026</v>
      </c>
      <c r="N822" s="132">
        <f t="shared" si="1078"/>
        <v>5.2394106813996331</v>
      </c>
      <c r="O822" s="132">
        <f t="shared" si="1078"/>
        <v>3.4429958876542202</v>
      </c>
      <c r="P822" s="132">
        <f t="shared" si="1078"/>
        <v>6.6441108056671538</v>
      </c>
      <c r="Q822" s="132">
        <f t="shared" si="1078"/>
        <v>4.2869606598984831</v>
      </c>
      <c r="R822" s="132">
        <f t="shared" si="1078"/>
        <v>4.8636726622808766</v>
      </c>
      <c r="S822" s="132">
        <f t="shared" si="1078"/>
        <v>4.2029300841311255</v>
      </c>
      <c r="T822" s="132">
        <f t="shared" si="1076"/>
        <v>5.6238037236819167</v>
      </c>
      <c r="U822" s="132">
        <f t="shared" si="1076"/>
        <v>1.103752759381905</v>
      </c>
      <c r="V822" s="132">
        <f t="shared" si="1076"/>
        <v>2.8156162419344213</v>
      </c>
    </row>
    <row r="823" spans="1:22" ht="12" customHeight="1">
      <c r="A823" s="108" t="s">
        <v>24</v>
      </c>
      <c r="B823" s="132" t="s">
        <v>50</v>
      </c>
      <c r="C823" s="132">
        <f t="shared" ref="C823:F823" si="1083">ROUND(C799/B799*100-100,1)</f>
        <v>1.3</v>
      </c>
      <c r="D823" s="132">
        <f t="shared" si="1083"/>
        <v>-1.3</v>
      </c>
      <c r="E823" s="132">
        <f t="shared" si="1083"/>
        <v>1.2</v>
      </c>
      <c r="F823" s="132">
        <f t="shared" si="1083"/>
        <v>-0.1</v>
      </c>
      <c r="G823" s="132">
        <f t="shared" si="1078"/>
        <v>5.8285248003784318E-3</v>
      </c>
      <c r="H823" s="132">
        <f t="shared" si="1078"/>
        <v>1.3579671290360125</v>
      </c>
      <c r="I823" s="132">
        <f t="shared" si="1078"/>
        <v>-0.32775573572537553</v>
      </c>
      <c r="J823" s="132">
        <f t="shared" si="1078"/>
        <v>2.290296527056654</v>
      </c>
      <c r="K823" s="132">
        <f t="shared" si="1078"/>
        <v>-1.4889177147368997</v>
      </c>
      <c r="L823" s="132">
        <f t="shared" si="1078"/>
        <v>0.26335375279099082</v>
      </c>
      <c r="M823" s="132">
        <f t="shared" si="1078"/>
        <v>3.5744875235539411</v>
      </c>
      <c r="N823" s="132">
        <f t="shared" si="1078"/>
        <v>7.9993384420309752</v>
      </c>
      <c r="O823" s="132">
        <f t="shared" si="1078"/>
        <v>4.0173557937723388</v>
      </c>
      <c r="P823" s="132">
        <f t="shared" si="1078"/>
        <v>5.5405604357854372</v>
      </c>
      <c r="Q823" s="132">
        <f t="shared" si="1078"/>
        <v>5.8448804984655425</v>
      </c>
      <c r="R823" s="132">
        <f t="shared" si="1078"/>
        <v>5.6407327680885686</v>
      </c>
      <c r="S823" s="132">
        <f t="shared" si="1078"/>
        <v>3.8258410612550477</v>
      </c>
      <c r="T823" s="132">
        <f t="shared" si="1076"/>
        <v>4.4618896943966035</v>
      </c>
      <c r="U823" s="132">
        <f t="shared" si="1076"/>
        <v>1.8404202292856837</v>
      </c>
      <c r="V823" s="132">
        <f t="shared" si="1076"/>
        <v>1.6942133202816194</v>
      </c>
    </row>
    <row r="824" spans="1:22" ht="12" customHeight="1">
      <c r="A824" s="108" t="s">
        <v>25</v>
      </c>
      <c r="B824" s="132" t="s">
        <v>50</v>
      </c>
      <c r="C824" s="132">
        <f t="shared" ref="C824:F824" si="1084">ROUND(C800/B800*100-100,1)</f>
        <v>-1.3</v>
      </c>
      <c r="D824" s="132">
        <f t="shared" si="1084"/>
        <v>-0.5</v>
      </c>
      <c r="E824" s="132">
        <f t="shared" si="1084"/>
        <v>-1.7</v>
      </c>
      <c r="F824" s="132">
        <f t="shared" si="1084"/>
        <v>0.1</v>
      </c>
      <c r="G824" s="132">
        <f t="shared" si="1078"/>
        <v>-1.8563922942206688</v>
      </c>
      <c r="H824" s="132">
        <f t="shared" si="1078"/>
        <v>1.8855579348084746</v>
      </c>
      <c r="I824" s="132">
        <f t="shared" si="1078"/>
        <v>0.6830521338081752</v>
      </c>
      <c r="J824" s="132">
        <f t="shared" si="1078"/>
        <v>3.9313463991650082</v>
      </c>
      <c r="K824" s="132">
        <f t="shared" si="1078"/>
        <v>1.104664137469328</v>
      </c>
      <c r="L824" s="132">
        <f t="shared" si="1078"/>
        <v>2.163116653790965</v>
      </c>
      <c r="M824" s="132">
        <f t="shared" si="1078"/>
        <v>8.9229772064383752</v>
      </c>
      <c r="N824" s="132">
        <f t="shared" si="1078"/>
        <v>5.236536745016366</v>
      </c>
      <c r="O824" s="147" t="s">
        <v>52</v>
      </c>
      <c r="P824" s="147" t="s">
        <v>52</v>
      </c>
      <c r="Q824" s="147" t="s">
        <v>52</v>
      </c>
      <c r="R824" s="132">
        <f t="shared" si="1078"/>
        <v>9.0800425004427154</v>
      </c>
      <c r="S824" s="132">
        <f t="shared" si="1078"/>
        <v>0.75490076707657749</v>
      </c>
      <c r="T824" s="132">
        <f t="shared" si="1076"/>
        <v>5.4420946626384819</v>
      </c>
      <c r="U824" s="132">
        <f t="shared" si="1076"/>
        <v>2.0667787286063657</v>
      </c>
      <c r="V824" s="132">
        <f t="shared" si="1076"/>
        <v>5.2401092937074623E-2</v>
      </c>
    </row>
    <row r="825" spans="1:22" ht="12" customHeight="1">
      <c r="A825" s="108" t="s">
        <v>26</v>
      </c>
      <c r="B825" s="132" t="s">
        <v>50</v>
      </c>
      <c r="C825" s="132">
        <f t="shared" ref="C825:F825" si="1085">ROUND(C801/B801*100-100,1)</f>
        <v>2.2999999999999998</v>
      </c>
      <c r="D825" s="132">
        <f t="shared" si="1085"/>
        <v>0.2</v>
      </c>
      <c r="E825" s="132">
        <f t="shared" si="1085"/>
        <v>-1.1000000000000001</v>
      </c>
      <c r="F825" s="132">
        <f t="shared" si="1085"/>
        <v>0.6</v>
      </c>
      <c r="G825" s="132">
        <f t="shared" si="1078"/>
        <v>-3.7736836595833836</v>
      </c>
      <c r="H825" s="132">
        <f t="shared" si="1078"/>
        <v>0.93010606472667234</v>
      </c>
      <c r="I825" s="132">
        <f t="shared" si="1078"/>
        <v>2.8831644751023902</v>
      </c>
      <c r="J825" s="132">
        <f t="shared" si="1078"/>
        <v>3.4309360431616938</v>
      </c>
      <c r="K825" s="132">
        <f t="shared" si="1078"/>
        <v>-5.5707485060267459E-2</v>
      </c>
      <c r="L825" s="132">
        <f t="shared" si="1078"/>
        <v>1.3123891563212595</v>
      </c>
      <c r="M825" s="132">
        <f t="shared" si="1078"/>
        <v>6.6920076022806825</v>
      </c>
      <c r="N825" s="132">
        <f t="shared" si="1078"/>
        <v>3.2908306769173095</v>
      </c>
      <c r="O825" s="132">
        <f t="shared" si="1078"/>
        <v>1.4205319052373682</v>
      </c>
      <c r="P825" s="132">
        <f t="shared" si="1078"/>
        <v>3.1145120150355581</v>
      </c>
      <c r="Q825" s="132">
        <f t="shared" si="1078"/>
        <v>6.6354207351473349</v>
      </c>
      <c r="R825" s="132">
        <f t="shared" si="1078"/>
        <v>2.6534266644961662</v>
      </c>
      <c r="S825" s="132">
        <f t="shared" si="1078"/>
        <v>1.7522993973992982</v>
      </c>
      <c r="T825" s="132">
        <f t="shared" si="1076"/>
        <v>7.6950050650666242</v>
      </c>
      <c r="U825" s="132">
        <f t="shared" si="1076"/>
        <v>1.6280163525198077</v>
      </c>
      <c r="V825" s="132">
        <f t="shared" si="1076"/>
        <v>2.491901320707683</v>
      </c>
    </row>
    <row r="826" spans="1:22" ht="12" customHeight="1">
      <c r="A826" s="108" t="s">
        <v>27</v>
      </c>
      <c r="B826" s="132" t="s">
        <v>50</v>
      </c>
      <c r="C826" s="132">
        <f t="shared" ref="C826:F826" si="1086">ROUND(C802/B802*100-100,1)</f>
        <v>2.5</v>
      </c>
      <c r="D826" s="132">
        <f t="shared" si="1086"/>
        <v>0.5</v>
      </c>
      <c r="E826" s="132">
        <f t="shared" si="1086"/>
        <v>-1.3</v>
      </c>
      <c r="F826" s="132">
        <f t="shared" si="1086"/>
        <v>-0.1</v>
      </c>
      <c r="G826" s="132">
        <f t="shared" si="1078"/>
        <v>-0.73418147172560566</v>
      </c>
      <c r="H826" s="132">
        <f t="shared" si="1078"/>
        <v>-3.5286811201445403</v>
      </c>
      <c r="I826" s="132">
        <f t="shared" si="1078"/>
        <v>-1.0007608123134446</v>
      </c>
      <c r="J826" s="132">
        <f t="shared" si="1078"/>
        <v>3.2927406006147919</v>
      </c>
      <c r="K826" s="132">
        <f t="shared" si="1078"/>
        <v>0.83557488696845894</v>
      </c>
      <c r="L826" s="132">
        <f t="shared" si="1078"/>
        <v>6.3624496282422456</v>
      </c>
      <c r="M826" s="132">
        <f t="shared" si="1078"/>
        <v>3.9114194236926352</v>
      </c>
      <c r="N826" s="132">
        <f t="shared" si="1078"/>
        <v>3.3174138550813979</v>
      </c>
      <c r="O826" s="132">
        <f t="shared" si="1078"/>
        <v>2.2913663700979185</v>
      </c>
      <c r="P826" s="132">
        <f t="shared" si="1078"/>
        <v>2.8960155490767647</v>
      </c>
      <c r="Q826" s="132">
        <f t="shared" si="1078"/>
        <v>3.126180581790706</v>
      </c>
      <c r="R826" s="132">
        <f t="shared" si="1078"/>
        <v>1.2134810880117186</v>
      </c>
      <c r="S826" s="132">
        <f t="shared" si="1078"/>
        <v>3.3434375424150602</v>
      </c>
      <c r="T826" s="132">
        <f t="shared" si="1076"/>
        <v>9.6751597933631075</v>
      </c>
      <c r="U826" s="132">
        <f t="shared" si="1076"/>
        <v>6.6980680185214823</v>
      </c>
      <c r="V826" s="132">
        <f t="shared" si="1076"/>
        <v>1.238309016086788</v>
      </c>
    </row>
    <row r="827" spans="1:22" ht="12" customHeight="1">
      <c r="A827" s="108" t="s">
        <v>28</v>
      </c>
      <c r="B827" s="132" t="s">
        <v>50</v>
      </c>
      <c r="C827" s="132">
        <f t="shared" ref="C827:F827" si="1087">ROUND(C803/B803*100-100,1)</f>
        <v>-0.8</v>
      </c>
      <c r="D827" s="132">
        <f t="shared" si="1087"/>
        <v>-2</v>
      </c>
      <c r="E827" s="132">
        <f t="shared" si="1087"/>
        <v>-0.9</v>
      </c>
      <c r="F827" s="132">
        <f t="shared" si="1087"/>
        <v>0.2</v>
      </c>
      <c r="G827" s="132">
        <f t="shared" si="1078"/>
        <v>0.66865996194619015</v>
      </c>
      <c r="H827" s="132">
        <f t="shared" si="1078"/>
        <v>3.8449076574144101</v>
      </c>
      <c r="I827" s="132">
        <f t="shared" si="1078"/>
        <v>1.9916796671867019</v>
      </c>
      <c r="J827" s="132">
        <f t="shared" si="1078"/>
        <v>1.3409473308519892</v>
      </c>
      <c r="K827" s="132">
        <f t="shared" si="1078"/>
        <v>0.91567719863152774</v>
      </c>
      <c r="L827" s="132">
        <f t="shared" si="1078"/>
        <v>3.5546913949546308</v>
      </c>
      <c r="M827" s="132">
        <f t="shared" si="1078"/>
        <v>4.6940445813875158</v>
      </c>
      <c r="N827" s="132">
        <f t="shared" si="1078"/>
        <v>6.8380391796192441</v>
      </c>
      <c r="O827" s="132">
        <f t="shared" si="1078"/>
        <v>6.9384065768518894</v>
      </c>
      <c r="P827" s="132">
        <f t="shared" si="1078"/>
        <v>1.7830549406319136</v>
      </c>
      <c r="Q827" s="132">
        <f t="shared" si="1078"/>
        <v>5.0340082252451737</v>
      </c>
      <c r="R827" s="132">
        <f t="shared" si="1078"/>
        <v>-1.8749294077783247</v>
      </c>
      <c r="S827" s="132">
        <f t="shared" si="1078"/>
        <v>6.7528680504930492</v>
      </c>
      <c r="T827" s="132">
        <f t="shared" si="1076"/>
        <v>8.7122165115192587</v>
      </c>
      <c r="U827" s="132">
        <f t="shared" si="1076"/>
        <v>0.32069296128540259</v>
      </c>
      <c r="V827" s="132">
        <f t="shared" si="1076"/>
        <v>1.3412865805431124</v>
      </c>
    </row>
    <row r="828" spans="1:22" ht="12" customHeight="1">
      <c r="A828" s="108" t="s">
        <v>29</v>
      </c>
      <c r="B828" s="132" t="s">
        <v>50</v>
      </c>
      <c r="C828" s="132">
        <f t="shared" ref="C828:F828" si="1088">ROUND(C804/B804*100-100,1)</f>
        <v>2</v>
      </c>
      <c r="D828" s="132">
        <f t="shared" si="1088"/>
        <v>0.9</v>
      </c>
      <c r="E828" s="132">
        <f t="shared" si="1088"/>
        <v>-0.6</v>
      </c>
      <c r="F828" s="132">
        <f t="shared" si="1088"/>
        <v>-0.8</v>
      </c>
      <c r="G828" s="132">
        <f t="shared" si="1078"/>
        <v>-0.14584852588811259</v>
      </c>
      <c r="H828" s="132">
        <f t="shared" si="1078"/>
        <v>-3.1820552947313558</v>
      </c>
      <c r="I828" s="132">
        <f t="shared" si="1078"/>
        <v>0.51185344827587187</v>
      </c>
      <c r="J828" s="132">
        <f t="shared" si="1078"/>
        <v>0.92200482444384591</v>
      </c>
      <c r="K828" s="132">
        <f t="shared" si="1078"/>
        <v>2.6079566579911813</v>
      </c>
      <c r="L828" s="132">
        <f t="shared" si="1078"/>
        <v>6.2584118438761891</v>
      </c>
      <c r="M828" s="132">
        <f t="shared" si="1078"/>
        <v>4.2578067910556712</v>
      </c>
      <c r="N828" s="132">
        <f t="shared" si="1078"/>
        <v>1.5560020559786949</v>
      </c>
      <c r="O828" s="132">
        <f t="shared" si="1078"/>
        <v>2.1671114382994432</v>
      </c>
      <c r="P828" s="132">
        <f t="shared" si="1078"/>
        <v>4.4224273812204444</v>
      </c>
      <c r="Q828" s="132">
        <f t="shared" si="1078"/>
        <v>6.7408461637986932</v>
      </c>
      <c r="R828" s="132">
        <f t="shared" si="1078"/>
        <v>3.7979797979798064</v>
      </c>
      <c r="S828" s="132">
        <f t="shared" si="1078"/>
        <v>0.63448812767614982</v>
      </c>
      <c r="T828" s="132">
        <f t="shared" si="1076"/>
        <v>3.005453912505331</v>
      </c>
      <c r="U828" s="132">
        <f t="shared" si="1076"/>
        <v>3.5561396920765986</v>
      </c>
      <c r="V828" s="132">
        <f t="shared" si="1076"/>
        <v>1.3743336838669933</v>
      </c>
    </row>
    <row r="829" spans="1:22" ht="12" customHeight="1">
      <c r="A829" s="108" t="s">
        <v>30</v>
      </c>
      <c r="B829" s="132" t="s">
        <v>50</v>
      </c>
      <c r="C829" s="132">
        <f t="shared" ref="C829:F829" si="1089">ROUND(C805/B805*100-100,1)</f>
        <v>0.7</v>
      </c>
      <c r="D829" s="132">
        <f t="shared" si="1089"/>
        <v>0.6</v>
      </c>
      <c r="E829" s="132">
        <f t="shared" si="1089"/>
        <v>-2.2000000000000002</v>
      </c>
      <c r="F829" s="132">
        <f t="shared" si="1089"/>
        <v>-0.3</v>
      </c>
      <c r="G829" s="132">
        <f t="shared" si="1078"/>
        <v>1.8171439444391524</v>
      </c>
      <c r="H829" s="132">
        <f t="shared" si="1078"/>
        <v>-1.2474303868435896</v>
      </c>
      <c r="I829" s="132">
        <f t="shared" si="1078"/>
        <v>1.0266357572030103</v>
      </c>
      <c r="J829" s="132">
        <f t="shared" si="1078"/>
        <v>0.30907558302895666</v>
      </c>
      <c r="K829" s="132">
        <f t="shared" si="1078"/>
        <v>-3.2679738562091529</v>
      </c>
      <c r="L829" s="132">
        <f t="shared" si="1078"/>
        <v>-0.87355212355213041</v>
      </c>
      <c r="M829" s="132">
        <f t="shared" si="1078"/>
        <v>4.8590486391742616</v>
      </c>
      <c r="N829" s="132">
        <f t="shared" si="1078"/>
        <v>2.6976830570645944</v>
      </c>
      <c r="O829" s="132">
        <f t="shared" si="1078"/>
        <v>2.9885161406998861</v>
      </c>
      <c r="P829" s="132">
        <f t="shared" si="1078"/>
        <v>2.5330348127661466</v>
      </c>
      <c r="Q829" s="132">
        <f t="shared" si="1078"/>
        <v>4.4142832676828334</v>
      </c>
      <c r="R829" s="132">
        <f t="shared" si="1078"/>
        <v>2.0133677779144534</v>
      </c>
      <c r="S829" s="132">
        <f t="shared" si="1078"/>
        <v>0.94862931103787673</v>
      </c>
      <c r="T829" s="132">
        <f t="shared" si="1076"/>
        <v>7.1513896631361149</v>
      </c>
      <c r="U829" s="132">
        <f t="shared" si="1076"/>
        <v>3.0806391675956917</v>
      </c>
      <c r="V829" s="132">
        <f t="shared" si="1076"/>
        <v>-1.6511049424997282</v>
      </c>
    </row>
    <row r="830" spans="1:22" ht="12" customHeight="1">
      <c r="A830" s="108" t="s">
        <v>31</v>
      </c>
      <c r="B830" s="132" t="s">
        <v>50</v>
      </c>
      <c r="C830" s="132">
        <f t="shared" ref="C830:F830" si="1090">ROUND(C806/B806*100-100,1)</f>
        <v>1.7</v>
      </c>
      <c r="D830" s="132">
        <f t="shared" si="1090"/>
        <v>0.7</v>
      </c>
      <c r="E830" s="132">
        <f t="shared" si="1090"/>
        <v>0.2</v>
      </c>
      <c r="F830" s="132">
        <f t="shared" si="1090"/>
        <v>0.4</v>
      </c>
      <c r="G830" s="132">
        <f t="shared" si="1078"/>
        <v>-0.47717655532547099</v>
      </c>
      <c r="H830" s="132">
        <f t="shared" si="1078"/>
        <v>5.4278994029303362E-2</v>
      </c>
      <c r="I830" s="132">
        <f t="shared" si="1078"/>
        <v>-1.9168173598553437</v>
      </c>
      <c r="J830" s="132">
        <f t="shared" si="1078"/>
        <v>3.4706858407079579</v>
      </c>
      <c r="K830" s="132">
        <f t="shared" si="1078"/>
        <v>-1.4789077464475042</v>
      </c>
      <c r="L830" s="132">
        <f t="shared" si="1078"/>
        <v>2.3963467016322255</v>
      </c>
      <c r="M830" s="132">
        <f t="shared" si="1078"/>
        <v>-0.4194816090431317</v>
      </c>
      <c r="N830" s="132">
        <f t="shared" si="1078"/>
        <v>3.3566867683575623</v>
      </c>
      <c r="O830" s="132">
        <f t="shared" si="1078"/>
        <v>-6.3709296838131166</v>
      </c>
      <c r="P830" s="132">
        <f t="shared" si="1078"/>
        <v>-8.3806818181818272</v>
      </c>
      <c r="Q830" s="132">
        <f t="shared" si="1078"/>
        <v>0.99524881220305872</v>
      </c>
      <c r="R830" s="132">
        <f t="shared" si="1078"/>
        <v>0.21293453501039039</v>
      </c>
      <c r="S830" s="132">
        <f t="shared" si="1078"/>
        <v>5.3466422888768079</v>
      </c>
      <c r="T830" s="132">
        <f t="shared" si="1076"/>
        <v>7.9741076035461305</v>
      </c>
      <c r="U830" s="132">
        <f t="shared" si="1076"/>
        <v>2.4153959772361873</v>
      </c>
      <c r="V830" s="132">
        <f t="shared" si="1076"/>
        <v>4.5302226935313001</v>
      </c>
    </row>
    <row r="831" spans="1:22" ht="12" customHeight="1">
      <c r="A831" s="108" t="s">
        <v>32</v>
      </c>
      <c r="B831" s="132" t="s">
        <v>50</v>
      </c>
      <c r="C831" s="132">
        <f t="shared" ref="C831:F831" si="1091">ROUND(C807/B807*100-100,1)</f>
        <v>0.8</v>
      </c>
      <c r="D831" s="132">
        <f t="shared" si="1091"/>
        <v>1.4</v>
      </c>
      <c r="E831" s="132">
        <f t="shared" si="1091"/>
        <v>-0.5</v>
      </c>
      <c r="F831" s="132">
        <f t="shared" si="1091"/>
        <v>0.4</v>
      </c>
      <c r="G831" s="132">
        <f t="shared" si="1078"/>
        <v>-2.0066889632107063</v>
      </c>
      <c r="H831" s="132">
        <f t="shared" si="1078"/>
        <v>-1.0875224156880847</v>
      </c>
      <c r="I831" s="132">
        <f t="shared" si="1078"/>
        <v>3.9943856365869408</v>
      </c>
      <c r="J831" s="132">
        <f t="shared" si="1078"/>
        <v>0.73107636936227038</v>
      </c>
      <c r="K831" s="132">
        <f t="shared" si="1078"/>
        <v>2.5066994193836649</v>
      </c>
      <c r="L831" s="132">
        <f t="shared" si="1078"/>
        <v>2.1948695604814503</v>
      </c>
      <c r="M831" s="132">
        <f t="shared" si="1078"/>
        <v>5.1215092730761143</v>
      </c>
      <c r="N831" s="132">
        <f t="shared" si="1078"/>
        <v>5.4347275031685598</v>
      </c>
      <c r="O831" s="132">
        <f t="shared" si="1078"/>
        <v>2.0579891330480393</v>
      </c>
      <c r="P831" s="132">
        <f t="shared" si="1078"/>
        <v>0.26855123674911852</v>
      </c>
      <c r="Q831" s="132">
        <f t="shared" si="1078"/>
        <v>5.3754346396015507</v>
      </c>
      <c r="R831" s="132">
        <f t="shared" si="1078"/>
        <v>5.6363149915276836</v>
      </c>
      <c r="S831" s="132">
        <f t="shared" si="1078"/>
        <v>2.1992401857323927</v>
      </c>
      <c r="T831" s="132">
        <f t="shared" si="1076"/>
        <v>5.1959852959398489</v>
      </c>
      <c r="U831" s="132">
        <f t="shared" si="1076"/>
        <v>0.18061172405670334</v>
      </c>
      <c r="V831" s="132">
        <f t="shared" si="1076"/>
        <v>3.2177150695669212</v>
      </c>
    </row>
    <row r="832" spans="1:22" ht="12" customHeight="1">
      <c r="A832" s="108" t="s">
        <v>33</v>
      </c>
      <c r="B832" s="132" t="s">
        <v>50</v>
      </c>
      <c r="C832" s="132">
        <f t="shared" ref="C832:F832" si="1092">ROUND(C808/B808*100-100,1)</f>
        <v>-0.9</v>
      </c>
      <c r="D832" s="132">
        <f t="shared" si="1092"/>
        <v>-2.2000000000000002</v>
      </c>
      <c r="E832" s="132">
        <f t="shared" si="1092"/>
        <v>0</v>
      </c>
      <c r="F832" s="132">
        <f t="shared" si="1092"/>
        <v>7.3</v>
      </c>
      <c r="G832" s="132">
        <f t="shared" si="1078"/>
        <v>0.46129541864139867</v>
      </c>
      <c r="H832" s="132">
        <f t="shared" si="1078"/>
        <v>-3.1513397911687093</v>
      </c>
      <c r="I832" s="132">
        <f t="shared" si="1078"/>
        <v>-1.5652399818146421</v>
      </c>
      <c r="J832" s="132">
        <f t="shared" si="1078"/>
        <v>-1.1876484560570049</v>
      </c>
      <c r="K832" s="132">
        <f t="shared" si="1078"/>
        <v>0.84802350427351314</v>
      </c>
      <c r="L832" s="132">
        <f t="shared" si="1078"/>
        <v>0.19863603257630302</v>
      </c>
      <c r="M832" s="132">
        <f t="shared" si="1078"/>
        <v>-1.4669926650366705</v>
      </c>
      <c r="N832" s="132">
        <f t="shared" si="1078"/>
        <v>1.9113406210180273</v>
      </c>
      <c r="O832" s="132">
        <f t="shared" si="1078"/>
        <v>-2.3361410897604742</v>
      </c>
      <c r="P832" s="132">
        <f t="shared" si="1078"/>
        <v>11.400848999393574</v>
      </c>
      <c r="Q832" s="132">
        <f t="shared" si="1078"/>
        <v>19.548781225427931</v>
      </c>
      <c r="R832" s="132">
        <f t="shared" si="1078"/>
        <v>6.6632937009865998</v>
      </c>
      <c r="S832" s="132">
        <f t="shared" si="1078"/>
        <v>2.1440091072953322</v>
      </c>
      <c r="T832" s="132">
        <f t="shared" ref="T832:V835" si="1093">T808/S808*100-100</f>
        <v>9.9563481006779995</v>
      </c>
      <c r="U832" s="132">
        <f t="shared" si="1093"/>
        <v>-0.75175268181433808</v>
      </c>
      <c r="V832" s="132">
        <f t="shared" si="1093"/>
        <v>1.1063829787234027</v>
      </c>
    </row>
    <row r="833" spans="1:22" ht="12" customHeight="1">
      <c r="A833" s="108" t="s">
        <v>34</v>
      </c>
      <c r="B833" s="132" t="s">
        <v>50</v>
      </c>
      <c r="C833" s="132">
        <f t="shared" ref="C833:F833" si="1094">ROUND(C809/B809*100-100,1)</f>
        <v>2.1</v>
      </c>
      <c r="D833" s="132">
        <f t="shared" si="1094"/>
        <v>0.2</v>
      </c>
      <c r="E833" s="132">
        <f t="shared" si="1094"/>
        <v>-0.3</v>
      </c>
      <c r="F833" s="132">
        <f t="shared" si="1094"/>
        <v>0.6</v>
      </c>
      <c r="G833" s="132">
        <f t="shared" si="1078"/>
        <v>-0.39396963807321583</v>
      </c>
      <c r="H833" s="132">
        <f t="shared" si="1078"/>
        <v>0.72249762683260599</v>
      </c>
      <c r="I833" s="132">
        <f t="shared" si="1078"/>
        <v>-0.48170061259750696</v>
      </c>
      <c r="J833" s="132">
        <f t="shared" si="1078"/>
        <v>2.6779607513021517</v>
      </c>
      <c r="K833" s="132">
        <f t="shared" si="1078"/>
        <v>-0.8710801393728218</v>
      </c>
      <c r="L833" s="132">
        <f t="shared" si="1078"/>
        <v>1.0079603018711794</v>
      </c>
      <c r="M833" s="132">
        <f t="shared" si="1078"/>
        <v>3.3877488357811671</v>
      </c>
      <c r="N833" s="132">
        <f t="shared" si="1078"/>
        <v>2.9847052417957656</v>
      </c>
      <c r="O833" s="132">
        <f t="shared" si="1078"/>
        <v>1.4899548207247761</v>
      </c>
      <c r="P833" s="132">
        <f t="shared" si="1078"/>
        <v>8.8511081644250709</v>
      </c>
      <c r="Q833" s="132">
        <f t="shared" si="1078"/>
        <v>3.1759843376114816</v>
      </c>
      <c r="R833" s="132">
        <f t="shared" si="1078"/>
        <v>1.4927261227071398</v>
      </c>
      <c r="S833" s="132">
        <f t="shared" si="1078"/>
        <v>2.7296522497818785</v>
      </c>
      <c r="T833" s="132">
        <f t="shared" si="1093"/>
        <v>4.23845344980991</v>
      </c>
      <c r="U833" s="132">
        <f t="shared" si="1093"/>
        <v>0.77985566850313148</v>
      </c>
      <c r="V833" s="132">
        <f t="shared" si="1093"/>
        <v>1.7478344562078973</v>
      </c>
    </row>
    <row r="834" spans="1:22" ht="12" customHeight="1">
      <c r="A834" s="108" t="s">
        <v>35</v>
      </c>
      <c r="B834" s="132" t="s">
        <v>50</v>
      </c>
      <c r="C834" s="132">
        <f t="shared" ref="C834:F834" si="1095">ROUND(C810/B810*100-100,1)</f>
        <v>1.4</v>
      </c>
      <c r="D834" s="132">
        <f t="shared" si="1095"/>
        <v>-0.9</v>
      </c>
      <c r="E834" s="132">
        <f t="shared" si="1095"/>
        <v>-1.5</v>
      </c>
      <c r="F834" s="132">
        <f t="shared" si="1095"/>
        <v>0.5</v>
      </c>
      <c r="G834" s="132">
        <f t="shared" si="1078"/>
        <v>1.9156899438589505</v>
      </c>
      <c r="H834" s="132">
        <f t="shared" si="1078"/>
        <v>-3.1843440444551732</v>
      </c>
      <c r="I834" s="132">
        <f t="shared" si="1078"/>
        <v>-5.2455579956079106</v>
      </c>
      <c r="J834" s="132">
        <f t="shared" si="1078"/>
        <v>1.0165920463523861</v>
      </c>
      <c r="K834" s="132">
        <f t="shared" si="1078"/>
        <v>-3.696944415476068</v>
      </c>
      <c r="L834" s="132">
        <f t="shared" si="1078"/>
        <v>1.8625805403649451</v>
      </c>
      <c r="M834" s="132">
        <f t="shared" si="1078"/>
        <v>8.3506086216977593</v>
      </c>
      <c r="N834" s="132">
        <f t="shared" si="1078"/>
        <v>5.131475667189946</v>
      </c>
      <c r="O834" s="132">
        <f t="shared" si="1078"/>
        <v>-1.6798880074661611</v>
      </c>
      <c r="P834" s="132">
        <f t="shared" si="1078"/>
        <v>5.7854769814902767</v>
      </c>
      <c r="Q834" s="132">
        <f t="shared" si="1078"/>
        <v>8.8115213782583339</v>
      </c>
      <c r="R834" s="132">
        <f t="shared" si="1078"/>
        <v>-9.8956830082869374E-2</v>
      </c>
      <c r="S834" s="132">
        <f t="shared" si="1078"/>
        <v>1.1680217920673641</v>
      </c>
      <c r="T834" s="132">
        <f t="shared" si="1093"/>
        <v>6.7721932114882577</v>
      </c>
      <c r="U834" s="132">
        <f t="shared" si="1093"/>
        <v>4.932752559987776</v>
      </c>
      <c r="V834" s="132">
        <f t="shared" si="1093"/>
        <v>0.65542730218840006</v>
      </c>
    </row>
    <row r="835" spans="1:22" ht="12" customHeight="1">
      <c r="A835" s="72" t="s">
        <v>5</v>
      </c>
      <c r="B835" s="132" t="s">
        <v>50</v>
      </c>
      <c r="C835" s="133">
        <f t="shared" ref="C835:F835" si="1096">ROUND(C811/B811*100-100,1)</f>
        <v>1.4</v>
      </c>
      <c r="D835" s="133">
        <f t="shared" si="1096"/>
        <v>-0.1</v>
      </c>
      <c r="E835" s="133">
        <f t="shared" si="1096"/>
        <v>-0.3</v>
      </c>
      <c r="F835" s="133">
        <f t="shared" si="1096"/>
        <v>0.3</v>
      </c>
      <c r="G835" s="133">
        <f t="shared" si="1078"/>
        <v>0.37986223662885266</v>
      </c>
      <c r="H835" s="133">
        <f t="shared" si="1078"/>
        <v>0.3077854583985129</v>
      </c>
      <c r="I835" s="133">
        <f t="shared" si="1078"/>
        <v>0.22132796780684316</v>
      </c>
      <c r="J835" s="133">
        <f t="shared" si="1078"/>
        <v>2.1983537442280721</v>
      </c>
      <c r="K835" s="133">
        <f t="shared" si="1078"/>
        <v>0.54513309105195162</v>
      </c>
      <c r="L835" s="133">
        <f t="shared" si="1078"/>
        <v>1.1576222341620763</v>
      </c>
      <c r="M835" s="133">
        <f t="shared" si="1078"/>
        <v>3.8821825205214822</v>
      </c>
      <c r="N835" s="133">
        <f t="shared" si="1078"/>
        <v>3.2862322208794268</v>
      </c>
      <c r="O835" s="133">
        <f t="shared" si="1078"/>
        <v>0.64803564196029129</v>
      </c>
      <c r="P835" s="133">
        <f t="shared" si="1078"/>
        <v>3.3534540576794143</v>
      </c>
      <c r="Q835" s="133">
        <f t="shared" si="1078"/>
        <v>6.2470257408609058</v>
      </c>
      <c r="R835" s="133">
        <f t="shared" si="1078"/>
        <v>2.3290850604666247</v>
      </c>
      <c r="S835" s="133">
        <f t="shared" si="1078"/>
        <v>3.3584019736580473</v>
      </c>
      <c r="T835" s="133">
        <f t="shared" si="1093"/>
        <v>6.6833493743984462</v>
      </c>
      <c r="U835" s="133">
        <f t="shared" si="1093"/>
        <v>2.6559849879109265</v>
      </c>
      <c r="V835" s="133">
        <f t="shared" si="1093"/>
        <v>2.1232467395507371</v>
      </c>
    </row>
    <row r="836" spans="1:22" ht="12" customHeight="1">
      <c r="A836" s="110" t="s">
        <v>3</v>
      </c>
      <c r="B836" s="132" t="s">
        <v>50</v>
      </c>
      <c r="C836" s="132">
        <f t="shared" ref="C836:F836" si="1097">ROUND(C812/B812*100-100,1)</f>
        <v>1.5</v>
      </c>
      <c r="D836" s="132">
        <f t="shared" si="1097"/>
        <v>0.3</v>
      </c>
      <c r="E836" s="132">
        <f t="shared" si="1097"/>
        <v>0.1</v>
      </c>
      <c r="F836" s="132">
        <f t="shared" si="1097"/>
        <v>0.1</v>
      </c>
      <c r="G836" s="132">
        <f t="shared" si="1078"/>
        <v>1.1995126979664548</v>
      </c>
      <c r="H836" s="132">
        <f t="shared" si="1078"/>
        <v>0.68524863413279036</v>
      </c>
      <c r="I836" s="132">
        <f t="shared" si="1078"/>
        <v>0.74036604432998843</v>
      </c>
      <c r="J836" s="132">
        <f t="shared" si="1078"/>
        <v>1.7756881362121675</v>
      </c>
      <c r="K836" s="132">
        <f t="shared" si="1078"/>
        <v>1.6998564764980131</v>
      </c>
      <c r="L836" s="132">
        <f t="shared" si="1078"/>
        <v>-0.91289966923925192</v>
      </c>
      <c r="M836" s="132">
        <f t="shared" si="1078"/>
        <v>3.1244436531956694</v>
      </c>
      <c r="N836" s="132">
        <f t="shared" si="1078"/>
        <v>1.9551143720327957</v>
      </c>
      <c r="O836" s="132">
        <f t="shared" si="1078"/>
        <v>3.2553020361512068</v>
      </c>
      <c r="P836" s="132">
        <f t="shared" si="1078"/>
        <v>7.4491636602164562</v>
      </c>
      <c r="Q836" s="132">
        <f t="shared" si="1078"/>
        <v>2.2282422068754926</v>
      </c>
      <c r="R836" s="132">
        <f t="shared" si="1078"/>
        <v>2.4036128839622251</v>
      </c>
      <c r="S836" s="132">
        <f t="shared" ref="S836:V837" si="1098">S812/R812*100-100</f>
        <v>3.571819076429648</v>
      </c>
      <c r="T836" s="132">
        <f t="shared" si="1098"/>
        <v>6.7776331069430427</v>
      </c>
      <c r="U836" s="132">
        <f t="shared" si="1098"/>
        <v>3.7076096628547077</v>
      </c>
      <c r="V836" s="132">
        <f t="shared" si="1098"/>
        <v>2.3706622600737148</v>
      </c>
    </row>
    <row r="837" spans="1:22" ht="12" customHeight="1">
      <c r="A837" s="110" t="s">
        <v>4</v>
      </c>
      <c r="B837" s="132" t="s">
        <v>50</v>
      </c>
      <c r="C837" s="132">
        <f t="shared" ref="C837:F837" si="1099">ROUND(C813/B813*100-100,1)</f>
        <v>1.2</v>
      </c>
      <c r="D837" s="132">
        <f t="shared" si="1099"/>
        <v>-0.2</v>
      </c>
      <c r="E837" s="132">
        <f t="shared" si="1099"/>
        <v>-0.5</v>
      </c>
      <c r="F837" s="132">
        <f t="shared" si="1099"/>
        <v>0.4</v>
      </c>
      <c r="G837" s="132">
        <f t="shared" si="1078"/>
        <v>-0.19559126711423858</v>
      </c>
      <c r="H837" s="132">
        <f t="shared" si="1078"/>
        <v>5.2966101694806866E-3</v>
      </c>
      <c r="I837" s="132">
        <f t="shared" si="1078"/>
        <v>-2.6481648217782094E-2</v>
      </c>
      <c r="J837" s="132">
        <f t="shared" si="1078"/>
        <v>2.2356431447340555</v>
      </c>
      <c r="K837" s="132">
        <f t="shared" si="1078"/>
        <v>-0.12954710332677166</v>
      </c>
      <c r="L837" s="132">
        <f t="shared" si="1078"/>
        <v>2.293363773154141</v>
      </c>
      <c r="M837" s="132">
        <f t="shared" si="1078"/>
        <v>4.1947755516104479</v>
      </c>
      <c r="N837" s="132">
        <f t="shared" si="1078"/>
        <v>4.0502385356829791</v>
      </c>
      <c r="O837" s="132">
        <f t="shared" si="1078"/>
        <v>-0.73453728829419163</v>
      </c>
      <c r="P837" s="132">
        <f t="shared" si="1078"/>
        <v>1.2867040580666327</v>
      </c>
      <c r="Q837" s="132">
        <f t="shared" si="1078"/>
        <v>8.5202419730107124</v>
      </c>
      <c r="R837" s="132">
        <f t="shared" si="1078"/>
        <v>2.3369495304661001</v>
      </c>
      <c r="S837" s="132">
        <f t="shared" si="1098"/>
        <v>3.3185284505153732</v>
      </c>
      <c r="T837" s="132">
        <f t="shared" si="1098"/>
        <v>6.6550409603374163</v>
      </c>
      <c r="U837" s="132">
        <f t="shared" si="1098"/>
        <v>2.1711852161679275</v>
      </c>
      <c r="V837" s="132">
        <f t="shared" si="1098"/>
        <v>2.1064384071455038</v>
      </c>
    </row>
    <row r="838" spans="1:22" ht="12" customHeight="1">
      <c r="A838" s="14"/>
      <c r="B838" s="158"/>
      <c r="C838" s="158"/>
      <c r="D838" s="158"/>
      <c r="E838" s="124"/>
      <c r="F838" s="124"/>
      <c r="G838" s="124"/>
      <c r="H838" s="124"/>
      <c r="I838" s="124"/>
      <c r="J838" s="124"/>
      <c r="K838" s="124"/>
      <c r="L838" s="124"/>
      <c r="M838" s="124"/>
    </row>
    <row r="839" spans="1:22" ht="22.65" customHeight="1">
      <c r="A839" s="154"/>
      <c r="B839" s="187" t="s">
        <v>94</v>
      </c>
      <c r="C839" s="187"/>
      <c r="D839" s="187"/>
      <c r="E839" s="187"/>
      <c r="F839" s="187"/>
      <c r="G839" s="187"/>
      <c r="H839" s="187"/>
      <c r="I839" s="187"/>
      <c r="J839" s="187"/>
      <c r="K839" s="187"/>
      <c r="L839" s="187"/>
      <c r="M839" s="187"/>
      <c r="N839" s="187"/>
      <c r="O839" s="187"/>
      <c r="P839" s="187"/>
      <c r="Q839" s="187"/>
      <c r="R839" s="187"/>
      <c r="S839" s="187"/>
      <c r="T839" s="187"/>
      <c r="U839" s="187"/>
      <c r="V839" s="187"/>
    </row>
    <row r="840" spans="1:22" s="151" customFormat="1" ht="12" customHeight="1">
      <c r="A840" s="154"/>
      <c r="B840" s="184" t="s">
        <v>93</v>
      </c>
      <c r="C840" s="184"/>
      <c r="D840" s="184"/>
      <c r="E840" s="184"/>
      <c r="F840" s="184"/>
      <c r="G840" s="184"/>
      <c r="H840" s="184"/>
      <c r="I840" s="184"/>
      <c r="J840" s="184"/>
      <c r="K840" s="184"/>
      <c r="L840" s="184"/>
      <c r="M840" s="184"/>
      <c r="N840" s="184"/>
      <c r="O840" s="184"/>
      <c r="P840" s="184"/>
      <c r="Q840" s="184"/>
      <c r="R840" s="184"/>
      <c r="S840" s="184"/>
      <c r="T840" s="184"/>
      <c r="U840" s="184"/>
      <c r="V840" s="184"/>
    </row>
    <row r="841" spans="1:22" ht="12" customHeight="1">
      <c r="A841" s="108" t="s">
        <v>18</v>
      </c>
      <c r="B841" s="136">
        <f>B792/B$811*100</f>
        <v>92.820854928926977</v>
      </c>
      <c r="C841" s="136">
        <f t="shared" ref="C841:R856" si="1100">C792/C$811*100</f>
        <v>93.277310924369743</v>
      </c>
      <c r="D841" s="136">
        <f t="shared" si="1100"/>
        <v>92.609489051094897</v>
      </c>
      <c r="E841" s="136">
        <f t="shared" si="1100"/>
        <v>92.778370686588403</v>
      </c>
      <c r="F841" s="136">
        <f t="shared" si="1100"/>
        <v>93.172609400324149</v>
      </c>
      <c r="G841" s="136">
        <f t="shared" si="1100"/>
        <v>91.891619153337714</v>
      </c>
      <c r="H841" s="136">
        <f t="shared" si="1100"/>
        <v>91.886317907444663</v>
      </c>
      <c r="I841" s="136">
        <f t="shared" si="1100"/>
        <v>93.063641838988147</v>
      </c>
      <c r="J841" s="136">
        <f t="shared" si="1100"/>
        <v>93.478047343090068</v>
      </c>
      <c r="K841" s="136">
        <f t="shared" si="1100"/>
        <v>96.820202217554822</v>
      </c>
      <c r="L841" s="136">
        <f t="shared" si="1100"/>
        <v>95.692901979719949</v>
      </c>
      <c r="M841" s="136">
        <f t="shared" si="1100"/>
        <v>99.14009482197639</v>
      </c>
      <c r="N841" s="136">
        <f t="shared" si="1100"/>
        <v>100.41402277125242</v>
      </c>
      <c r="O841" s="136">
        <f t="shared" si="1100"/>
        <v>98.202548625083836</v>
      </c>
      <c r="P841" s="136">
        <f t="shared" si="1100"/>
        <v>99.44624702574086</v>
      </c>
      <c r="Q841" s="136">
        <f t="shared" si="1100"/>
        <v>94.690337554460697</v>
      </c>
      <c r="R841" s="136">
        <f t="shared" si="1100"/>
        <v>94.182483784966777</v>
      </c>
      <c r="S841" s="136">
        <f t="shared" ref="S841:T841" si="1101">S792/S$811*100</f>
        <v>93.559191530317605</v>
      </c>
      <c r="T841" s="136">
        <f t="shared" si="1101"/>
        <v>100.28869402042511</v>
      </c>
      <c r="U841" s="136">
        <f t="shared" ref="U841:V841" si="1102">U792/U$811*100</f>
        <v>102.37986430906598</v>
      </c>
      <c r="V841" s="136">
        <f t="shared" si="1102"/>
        <v>103.93790230973117</v>
      </c>
    </row>
    <row r="842" spans="1:22" ht="12" customHeight="1">
      <c r="A842" s="108" t="s">
        <v>19</v>
      </c>
      <c r="B842" s="136">
        <f t="shared" ref="B842:Q862" si="1103">B793/B$811*100</f>
        <v>102.2630471596449</v>
      </c>
      <c r="C842" s="136">
        <f t="shared" si="1103"/>
        <v>102.42988761769769</v>
      </c>
      <c r="D842" s="136">
        <f t="shared" si="1103"/>
        <v>102.1441605839416</v>
      </c>
      <c r="E842" s="136">
        <f t="shared" si="1103"/>
        <v>101.88545001778726</v>
      </c>
      <c r="F842" s="136">
        <f t="shared" si="1103"/>
        <v>98.804700162074553</v>
      </c>
      <c r="G842" s="136">
        <f t="shared" si="1103"/>
        <v>100.50456632524345</v>
      </c>
      <c r="H842" s="136">
        <f t="shared" si="1103"/>
        <v>101.39839034205231</v>
      </c>
      <c r="I842" s="136">
        <f t="shared" si="1103"/>
        <v>101.26982533627786</v>
      </c>
      <c r="J842" s="136">
        <f t="shared" si="1103"/>
        <v>101.03133287496317</v>
      </c>
      <c r="K842" s="136">
        <f t="shared" si="1103"/>
        <v>99.980462071997266</v>
      </c>
      <c r="L842" s="136">
        <f t="shared" si="1103"/>
        <v>100.64220183486239</v>
      </c>
      <c r="M842" s="136">
        <f t="shared" si="1103"/>
        <v>99.958166775123175</v>
      </c>
      <c r="N842" s="136">
        <f t="shared" si="1103"/>
        <v>100.22501237568066</v>
      </c>
      <c r="O842" s="136">
        <f t="shared" si="1103"/>
        <v>100.71987480438185</v>
      </c>
      <c r="P842" s="136">
        <f t="shared" si="1103"/>
        <v>103.23166774821544</v>
      </c>
      <c r="Q842" s="136">
        <f t="shared" si="1103"/>
        <v>98.517854961521238</v>
      </c>
      <c r="R842" s="136">
        <f t="shared" si="1100"/>
        <v>96.641598026341967</v>
      </c>
      <c r="S842" s="136">
        <f t="shared" ref="S842" si="1104">S793/S$811*100</f>
        <v>99.757459095283934</v>
      </c>
      <c r="T842" s="136">
        <f t="shared" ref="T842:U842" si="1105">T793/T$811*100</f>
        <v>100.34643282451012</v>
      </c>
      <c r="U842" s="136">
        <f t="shared" si="1105"/>
        <v>99.753928357999087</v>
      </c>
      <c r="V842" s="136">
        <f t="shared" ref="V842" si="1106">V793/V$811*100</f>
        <v>97.50094661113215</v>
      </c>
    </row>
    <row r="843" spans="1:22" ht="12" customHeight="1">
      <c r="A843" s="108" t="s">
        <v>20</v>
      </c>
      <c r="B843" s="136">
        <f t="shared" si="1103"/>
        <v>95.361009904038582</v>
      </c>
      <c r="C843" s="136">
        <f t="shared" si="1100"/>
        <v>94.806115217171211</v>
      </c>
      <c r="D843" s="136">
        <f t="shared" si="1100"/>
        <v>94.66747769667478</v>
      </c>
      <c r="E843" s="136">
        <f t="shared" si="1100"/>
        <v>95.177110331859524</v>
      </c>
      <c r="F843" s="136">
        <f t="shared" si="1100"/>
        <v>96.064627228525126</v>
      </c>
      <c r="G843" s="136">
        <f t="shared" si="1100"/>
        <v>96.876734446743029</v>
      </c>
      <c r="H843" s="136">
        <f t="shared" si="1100"/>
        <v>95.543259557344058</v>
      </c>
      <c r="I843" s="136">
        <f t="shared" si="1100"/>
        <v>94.810279060429636</v>
      </c>
      <c r="J843" s="136">
        <f t="shared" si="1100"/>
        <v>94.853157843040961</v>
      </c>
      <c r="K843" s="136">
        <f t="shared" si="1100"/>
        <v>98.427196795779807</v>
      </c>
      <c r="L843" s="136">
        <f t="shared" si="1100"/>
        <v>100.10622887493965</v>
      </c>
      <c r="M843" s="136">
        <f t="shared" si="1100"/>
        <v>95.096216417216695</v>
      </c>
      <c r="N843" s="136">
        <f t="shared" si="1100"/>
        <v>93.974168579271861</v>
      </c>
      <c r="O843" s="136">
        <f t="shared" si="1100"/>
        <v>93.722334004024148</v>
      </c>
      <c r="P843" s="136">
        <f t="shared" si="1100"/>
        <v>91.832143629677702</v>
      </c>
      <c r="Q843" s="136">
        <f t="shared" si="1100"/>
        <v>92.760291542815267</v>
      </c>
      <c r="R843" s="136">
        <f t="shared" si="1100"/>
        <v>89.869085989415467</v>
      </c>
      <c r="S843" s="136">
        <f t="shared" ref="S843" si="1107">S794/S$811*100</f>
        <v>86.875842155919159</v>
      </c>
      <c r="T843" s="136">
        <f t="shared" ref="T843:U843" si="1108">T794/T$811*100</f>
        <v>85.695211287936203</v>
      </c>
      <c r="U843" s="136">
        <f t="shared" si="1108"/>
        <v>86.357085105635051</v>
      </c>
      <c r="V843" s="136">
        <f t="shared" ref="V843" si="1109">V794/V$811*100</f>
        <v>86.017693022615404</v>
      </c>
    </row>
    <row r="844" spans="1:22" ht="12" customHeight="1">
      <c r="A844" s="108" t="s">
        <v>21</v>
      </c>
      <c r="B844" s="136">
        <f t="shared" si="1103"/>
        <v>118.27372094216658</v>
      </c>
      <c r="C844" s="136">
        <f t="shared" si="1100"/>
        <v>118.57345347777665</v>
      </c>
      <c r="D844" s="136">
        <f t="shared" si="1100"/>
        <v>119.77392538523925</v>
      </c>
      <c r="E844" s="136">
        <f t="shared" si="1100"/>
        <v>119.64222188341718</v>
      </c>
      <c r="F844" s="136">
        <f t="shared" si="1100"/>
        <v>119.75790113452187</v>
      </c>
      <c r="G844" s="136">
        <f t="shared" si="1100"/>
        <v>120.63171703920482</v>
      </c>
      <c r="H844" s="136">
        <f t="shared" si="1100"/>
        <v>121.63983903420524</v>
      </c>
      <c r="I844" s="136">
        <f t="shared" si="1100"/>
        <v>123.17807669142742</v>
      </c>
      <c r="J844" s="136">
        <f t="shared" si="1100"/>
        <v>121.76112366172282</v>
      </c>
      <c r="K844" s="136">
        <f t="shared" si="1100"/>
        <v>122.7421481951839</v>
      </c>
      <c r="L844" s="136">
        <f t="shared" si="1100"/>
        <v>116.94833413809754</v>
      </c>
      <c r="M844" s="136">
        <f t="shared" si="1100"/>
        <v>116.13368039416194</v>
      </c>
      <c r="N844" s="136">
        <f t="shared" si="1100"/>
        <v>112.91571036407002</v>
      </c>
      <c r="O844" s="136">
        <f t="shared" si="1100"/>
        <v>118.35904314777554</v>
      </c>
      <c r="P844" s="136">
        <f t="shared" si="1100"/>
        <v>126.67099286177807</v>
      </c>
      <c r="Q844" s="136">
        <f t="shared" si="1100"/>
        <v>121.51553402011484</v>
      </c>
      <c r="R844" s="136">
        <f t="shared" si="1100"/>
        <v>123.62022999482711</v>
      </c>
      <c r="S844" s="136">
        <f t="shared" ref="S844" si="1110">S795/S$811*100</f>
        <v>123.70741097208855</v>
      </c>
      <c r="T844" s="136">
        <f t="shared" ref="T844:U844" si="1111">T795/T$811*100</f>
        <v>121.76031178954206</v>
      </c>
      <c r="U844" s="136">
        <f t="shared" si="1111"/>
        <v>123.36626006257249</v>
      </c>
      <c r="V844" s="136">
        <f t="shared" ref="V844" si="1112">V795/V$811*100</f>
        <v>124.56369832363774</v>
      </c>
    </row>
    <row r="845" spans="1:22" ht="12" customHeight="1">
      <c r="A845" s="108"/>
      <c r="B845" s="136"/>
      <c r="C845" s="136"/>
      <c r="D845" s="136"/>
      <c r="E845" s="136"/>
      <c r="F845" s="136"/>
      <c r="G845" s="136"/>
      <c r="H845" s="136"/>
      <c r="I845" s="136"/>
      <c r="J845" s="136"/>
      <c r="K845" s="136"/>
      <c r="L845" s="136"/>
      <c r="M845" s="136"/>
      <c r="N845" s="136"/>
      <c r="O845" s="136"/>
      <c r="P845" s="136"/>
      <c r="Q845" s="136"/>
      <c r="R845" s="136"/>
      <c r="S845" s="136"/>
      <c r="T845" s="136"/>
      <c r="U845" s="136"/>
      <c r="V845" s="136"/>
    </row>
    <row r="846" spans="1:22" ht="12" customHeight="1">
      <c r="A846" s="108" t="s">
        <v>22</v>
      </c>
      <c r="B846" s="136">
        <f t="shared" si="1103"/>
        <v>87.550674808846935</v>
      </c>
      <c r="C846" s="136">
        <f t="shared" si="1100"/>
        <v>87.678444871924683</v>
      </c>
      <c r="D846" s="136">
        <f t="shared" si="1100"/>
        <v>86.638280616382801</v>
      </c>
      <c r="E846" s="136">
        <f t="shared" si="1100"/>
        <v>86.014128169944598</v>
      </c>
      <c r="F846" s="136">
        <f t="shared" si="1100"/>
        <v>85.246150729335497</v>
      </c>
      <c r="G846" s="136">
        <f t="shared" si="1100"/>
        <v>84.787325293909888</v>
      </c>
      <c r="H846" s="136">
        <f t="shared" si="1100"/>
        <v>86.966800804828964</v>
      </c>
      <c r="I846" s="136">
        <f t="shared" si="1100"/>
        <v>87.798634812286693</v>
      </c>
      <c r="J846" s="136">
        <f t="shared" si="1100"/>
        <v>87.933405362930955</v>
      </c>
      <c r="K846" s="136">
        <f t="shared" si="1100"/>
        <v>87.666682948273333</v>
      </c>
      <c r="L846" s="136">
        <f t="shared" si="1100"/>
        <v>88.213423466924183</v>
      </c>
      <c r="M846" s="136">
        <f t="shared" si="1100"/>
        <v>90.299339964674161</v>
      </c>
      <c r="N846" s="136">
        <f t="shared" si="1100"/>
        <v>90.756491607038399</v>
      </c>
      <c r="O846" s="136">
        <f t="shared" si="1100"/>
        <v>92.358596020567845</v>
      </c>
      <c r="P846" s="136">
        <f t="shared" si="1100"/>
        <v>94.925373134328368</v>
      </c>
      <c r="Q846" s="136">
        <f t="shared" si="1100"/>
        <v>93.529866851256159</v>
      </c>
      <c r="R846" s="136">
        <f t="shared" si="1100"/>
        <v>93.386653933389042</v>
      </c>
      <c r="S846" s="136">
        <f t="shared" ref="S846" si="1113">S797/S$811*100</f>
        <v>93.767083734359957</v>
      </c>
      <c r="T846" s="136">
        <f t="shared" ref="T846:U846" si="1114">T797/T$811*100</f>
        <v>95.774241276027567</v>
      </c>
      <c r="U846" s="136">
        <f t="shared" si="1114"/>
        <v>97.127992406932179</v>
      </c>
      <c r="V846" s="136">
        <f t="shared" ref="V846" si="1115">V797/V$811*100</f>
        <v>98.144642180992051</v>
      </c>
    </row>
    <row r="847" spans="1:22" ht="12" customHeight="1">
      <c r="A847" s="108" t="s">
        <v>23</v>
      </c>
      <c r="B847" s="136">
        <f t="shared" si="1103"/>
        <v>101.93975470826706</v>
      </c>
      <c r="C847" s="136">
        <f t="shared" si="1100"/>
        <v>101.39718538017617</v>
      </c>
      <c r="D847" s="136">
        <f t="shared" si="1100"/>
        <v>100.99351175993512</v>
      </c>
      <c r="E847" s="136">
        <f t="shared" si="1100"/>
        <v>101.13330284088022</v>
      </c>
      <c r="F847" s="136">
        <f t="shared" si="1100"/>
        <v>100.09116693679093</v>
      </c>
      <c r="G847" s="136">
        <f t="shared" si="1100"/>
        <v>99.944497704223224</v>
      </c>
      <c r="H847" s="136">
        <f t="shared" si="1100"/>
        <v>102.46478873239437</v>
      </c>
      <c r="I847" s="136">
        <f t="shared" si="1100"/>
        <v>101.73158000401526</v>
      </c>
      <c r="J847" s="136">
        <f t="shared" si="1100"/>
        <v>102.12651016599548</v>
      </c>
      <c r="K847" s="136">
        <f t="shared" si="1100"/>
        <v>102.19313241830703</v>
      </c>
      <c r="L847" s="136">
        <f t="shared" si="1100"/>
        <v>101.16851762433608</v>
      </c>
      <c r="M847" s="136">
        <f t="shared" si="1100"/>
        <v>100.95751603606953</v>
      </c>
      <c r="N847" s="136">
        <f t="shared" si="1100"/>
        <v>102.86665766617165</v>
      </c>
      <c r="O847" s="136">
        <f t="shared" si="1100"/>
        <v>105.72322825843952</v>
      </c>
      <c r="P847" s="136">
        <f t="shared" si="1100"/>
        <v>109.08933592905039</v>
      </c>
      <c r="Q847" s="136">
        <f t="shared" si="1100"/>
        <v>107.07683537603323</v>
      </c>
      <c r="R847" s="136">
        <f t="shared" si="1100"/>
        <v>109.72901993553779</v>
      </c>
      <c r="S847" s="136">
        <f t="shared" ref="S847" si="1116">S798/S$811*100</f>
        <v>110.62560153994225</v>
      </c>
      <c r="T847" s="136">
        <f t="shared" ref="T847:U847" si="1117">T798/T$811*100</f>
        <v>109.52690267402836</v>
      </c>
      <c r="U847" s="136">
        <f t="shared" si="1117"/>
        <v>107.87077723485781</v>
      </c>
      <c r="V847" s="136">
        <f t="shared" ref="V847" si="1118">V798/V$811*100</f>
        <v>108.6021135244914</v>
      </c>
    </row>
    <row r="848" spans="1:22" ht="12" customHeight="1">
      <c r="A848" s="108" t="s">
        <v>24</v>
      </c>
      <c r="B848" s="136">
        <f t="shared" si="1103"/>
        <v>87.222250731256736</v>
      </c>
      <c r="C848" s="136">
        <f t="shared" si="1100"/>
        <v>87.121595626202293</v>
      </c>
      <c r="D848" s="136">
        <f t="shared" si="1100"/>
        <v>86.07562854825629</v>
      </c>
      <c r="E848" s="136">
        <f t="shared" si="1100"/>
        <v>87.310057427453373</v>
      </c>
      <c r="F848" s="136">
        <f t="shared" si="1100"/>
        <v>86.897285251215564</v>
      </c>
      <c r="G848" s="136">
        <f t="shared" si="1100"/>
        <v>86.573490085271715</v>
      </c>
      <c r="H848" s="136">
        <f t="shared" si="1100"/>
        <v>87.479879275653929</v>
      </c>
      <c r="I848" s="136">
        <f t="shared" si="1100"/>
        <v>87.000602288697053</v>
      </c>
      <c r="J848" s="136">
        <f t="shared" si="1100"/>
        <v>87.078872409390044</v>
      </c>
      <c r="K848" s="136">
        <f t="shared" si="1100"/>
        <v>85.317247105944418</v>
      </c>
      <c r="L848" s="136">
        <f t="shared" si="1100"/>
        <v>84.563013037180099</v>
      </c>
      <c r="M848" s="136">
        <f t="shared" si="1100"/>
        <v>84.312540671190845</v>
      </c>
      <c r="N848" s="136">
        <f t="shared" si="1100"/>
        <v>88.159848791683544</v>
      </c>
      <c r="O848" s="136">
        <f t="shared" si="1100"/>
        <v>91.111111111111114</v>
      </c>
      <c r="P848" s="136">
        <f t="shared" si="1100"/>
        <v>93.039152065758174</v>
      </c>
      <c r="Q848" s="136">
        <f t="shared" si="1100"/>
        <v>92.686998656297078</v>
      </c>
      <c r="R848" s="136">
        <f t="shared" si="1100"/>
        <v>95.68660220444869</v>
      </c>
      <c r="S848" s="136">
        <f t="shared" ref="S848" si="1119">S799/S$811*100</f>
        <v>96.119345524542837</v>
      </c>
      <c r="T848" s="136">
        <f t="shared" ref="T848:U848" si="1120">T799/T$811*100</f>
        <v>94.117859333838553</v>
      </c>
      <c r="U848" s="136">
        <f t="shared" si="1120"/>
        <v>93.370126902661085</v>
      </c>
      <c r="V848" s="136">
        <f t="shared" ref="V848" si="1121">V799/V$811*100</f>
        <v>92.977866510619251</v>
      </c>
    </row>
    <row r="849" spans="1:22" ht="12" customHeight="1">
      <c r="A849" s="108" t="s">
        <v>25</v>
      </c>
      <c r="B849" s="136">
        <f t="shared" si="1103"/>
        <v>90.958074613845127</v>
      </c>
      <c r="C849" s="136">
        <f t="shared" si="1100"/>
        <v>88.523843272248655</v>
      </c>
      <c r="D849" s="136">
        <f t="shared" si="1100"/>
        <v>88.189375506893754</v>
      </c>
      <c r="E849" s="136">
        <f t="shared" si="1100"/>
        <v>86.944147990039127</v>
      </c>
      <c r="F849" s="136">
        <f t="shared" si="1100"/>
        <v>86.760534846029174</v>
      </c>
      <c r="G849" s="136">
        <f t="shared" si="1100"/>
        <v>84.827690599929355</v>
      </c>
      <c r="H849" s="136">
        <f t="shared" si="1100"/>
        <v>86.161971830985919</v>
      </c>
      <c r="I849" s="136">
        <f t="shared" si="1100"/>
        <v>86.558923910861267</v>
      </c>
      <c r="J849" s="136">
        <f t="shared" si="1100"/>
        <v>88.026716432570467</v>
      </c>
      <c r="K849" s="136">
        <f t="shared" si="1100"/>
        <v>88.516582816392315</v>
      </c>
      <c r="L849" s="136">
        <f t="shared" si="1100"/>
        <v>89.396426846933849</v>
      </c>
      <c r="M849" s="136">
        <f t="shared" si="1100"/>
        <v>93.734312540671198</v>
      </c>
      <c r="N849" s="136">
        <f t="shared" si="1100"/>
        <v>95.504252733900358</v>
      </c>
      <c r="O849" s="147" t="s">
        <v>52</v>
      </c>
      <c r="P849" s="147" t="s">
        <v>52</v>
      </c>
      <c r="Q849" s="136">
        <f t="shared" si="1100"/>
        <v>91.974428926259208</v>
      </c>
      <c r="R849" s="136">
        <f t="shared" si="1100"/>
        <v>98.042258565118772</v>
      </c>
      <c r="S849" s="136">
        <f t="shared" ref="S849" si="1122">S800/S$811*100</f>
        <v>95.572666025024063</v>
      </c>
      <c r="T849" s="136">
        <f t="shared" ref="T849:U849" si="1123">T800/T$811*100</f>
        <v>94.460683483093362</v>
      </c>
      <c r="U849" s="136">
        <f t="shared" si="1123"/>
        <v>93.918515133405975</v>
      </c>
      <c r="V849" s="136">
        <f t="shared" ref="V849" si="1124">V800/V$811*100</f>
        <v>92.014044266978757</v>
      </c>
    </row>
    <row r="850" spans="1:22" ht="12" customHeight="1">
      <c r="A850" s="108" t="s">
        <v>26</v>
      </c>
      <c r="B850" s="136">
        <f t="shared" si="1103"/>
        <v>96.207728229075798</v>
      </c>
      <c r="C850" s="136">
        <f t="shared" si="1100"/>
        <v>97.079072592892572</v>
      </c>
      <c r="D850" s="136">
        <f t="shared" si="1100"/>
        <v>97.354014598540147</v>
      </c>
      <c r="E850" s="136">
        <f t="shared" si="1100"/>
        <v>96.513696193525433</v>
      </c>
      <c r="F850" s="136">
        <f t="shared" si="1100"/>
        <v>96.768638573743928</v>
      </c>
      <c r="G850" s="136">
        <f t="shared" si="1100"/>
        <v>92.76451889600888</v>
      </c>
      <c r="H850" s="136">
        <f t="shared" si="1100"/>
        <v>93.34004024144869</v>
      </c>
      <c r="I850" s="136">
        <f t="shared" si="1100"/>
        <v>95.819112627986343</v>
      </c>
      <c r="J850" s="136">
        <f t="shared" si="1100"/>
        <v>96.974756900108034</v>
      </c>
      <c r="K850" s="136">
        <f t="shared" si="1100"/>
        <v>96.395252283495338</v>
      </c>
      <c r="L850" s="136">
        <f t="shared" si="1100"/>
        <v>96.542732979237073</v>
      </c>
      <c r="M850" s="136">
        <f t="shared" si="1100"/>
        <v>99.154039230268666</v>
      </c>
      <c r="N850" s="136">
        <f t="shared" si="1100"/>
        <v>99.158453714954319</v>
      </c>
      <c r="O850" s="136">
        <f t="shared" si="1100"/>
        <v>99.9195171026157</v>
      </c>
      <c r="P850" s="136">
        <f t="shared" si="1100"/>
        <v>99.688513951979232</v>
      </c>
      <c r="Q850" s="136">
        <f t="shared" si="1100"/>
        <v>100.05293375137425</v>
      </c>
      <c r="R850" s="136">
        <f t="shared" si="1100"/>
        <v>100.37006088098363</v>
      </c>
      <c r="S850" s="136">
        <f t="shared" ref="S850" si="1125">S801/S$811*100</f>
        <v>98.81039461020211</v>
      </c>
      <c r="T850" s="136">
        <f t="shared" ref="T850:U850" si="1126">T801/T$811*100</f>
        <v>99.747392732128034</v>
      </c>
      <c r="U850" s="136">
        <f t="shared" si="1126"/>
        <v>98.748549934966775</v>
      </c>
      <c r="V850" s="136">
        <f t="shared" ref="V850" si="1127">V801/V$811*100</f>
        <v>99.105022202333828</v>
      </c>
    </row>
    <row r="851" spans="1:22" ht="12" customHeight="1">
      <c r="A851" s="108" t="s">
        <v>27</v>
      </c>
      <c r="B851" s="136">
        <f t="shared" si="1103"/>
        <v>90.147277672294351</v>
      </c>
      <c r="C851" s="136">
        <f t="shared" si="1100"/>
        <v>91.141034727143861</v>
      </c>
      <c r="D851" s="136">
        <f t="shared" si="1100"/>
        <v>91.686942416869428</v>
      </c>
      <c r="E851" s="136">
        <f t="shared" si="1100"/>
        <v>90.745540478731513</v>
      </c>
      <c r="F851" s="136">
        <f t="shared" si="1100"/>
        <v>90.371758508914098</v>
      </c>
      <c r="G851" s="136">
        <f t="shared" si="1100"/>
        <v>89.368787527120446</v>
      </c>
      <c r="H851" s="136">
        <f t="shared" si="1100"/>
        <v>85.950704225352112</v>
      </c>
      <c r="I851" s="136">
        <f t="shared" si="1100"/>
        <v>84.902629993977115</v>
      </c>
      <c r="J851" s="136">
        <f t="shared" si="1100"/>
        <v>85.811806305863868</v>
      </c>
      <c r="K851" s="136">
        <f t="shared" si="1100"/>
        <v>86.059688370048363</v>
      </c>
      <c r="L851" s="136">
        <f t="shared" si="1100"/>
        <v>90.487687107677445</v>
      </c>
      <c r="M851" s="136">
        <f t="shared" si="1100"/>
        <v>90.513154225155716</v>
      </c>
      <c r="N851" s="136">
        <f t="shared" si="1100"/>
        <v>90.540479726384945</v>
      </c>
      <c r="O851" s="136">
        <f t="shared" si="1100"/>
        <v>92.018779342723008</v>
      </c>
      <c r="P851" s="136">
        <f t="shared" si="1100"/>
        <v>91.611507678996318</v>
      </c>
      <c r="Q851" s="136">
        <f t="shared" si="1100"/>
        <v>88.920558654668341</v>
      </c>
      <c r="R851" s="136">
        <f t="shared" si="1100"/>
        <v>87.951136047113138</v>
      </c>
      <c r="S851" s="136">
        <f t="shared" ref="S851" si="1128">S802/S$811*100</f>
        <v>87.938402309913371</v>
      </c>
      <c r="T851" s="136">
        <f t="shared" ref="T851:U851" si="1129">T802/T$811*100</f>
        <v>90.404532496120666</v>
      </c>
      <c r="U851" s="136">
        <f t="shared" si="1129"/>
        <v>93.964214152634725</v>
      </c>
      <c r="V851" s="136">
        <f t="shared" ref="V851" si="1130">V802/V$811*100</f>
        <v>93.149977625555053</v>
      </c>
    </row>
    <row r="852" spans="1:22" ht="12" customHeight="1">
      <c r="A852" s="108" t="s">
        <v>28</v>
      </c>
      <c r="B852" s="136">
        <f t="shared" si="1103"/>
        <v>97.813927233540312</v>
      </c>
      <c r="C852" s="136">
        <f t="shared" si="1100"/>
        <v>95.67682494684621</v>
      </c>
      <c r="D852" s="136">
        <f t="shared" si="1100"/>
        <v>93.92741281427412</v>
      </c>
      <c r="E852" s="136">
        <f t="shared" si="1100"/>
        <v>93.332316918229409</v>
      </c>
      <c r="F852" s="136">
        <f t="shared" si="1100"/>
        <v>93.167544570502443</v>
      </c>
      <c r="G852" s="136">
        <f t="shared" si="1100"/>
        <v>93.435592108582682</v>
      </c>
      <c r="H852" s="136">
        <f t="shared" si="1100"/>
        <v>96.730382293762574</v>
      </c>
      <c r="I852" s="136">
        <f t="shared" si="1100"/>
        <v>98.439068460148562</v>
      </c>
      <c r="J852" s="136">
        <f t="shared" si="1100"/>
        <v>97.613201060799526</v>
      </c>
      <c r="K852" s="136">
        <f t="shared" si="1100"/>
        <v>97.972939969716208</v>
      </c>
      <c r="L852" s="136">
        <f t="shared" si="1100"/>
        <v>100.29454369869629</v>
      </c>
      <c r="M852" s="136">
        <f t="shared" si="1100"/>
        <v>101.07836757460258</v>
      </c>
      <c r="N852" s="136">
        <f t="shared" si="1100"/>
        <v>104.5542504837766</v>
      </c>
      <c r="O852" s="136">
        <f t="shared" si="1100"/>
        <v>111.08875475072659</v>
      </c>
      <c r="P852" s="136">
        <f t="shared" si="1100"/>
        <v>109.40082197707117</v>
      </c>
      <c r="Q852" s="136">
        <f t="shared" si="1100"/>
        <v>108.15179771163321</v>
      </c>
      <c r="R852" s="136">
        <f t="shared" si="1100"/>
        <v>103.70856710835224</v>
      </c>
      <c r="S852" s="136">
        <f t="shared" ref="S852" si="1131">S803/S$811*100</f>
        <v>107.11453320500482</v>
      </c>
      <c r="T852" s="136">
        <f t="shared" ref="T852:U852" si="1132">T803/T$811*100</f>
        <v>109.15160044747574</v>
      </c>
      <c r="U852" s="136">
        <f t="shared" si="1132"/>
        <v>106.66854149822478</v>
      </c>
      <c r="V852" s="136">
        <f t="shared" ref="V852" si="1133">V803/V$811*100</f>
        <v>105.85177790781728</v>
      </c>
    </row>
    <row r="853" spans="1:22" ht="12" customHeight="1">
      <c r="A853" s="108" t="s">
        <v>29</v>
      </c>
      <c r="B853" s="136">
        <f t="shared" si="1103"/>
        <v>97.105762816236464</v>
      </c>
      <c r="C853" s="136">
        <f t="shared" si="1100"/>
        <v>97.681482231446793</v>
      </c>
      <c r="D853" s="136">
        <f t="shared" si="1100"/>
        <v>98.717558799675587</v>
      </c>
      <c r="E853" s="136">
        <f t="shared" si="1100"/>
        <v>98.338161305076994</v>
      </c>
      <c r="F853" s="136">
        <f t="shared" si="1100"/>
        <v>97.234602917341974</v>
      </c>
      <c r="G853" s="136">
        <f t="shared" si="1100"/>
        <v>96.725364549169996</v>
      </c>
      <c r="H853" s="136">
        <f t="shared" si="1100"/>
        <v>93.360160965794776</v>
      </c>
      <c r="I853" s="136">
        <f t="shared" si="1100"/>
        <v>93.630797028709082</v>
      </c>
      <c r="J853" s="136">
        <f t="shared" si="1100"/>
        <v>92.46144779491209</v>
      </c>
      <c r="K853" s="136">
        <f t="shared" si="1100"/>
        <v>94.35842328921018</v>
      </c>
      <c r="L853" s="136">
        <f t="shared" si="1100"/>
        <v>99.116368903911152</v>
      </c>
      <c r="M853" s="136">
        <f t="shared" si="1100"/>
        <v>99.474760620990992</v>
      </c>
      <c r="N853" s="136">
        <f t="shared" si="1100"/>
        <v>97.808379460870341</v>
      </c>
      <c r="O853" s="136">
        <f t="shared" si="1100"/>
        <v>99.284596467695067</v>
      </c>
      <c r="P853" s="136">
        <f t="shared" si="1100"/>
        <v>100.31148604802075</v>
      </c>
      <c r="Q853" s="136">
        <f t="shared" si="1100"/>
        <v>100.77771896249847</v>
      </c>
      <c r="R853" s="136">
        <f t="shared" si="1100"/>
        <v>102.22434443515975</v>
      </c>
      <c r="S853" s="136">
        <f t="shared" ref="S853" si="1134">S804/S$811*100</f>
        <v>99.530317613089508</v>
      </c>
      <c r="T853" s="136">
        <f t="shared" ref="T853:U853" si="1135">T804/T$811*100</f>
        <v>96.099022049005811</v>
      </c>
      <c r="U853" s="136">
        <f t="shared" si="1135"/>
        <v>96.941681020845778</v>
      </c>
      <c r="V853" s="136">
        <f t="shared" ref="V853" si="1136">V804/V$811*100</f>
        <v>96.230766582905929</v>
      </c>
    </row>
    <row r="854" spans="1:22" ht="12" customHeight="1">
      <c r="A854" s="108" t="s">
        <v>30</v>
      </c>
      <c r="B854" s="136">
        <f t="shared" si="1103"/>
        <v>109.15995278903885</v>
      </c>
      <c r="C854" s="136">
        <f t="shared" si="1100"/>
        <v>108.43373493975903</v>
      </c>
      <c r="D854" s="136">
        <f t="shared" si="1100"/>
        <v>109.23053527980535</v>
      </c>
      <c r="E854" s="136">
        <f t="shared" si="1100"/>
        <v>107.14539818061697</v>
      </c>
      <c r="F854" s="136">
        <f t="shared" si="1100"/>
        <v>106.4728525121556</v>
      </c>
      <c r="G854" s="136">
        <f t="shared" si="1100"/>
        <v>107.99737625510872</v>
      </c>
      <c r="H854" s="136">
        <f t="shared" si="1100"/>
        <v>106.32293762575453</v>
      </c>
      <c r="I854" s="136">
        <f t="shared" si="1100"/>
        <v>107.17727363983136</v>
      </c>
      <c r="J854" s="136">
        <f t="shared" si="1100"/>
        <v>105.19595324624301</v>
      </c>
      <c r="K854" s="136">
        <f t="shared" si="1100"/>
        <v>101.20646705416891</v>
      </c>
      <c r="L854" s="136">
        <f t="shared" si="1100"/>
        <v>99.174311926605512</v>
      </c>
      <c r="M854" s="136">
        <f t="shared" si="1100"/>
        <v>100.10690713024077</v>
      </c>
      <c r="N854" s="136">
        <f t="shared" si="1100"/>
        <v>99.536474506097832</v>
      </c>
      <c r="O854" s="136">
        <f t="shared" si="1100"/>
        <v>101.85110663983903</v>
      </c>
      <c r="P854" s="136">
        <f t="shared" si="1100"/>
        <v>101.04261302184729</v>
      </c>
      <c r="Q854" s="136">
        <f t="shared" si="1100"/>
        <v>99.299645751048487</v>
      </c>
      <c r="R854" s="136">
        <f t="shared" si="1100"/>
        <v>98.993275237754162</v>
      </c>
      <c r="S854" s="136">
        <f t="shared" ref="S854" si="1137">S805/S$811*100</f>
        <v>96.685274302213671</v>
      </c>
      <c r="T854" s="136">
        <f t="shared" ref="T854:U854" si="1138">T805/T$811*100</f>
        <v>97.109451120493659</v>
      </c>
      <c r="U854" s="136">
        <f t="shared" si="1138"/>
        <v>97.511161106619326</v>
      </c>
      <c r="V854" s="136">
        <f t="shared" ref="V854" si="1139">V805/V$811*100</f>
        <v>93.907266531272597</v>
      </c>
    </row>
    <row r="855" spans="1:22" ht="12" customHeight="1">
      <c r="A855" s="108" t="s">
        <v>31</v>
      </c>
      <c r="B855" s="136">
        <f t="shared" si="1103"/>
        <v>110.74562528865397</v>
      </c>
      <c r="C855" s="136">
        <f t="shared" si="1100"/>
        <v>111.07623772400525</v>
      </c>
      <c r="D855" s="136">
        <f t="shared" si="1100"/>
        <v>111.94748580697487</v>
      </c>
      <c r="E855" s="136">
        <f t="shared" si="1100"/>
        <v>112.48665955176094</v>
      </c>
      <c r="F855" s="136">
        <f t="shared" si="1100"/>
        <v>112.51012965964344</v>
      </c>
      <c r="G855" s="136">
        <f t="shared" si="1100"/>
        <v>111.54952318482265</v>
      </c>
      <c r="H855" s="136">
        <f t="shared" si="1100"/>
        <v>111.26760563380283</v>
      </c>
      <c r="I855" s="136">
        <f t="shared" si="1100"/>
        <v>108.89379642642041</v>
      </c>
      <c r="J855" s="136">
        <f t="shared" si="1100"/>
        <v>110.24948433356252</v>
      </c>
      <c r="K855" s="136">
        <f t="shared" si="1100"/>
        <v>108.0300884091242</v>
      </c>
      <c r="L855" s="136">
        <f t="shared" si="1100"/>
        <v>109.35296957991309</v>
      </c>
      <c r="M855" s="136">
        <f t="shared" si="1100"/>
        <v>104.82476526912707</v>
      </c>
      <c r="N855" s="136">
        <f t="shared" si="1100"/>
        <v>104.89626929481122</v>
      </c>
      <c r="O855" s="136">
        <f t="shared" si="1100"/>
        <v>97.581041806393927</v>
      </c>
      <c r="P855" s="136">
        <f t="shared" si="1100"/>
        <v>86.502271252433488</v>
      </c>
      <c r="Q855" s="136">
        <f t="shared" si="1100"/>
        <v>82.22647501934118</v>
      </c>
      <c r="R855" s="136">
        <f t="shared" si="1100"/>
        <v>80.526043531892881</v>
      </c>
      <c r="S855" s="136">
        <f t="shared" ref="S855" si="1140">S806/S$811*100</f>
        <v>82.075072184793072</v>
      </c>
      <c r="T855" s="136">
        <f t="shared" ref="T855:U855" si="1141">T806/T$811*100</f>
        <v>83.068095702067765</v>
      </c>
      <c r="U855" s="136">
        <f t="shared" si="1141"/>
        <v>82.873413716736394</v>
      </c>
      <c r="V855" s="136">
        <f t="shared" ref="V855" si="1142">V806/V$811*100</f>
        <v>84.826684107259638</v>
      </c>
    </row>
    <row r="856" spans="1:22" ht="12" customHeight="1">
      <c r="A856" s="108" t="s">
        <v>32</v>
      </c>
      <c r="B856" s="136">
        <f t="shared" si="1103"/>
        <v>88.638579565864418</v>
      </c>
      <c r="C856" s="136">
        <f t="shared" si="1100"/>
        <v>88.123924268502591</v>
      </c>
      <c r="D856" s="136">
        <f t="shared" si="1100"/>
        <v>89.51236820762368</v>
      </c>
      <c r="E856" s="136">
        <f t="shared" si="1100"/>
        <v>89.251410275956701</v>
      </c>
      <c r="F856" s="136">
        <f t="shared" si="1100"/>
        <v>89.348662884927066</v>
      </c>
      <c r="G856" s="136">
        <f t="shared" si="1100"/>
        <v>87.224380644835762</v>
      </c>
      <c r="H856" s="136">
        <f t="shared" si="1100"/>
        <v>86.011066398390341</v>
      </c>
      <c r="I856" s="136">
        <f t="shared" si="1100"/>
        <v>89.249146757679171</v>
      </c>
      <c r="J856" s="136">
        <f t="shared" si="1100"/>
        <v>87.967783125429719</v>
      </c>
      <c r="K856" s="136">
        <f t="shared" si="1100"/>
        <v>89.683974014555758</v>
      </c>
      <c r="L856" s="136">
        <f t="shared" si="1100"/>
        <v>90.603573153066151</v>
      </c>
      <c r="M856" s="136">
        <f t="shared" si="1100"/>
        <v>91.684484521706793</v>
      </c>
      <c r="N856" s="136">
        <f t="shared" si="1100"/>
        <v>93.59164754061473</v>
      </c>
      <c r="O856" s="136">
        <f t="shared" si="1100"/>
        <v>94.902749832327288</v>
      </c>
      <c r="P856" s="136">
        <f t="shared" si="1100"/>
        <v>92.070084360804671</v>
      </c>
      <c r="Q856" s="136">
        <f t="shared" si="1100"/>
        <v>91.314792947595592</v>
      </c>
      <c r="R856" s="136">
        <f t="shared" si="1100"/>
        <v>94.266045919382435</v>
      </c>
      <c r="S856" s="136">
        <f t="shared" ref="S856" si="1143">S807/S$811*100</f>
        <v>93.20885466794995</v>
      </c>
      <c r="T856" s="136">
        <f t="shared" ref="T856:U856" si="1144">T807/T$811*100</f>
        <v>91.90935007758651</v>
      </c>
      <c r="U856" s="136">
        <f t="shared" si="1144"/>
        <v>89.693113509333145</v>
      </c>
      <c r="V856" s="136">
        <f t="shared" ref="V856" si="1145">V807/V$811*100</f>
        <v>90.654366458985919</v>
      </c>
    </row>
    <row r="857" spans="1:22" ht="12" customHeight="1">
      <c r="A857" s="108" t="s">
        <v>33</v>
      </c>
      <c r="B857" s="136">
        <f t="shared" si="1103"/>
        <v>78.123877456766039</v>
      </c>
      <c r="C857" s="136">
        <f t="shared" ref="C857:R862" si="1146">C808/C$811*100</f>
        <v>76.349093854409233</v>
      </c>
      <c r="D857" s="136">
        <f t="shared" si="1146"/>
        <v>74.751622060016217</v>
      </c>
      <c r="E857" s="136">
        <f t="shared" si="1146"/>
        <v>74.980942216801338</v>
      </c>
      <c r="F857" s="136">
        <f t="shared" si="1146"/>
        <v>80.1509319286872</v>
      </c>
      <c r="G857" s="136">
        <f t="shared" si="1146"/>
        <v>80.215954387204206</v>
      </c>
      <c r="H857" s="136">
        <f t="shared" si="1146"/>
        <v>77.449698189134807</v>
      </c>
      <c r="I857" s="136">
        <f t="shared" si="1146"/>
        <v>76.069062437261593</v>
      </c>
      <c r="J857" s="136">
        <f t="shared" si="1146"/>
        <v>73.548767311658963</v>
      </c>
      <c r="K857" s="136">
        <f t="shared" si="1146"/>
        <v>73.770331656327841</v>
      </c>
      <c r="L857" s="136">
        <f t="shared" si="1146"/>
        <v>73.070980202800584</v>
      </c>
      <c r="M857" s="136">
        <f t="shared" si="1146"/>
        <v>69.308357348703169</v>
      </c>
      <c r="N857" s="136">
        <f t="shared" si="1146"/>
        <v>68.385761216866925</v>
      </c>
      <c r="O857" s="136">
        <f t="shared" si="1146"/>
        <v>66.358148893360152</v>
      </c>
      <c r="P857" s="136">
        <f t="shared" si="1146"/>
        <v>71.524983776768337</v>
      </c>
      <c r="Q857" s="136">
        <f t="shared" si="1146"/>
        <v>80.479661223991201</v>
      </c>
      <c r="R857" s="136">
        <f t="shared" si="1146"/>
        <v>83.888424654808802</v>
      </c>
      <c r="S857" s="136">
        <f t="shared" ref="S857" si="1147">S808/S$811*100</f>
        <v>82.90279114533206</v>
      </c>
      <c r="T857" s="136">
        <f t="shared" ref="T857:U857" si="1148">T808/T$811*100</f>
        <v>85.446212695319545</v>
      </c>
      <c r="U857" s="136">
        <f t="shared" si="1148"/>
        <v>82.60976552887827</v>
      </c>
      <c r="V857" s="136">
        <f t="shared" ref="V857" si="1149">V808/V$811*100</f>
        <v>81.787201817493369</v>
      </c>
    </row>
    <row r="858" spans="1:22" ht="12" customHeight="1">
      <c r="A858" s="108" t="s">
        <v>34</v>
      </c>
      <c r="B858" s="136">
        <f t="shared" si="1103"/>
        <v>95.253245753579307</v>
      </c>
      <c r="C858" s="136">
        <f t="shared" si="1146"/>
        <v>95.960311835577599</v>
      </c>
      <c r="D858" s="136">
        <f t="shared" si="1146"/>
        <v>96.264193025141935</v>
      </c>
      <c r="E858" s="136">
        <f t="shared" si="1146"/>
        <v>96.213853737866543</v>
      </c>
      <c r="F858" s="136">
        <f t="shared" si="1146"/>
        <v>96.41916531604538</v>
      </c>
      <c r="G858" s="136">
        <f t="shared" si="1146"/>
        <v>95.67586659266361</v>
      </c>
      <c r="H858" s="136">
        <f t="shared" si="1146"/>
        <v>96.071428571428569</v>
      </c>
      <c r="I858" s="136">
        <f t="shared" si="1146"/>
        <v>95.397510540052195</v>
      </c>
      <c r="J858" s="136">
        <f t="shared" si="1146"/>
        <v>95.845201846576956</v>
      </c>
      <c r="K858" s="136">
        <f t="shared" si="1146"/>
        <v>94.495188785229317</v>
      </c>
      <c r="L858" s="136">
        <f t="shared" si="1146"/>
        <v>94.355383872525351</v>
      </c>
      <c r="M858" s="136">
        <f t="shared" si="1146"/>
        <v>93.906293576275914</v>
      </c>
      <c r="N858" s="136">
        <f t="shared" si="1146"/>
        <v>93.632149768237255</v>
      </c>
      <c r="O858" s="136">
        <f t="shared" si="1146"/>
        <v>94.41538117594456</v>
      </c>
      <c r="P858" s="136">
        <f t="shared" si="1146"/>
        <v>99.437594635518067</v>
      </c>
      <c r="Q858" s="136">
        <f t="shared" si="1146"/>
        <v>96.563377987703078</v>
      </c>
      <c r="R858" s="136">
        <f t="shared" si="1146"/>
        <v>95.774143488122249</v>
      </c>
      <c r="S858" s="136">
        <f t="shared" ref="S858" si="1150">S809/S$811*100</f>
        <v>95.191530317613086</v>
      </c>
      <c r="T858" s="136">
        <f t="shared" ref="T858:U858" si="1151">T809/T$811*100</f>
        <v>93.009996030457216</v>
      </c>
      <c r="U858" s="136">
        <f t="shared" si="1151"/>
        <v>91.310155728196293</v>
      </c>
      <c r="V858" s="136">
        <f t="shared" ref="V858" si="1152">V809/V$811*100</f>
        <v>90.974493132766511</v>
      </c>
    </row>
    <row r="859" spans="1:22" ht="12" customHeight="1">
      <c r="A859" s="108" t="s">
        <v>35</v>
      </c>
      <c r="B859" s="136">
        <f t="shared" si="1103"/>
        <v>104.8134653871812</v>
      </c>
      <c r="C859" s="136">
        <f t="shared" si="1146"/>
        <v>104.79902804495292</v>
      </c>
      <c r="D859" s="136">
        <f t="shared" si="1146"/>
        <v>104.02980535279805</v>
      </c>
      <c r="E859" s="136">
        <f t="shared" si="1146"/>
        <v>102.69350002541037</v>
      </c>
      <c r="F859" s="136">
        <f t="shared" si="1146"/>
        <v>102.84643435980551</v>
      </c>
      <c r="G859" s="136">
        <f t="shared" si="1146"/>
        <v>104.42000100913265</v>
      </c>
      <c r="H859" s="136">
        <f t="shared" si="1146"/>
        <v>100.78470824949699</v>
      </c>
      <c r="I859" s="136">
        <f t="shared" si="1146"/>
        <v>95.287090945593249</v>
      </c>
      <c r="J859" s="136">
        <f t="shared" si="1146"/>
        <v>94.185247028779102</v>
      </c>
      <c r="K859" s="136">
        <f t="shared" si="1146"/>
        <v>90.211498070629617</v>
      </c>
      <c r="L859" s="136">
        <f t="shared" si="1146"/>
        <v>90.840173829068078</v>
      </c>
      <c r="M859" s="136">
        <f t="shared" si="1146"/>
        <v>94.747606209909833</v>
      </c>
      <c r="N859" s="136">
        <f t="shared" si="1146"/>
        <v>96.440304216731917</v>
      </c>
      <c r="O859" s="136">
        <f t="shared" si="1146"/>
        <v>94.20970266040689</v>
      </c>
      <c r="P859" s="136">
        <f t="shared" si="1146"/>
        <v>96.426562837983994</v>
      </c>
      <c r="Q859" s="136">
        <f t="shared" si="1146"/>
        <v>98.754020929190929</v>
      </c>
      <c r="R859" s="136">
        <f t="shared" si="1146"/>
        <v>96.410807369384415</v>
      </c>
      <c r="S859" s="136">
        <f t="shared" ref="S859" si="1153">S810/S$811*100</f>
        <v>94.367661212704519</v>
      </c>
      <c r="T859" s="136">
        <f t="shared" ref="T859:U859" si="1154">T810/T$811*100</f>
        <v>94.446248782072104</v>
      </c>
      <c r="U859" s="136">
        <f t="shared" si="1154"/>
        <v>96.540935775301435</v>
      </c>
      <c r="V859" s="136">
        <f t="shared" ref="V859" si="1155">V810/V$811*100</f>
        <v>95.153351003407806</v>
      </c>
    </row>
    <row r="860" spans="1:22" ht="12" customHeight="1">
      <c r="A860" s="72" t="s">
        <v>5</v>
      </c>
      <c r="B860" s="137">
        <f t="shared" si="1103"/>
        <v>100</v>
      </c>
      <c r="C860" s="137">
        <f t="shared" si="1146"/>
        <v>100</v>
      </c>
      <c r="D860" s="137">
        <f t="shared" si="1146"/>
        <v>100</v>
      </c>
      <c r="E860" s="137">
        <f t="shared" si="1146"/>
        <v>100</v>
      </c>
      <c r="F860" s="137">
        <f t="shared" si="1146"/>
        <v>100</v>
      </c>
      <c r="G860" s="137">
        <f t="shared" si="1146"/>
        <v>100</v>
      </c>
      <c r="H860" s="137">
        <f t="shared" si="1146"/>
        <v>100</v>
      </c>
      <c r="I860" s="137">
        <f t="shared" si="1146"/>
        <v>100</v>
      </c>
      <c r="J860" s="137">
        <f t="shared" si="1146"/>
        <v>100</v>
      </c>
      <c r="K860" s="137">
        <f t="shared" si="1146"/>
        <v>100</v>
      </c>
      <c r="L860" s="137">
        <f t="shared" si="1146"/>
        <v>100</v>
      </c>
      <c r="M860" s="137">
        <f t="shared" si="1146"/>
        <v>100</v>
      </c>
      <c r="N860" s="137">
        <f t="shared" si="1146"/>
        <v>100</v>
      </c>
      <c r="O860" s="137">
        <f t="shared" si="1146"/>
        <v>100</v>
      </c>
      <c r="P860" s="137">
        <f t="shared" si="1146"/>
        <v>100</v>
      </c>
      <c r="Q860" s="137">
        <f t="shared" si="1146"/>
        <v>100</v>
      </c>
      <c r="R860" s="137">
        <f t="shared" si="1146"/>
        <v>100</v>
      </c>
      <c r="S860" s="137">
        <f t="shared" ref="S860" si="1156">S811/S$811*100</f>
        <v>100</v>
      </c>
      <c r="T860" s="137">
        <f t="shared" ref="T860:U860" si="1157">T811/T$811*100</f>
        <v>100</v>
      </c>
      <c r="U860" s="137">
        <f t="shared" si="1157"/>
        <v>100</v>
      </c>
      <c r="V860" s="137">
        <f t="shared" ref="V860" si="1158">V811/V$811*100</f>
        <v>100</v>
      </c>
    </row>
    <row r="861" spans="1:22" ht="12" customHeight="1">
      <c r="A861" s="110" t="s">
        <v>3</v>
      </c>
      <c r="B861" s="136">
        <f t="shared" si="1103"/>
        <v>107.52809565351259</v>
      </c>
      <c r="C861" s="136">
        <f t="shared" si="1146"/>
        <v>107.6440214640073</v>
      </c>
      <c r="D861" s="136">
        <f t="shared" si="1146"/>
        <v>108.06467964314679</v>
      </c>
      <c r="E861" s="136">
        <f t="shared" si="1146"/>
        <v>108.40575290948824</v>
      </c>
      <c r="F861" s="136">
        <f t="shared" si="1146"/>
        <v>108.09359805510535</v>
      </c>
      <c r="G861" s="136">
        <f t="shared" si="1146"/>
        <v>108.97623492608103</v>
      </c>
      <c r="H861" s="136">
        <f t="shared" si="1146"/>
        <v>109.38631790744466</v>
      </c>
      <c r="I861" s="136">
        <f t="shared" si="1146"/>
        <v>109.95282071873118</v>
      </c>
      <c r="J861" s="136">
        <f t="shared" si="1146"/>
        <v>109.49808466751793</v>
      </c>
      <c r="K861" s="136">
        <f t="shared" si="1146"/>
        <v>110.75562936550578</v>
      </c>
      <c r="L861" s="136">
        <f t="shared" si="1146"/>
        <v>108.48865282472235</v>
      </c>
      <c r="M861" s="136">
        <f t="shared" si="1146"/>
        <v>107.69731337733567</v>
      </c>
      <c r="N861" s="136">
        <f t="shared" si="1146"/>
        <v>106.30934701408576</v>
      </c>
      <c r="O861" s="136">
        <f t="shared" si="1146"/>
        <v>109.06326849988821</v>
      </c>
      <c r="P861" s="136">
        <f t="shared" si="1146"/>
        <v>113.38524767467013</v>
      </c>
      <c r="Q861" s="136">
        <f t="shared" si="1146"/>
        <v>109.09646158231199</v>
      </c>
      <c r="R861" s="136">
        <f t="shared" si="1146"/>
        <v>109.17591818869126</v>
      </c>
      <c r="S861" s="136">
        <f t="shared" ref="S861" si="1159">S812/S$811*100</f>
        <v>109.40134744947065</v>
      </c>
      <c r="T861" s="136">
        <f t="shared" ref="T861:U861" si="1160">T812/T$811*100</f>
        <v>109.49803327198586</v>
      </c>
      <c r="U861" s="136">
        <f t="shared" si="1160"/>
        <v>110.61974900692515</v>
      </c>
      <c r="V861" s="136">
        <f t="shared" ref="V861" si="1161">V812/V$811*100</f>
        <v>110.88774913083887</v>
      </c>
    </row>
    <row r="862" spans="1:22" ht="12" customHeight="1">
      <c r="A862" s="110" t="s">
        <v>4</v>
      </c>
      <c r="B862" s="136">
        <f t="shared" si="1103"/>
        <v>96.284702622260994</v>
      </c>
      <c r="C862" s="136">
        <f t="shared" si="1146"/>
        <v>96.112179811683703</v>
      </c>
      <c r="D862" s="136">
        <f t="shared" si="1146"/>
        <v>96.03102189781022</v>
      </c>
      <c r="E862" s="136">
        <f t="shared" si="1146"/>
        <v>95.776795243177318</v>
      </c>
      <c r="F862" s="136">
        <f t="shared" si="1146"/>
        <v>95.811385737439224</v>
      </c>
      <c r="G862" s="136">
        <f t="shared" si="1146"/>
        <v>95.262122205963976</v>
      </c>
      <c r="H862" s="136">
        <f t="shared" si="1146"/>
        <v>94.974849094567404</v>
      </c>
      <c r="I862" s="136">
        <f t="shared" si="1146"/>
        <v>94.740012045773938</v>
      </c>
      <c r="J862" s="136">
        <f t="shared" si="1146"/>
        <v>94.774580100186625</v>
      </c>
      <c r="K862" s="136">
        <f t="shared" si="1146"/>
        <v>94.138621599179402</v>
      </c>
      <c r="L862" s="136">
        <f t="shared" si="1146"/>
        <v>95.19555770159343</v>
      </c>
      <c r="M862" s="136">
        <f t="shared" si="1146"/>
        <v>95.482011713302967</v>
      </c>
      <c r="N862" s="136">
        <f t="shared" si="1146"/>
        <v>96.188290355969571</v>
      </c>
      <c r="O862" s="136">
        <f t="shared" si="1146"/>
        <v>94.866979655712043</v>
      </c>
      <c r="P862" s="136">
        <f t="shared" si="1146"/>
        <v>92.969932943975778</v>
      </c>
      <c r="Q862" s="136">
        <f t="shared" si="1146"/>
        <v>94.959078138360681</v>
      </c>
      <c r="R862" s="136">
        <f t="shared" si="1146"/>
        <v>94.966376188770838</v>
      </c>
      <c r="S862" s="136">
        <f t="shared" ref="S862" si="1162">S813/S$811*100</f>
        <v>94.929740134744947</v>
      </c>
      <c r="T862" s="136">
        <f t="shared" ref="T862:U862" si="1163">T813/T$811*100</f>
        <v>94.904550539496952</v>
      </c>
      <c r="U862" s="136">
        <f t="shared" si="1163"/>
        <v>94.456357436636551</v>
      </c>
      <c r="V862" s="136">
        <f t="shared" ref="V862" si="1164">V813/V$811*100</f>
        <v>94.44081098757357</v>
      </c>
    </row>
    <row r="863" spans="1:22" ht="12" customHeight="1">
      <c r="A863" s="14"/>
      <c r="B863" s="138"/>
      <c r="C863" s="138"/>
      <c r="D863" s="138"/>
      <c r="E863" s="138"/>
      <c r="F863" s="138"/>
      <c r="G863" s="138"/>
      <c r="H863" s="138"/>
      <c r="I863" s="124"/>
      <c r="J863" s="124"/>
      <c r="K863" s="124"/>
      <c r="L863" s="124"/>
      <c r="M863" s="124"/>
    </row>
    <row r="864" spans="1:22" ht="12" customHeight="1">
      <c r="A864" s="154"/>
      <c r="B864" s="184" t="s">
        <v>96</v>
      </c>
      <c r="C864" s="184"/>
      <c r="D864" s="184"/>
      <c r="E864" s="184"/>
      <c r="F864" s="184"/>
      <c r="G864" s="184"/>
      <c r="H864" s="184"/>
      <c r="I864" s="184"/>
      <c r="J864" s="184"/>
      <c r="K864" s="184"/>
      <c r="L864" s="184"/>
      <c r="M864" s="184"/>
      <c r="N864" s="184"/>
      <c r="O864" s="184"/>
      <c r="P864" s="184"/>
      <c r="Q864" s="184"/>
      <c r="R864" s="184"/>
      <c r="S864" s="184"/>
      <c r="T864" s="184"/>
      <c r="U864" s="184"/>
      <c r="V864" s="184"/>
    </row>
    <row r="865" spans="1:22" ht="12" customHeight="1">
      <c r="A865" s="108" t="s">
        <v>18</v>
      </c>
      <c r="B865" s="136">
        <f t="shared" ref="B865:T865" si="1165">B792/$Q792*100</f>
        <v>77.781122339281865</v>
      </c>
      <c r="C865" s="136">
        <f t="shared" si="1165"/>
        <v>79.234573210062351</v>
      </c>
      <c r="D865" s="136">
        <f t="shared" si="1165"/>
        <v>78.563749731240591</v>
      </c>
      <c r="E865" s="136">
        <f t="shared" si="1165"/>
        <v>78.503547624166842</v>
      </c>
      <c r="F865" s="136">
        <f t="shared" si="1165"/>
        <v>79.105568694904321</v>
      </c>
      <c r="G865" s="136">
        <f t="shared" si="1165"/>
        <v>78.314341001935077</v>
      </c>
      <c r="H865" s="136">
        <f t="shared" si="1165"/>
        <v>78.550849279724787</v>
      </c>
      <c r="I865" s="136">
        <f t="shared" si="1165"/>
        <v>79.733390668673394</v>
      </c>
      <c r="J865" s="136">
        <f t="shared" si="1165"/>
        <v>81.849064717265108</v>
      </c>
      <c r="K865" s="136">
        <f t="shared" si="1165"/>
        <v>85.237583315416046</v>
      </c>
      <c r="L865" s="136">
        <f t="shared" si="1165"/>
        <v>85.220382713394969</v>
      </c>
      <c r="M865" s="136">
        <f t="shared" si="1165"/>
        <v>91.717910126854434</v>
      </c>
      <c r="N865" s="136">
        <f t="shared" si="1165"/>
        <v>95.949258224037834</v>
      </c>
      <c r="O865" s="136">
        <f t="shared" si="1165"/>
        <v>94.444205547194144</v>
      </c>
      <c r="P865" s="136">
        <f t="shared" si="1165"/>
        <v>98.84755966458826</v>
      </c>
      <c r="Q865" s="139">
        <f t="shared" si="1165"/>
        <v>100</v>
      </c>
      <c r="R865" s="136">
        <f t="shared" si="1165"/>
        <v>101.78026230918083</v>
      </c>
      <c r="S865" s="136">
        <f t="shared" si="1165"/>
        <v>104.50225757901525</v>
      </c>
      <c r="T865" s="136">
        <f t="shared" si="1165"/>
        <v>119.50548269189423</v>
      </c>
      <c r="U865" s="136">
        <f t="shared" ref="U865:V865" si="1166">U792/$Q792*100</f>
        <v>125.23758331541603</v>
      </c>
      <c r="V865" s="136">
        <f t="shared" si="1166"/>
        <v>129.84304450655773</v>
      </c>
    </row>
    <row r="866" spans="1:22" ht="12" customHeight="1">
      <c r="A866" s="108" t="s">
        <v>19</v>
      </c>
      <c r="B866" s="136">
        <f t="shared" ref="B866:T866" si="1167">B793/$Q793*100</f>
        <v>82.364124819177519</v>
      </c>
      <c r="C866" s="136">
        <f t="shared" si="1167"/>
        <v>83.628848935730531</v>
      </c>
      <c r="D866" s="136">
        <f t="shared" si="1167"/>
        <v>83.28580285182889</v>
      </c>
      <c r="E866" s="136">
        <f t="shared" si="1167"/>
        <v>82.860095060963019</v>
      </c>
      <c r="F866" s="136">
        <f t="shared" si="1167"/>
        <v>80.628228972928298</v>
      </c>
      <c r="G866" s="136">
        <f t="shared" si="1167"/>
        <v>82.326927051043612</v>
      </c>
      <c r="H866" s="136">
        <f t="shared" si="1167"/>
        <v>83.314734449266382</v>
      </c>
      <c r="I866" s="136">
        <f t="shared" si="1167"/>
        <v>83.393263070882412</v>
      </c>
      <c r="J866" s="136">
        <f t="shared" si="1167"/>
        <v>85.025831783426327</v>
      </c>
      <c r="K866" s="136">
        <f t="shared" si="1167"/>
        <v>84.600123992560455</v>
      </c>
      <c r="L866" s="136">
        <f t="shared" si="1167"/>
        <v>86.145897912791895</v>
      </c>
      <c r="M866" s="136">
        <f t="shared" si="1167"/>
        <v>88.882000413308532</v>
      </c>
      <c r="N866" s="136">
        <f t="shared" si="1167"/>
        <v>92.04794379003927</v>
      </c>
      <c r="O866" s="136">
        <f t="shared" si="1167"/>
        <v>93.101880553833439</v>
      </c>
      <c r="P866" s="136">
        <f t="shared" si="1167"/>
        <v>98.623682579045251</v>
      </c>
      <c r="Q866" s="139">
        <f t="shared" si="1167"/>
        <v>100</v>
      </c>
      <c r="R866" s="136">
        <f t="shared" si="1167"/>
        <v>100.38024385203555</v>
      </c>
      <c r="S866" s="136">
        <f t="shared" si="1167"/>
        <v>107.09650754288076</v>
      </c>
      <c r="T866" s="136">
        <f t="shared" si="1167"/>
        <v>114.92870427774334</v>
      </c>
      <c r="U866" s="136">
        <f t="shared" ref="U866:V866" si="1168">U793/$Q793*100</f>
        <v>117.28456292622442</v>
      </c>
      <c r="V866" s="136">
        <f t="shared" si="1168"/>
        <v>117.06964248811738</v>
      </c>
    </row>
    <row r="867" spans="1:22" ht="12" customHeight="1">
      <c r="A867" s="108" t="s">
        <v>20</v>
      </c>
      <c r="B867" s="136">
        <f t="shared" ref="B867:T867" si="1169">B794/$Q794*100</f>
        <v>81.572362934023971</v>
      </c>
      <c r="C867" s="136">
        <f t="shared" si="1169"/>
        <v>82.208858259075541</v>
      </c>
      <c r="D867" s="136">
        <f t="shared" si="1169"/>
        <v>81.980597866643251</v>
      </c>
      <c r="E867" s="136">
        <f t="shared" si="1169"/>
        <v>82.208858259075541</v>
      </c>
      <c r="F867" s="136">
        <f t="shared" si="1169"/>
        <v>83.257978139677803</v>
      </c>
      <c r="G867" s="136">
        <f t="shared" si="1169"/>
        <v>84.280760282691716</v>
      </c>
      <c r="H867" s="136">
        <f t="shared" si="1169"/>
        <v>83.37649795882534</v>
      </c>
      <c r="I867" s="136">
        <f t="shared" si="1169"/>
        <v>82.91997717396076</v>
      </c>
      <c r="J867" s="136">
        <f t="shared" si="1169"/>
        <v>84.781177296870197</v>
      </c>
      <c r="K867" s="136">
        <f t="shared" si="1169"/>
        <v>88.455291690443801</v>
      </c>
      <c r="L867" s="136">
        <f t="shared" si="1169"/>
        <v>91.005662613581492</v>
      </c>
      <c r="M867" s="136">
        <f t="shared" si="1169"/>
        <v>89.807295553311974</v>
      </c>
      <c r="N867" s="136">
        <f t="shared" si="1169"/>
        <v>91.664106053290013</v>
      </c>
      <c r="O867" s="136">
        <f t="shared" si="1169"/>
        <v>92.010886264869853</v>
      </c>
      <c r="P867" s="136">
        <f t="shared" si="1169"/>
        <v>93.178525964619638</v>
      </c>
      <c r="Q867" s="139">
        <f t="shared" si="1169"/>
        <v>100</v>
      </c>
      <c r="R867" s="136">
        <f t="shared" si="1169"/>
        <v>99.139633905447525</v>
      </c>
      <c r="S867" s="136">
        <f t="shared" si="1169"/>
        <v>99.056231069751107</v>
      </c>
      <c r="T867" s="136">
        <f t="shared" si="1169"/>
        <v>104.24037575172294</v>
      </c>
      <c r="U867" s="136">
        <f t="shared" ref="U867:V867" si="1170">U794/$Q794*100</f>
        <v>107.83547693253151</v>
      </c>
      <c r="V867" s="136">
        <f t="shared" si="1170"/>
        <v>109.69228743250954</v>
      </c>
    </row>
    <row r="868" spans="1:22" ht="12" customHeight="1">
      <c r="A868" s="108" t="s">
        <v>21</v>
      </c>
      <c r="B868" s="136">
        <f t="shared" ref="B868:T868" si="1171">B795/$Q795*100</f>
        <v>77.230841403344158</v>
      </c>
      <c r="C868" s="136">
        <f t="shared" si="1171"/>
        <v>78.487417484837323</v>
      </c>
      <c r="D868" s="136">
        <f t="shared" si="1171"/>
        <v>79.177696612270893</v>
      </c>
      <c r="E868" s="136">
        <f t="shared" si="1171"/>
        <v>78.886170961364471</v>
      </c>
      <c r="F868" s="136">
        <f t="shared" si="1171"/>
        <v>79.231310525081255</v>
      </c>
      <c r="G868" s="136">
        <f t="shared" si="1171"/>
        <v>80.112589216901782</v>
      </c>
      <c r="H868" s="136">
        <f t="shared" si="1171"/>
        <v>81.030727473779436</v>
      </c>
      <c r="I868" s="136">
        <f t="shared" si="1171"/>
        <v>82.237040512012868</v>
      </c>
      <c r="J868" s="136">
        <f t="shared" si="1171"/>
        <v>83.078108769225608</v>
      </c>
      <c r="K868" s="136">
        <f t="shared" si="1171"/>
        <v>84.204000938243468</v>
      </c>
      <c r="L868" s="136">
        <f t="shared" si="1171"/>
        <v>81.158060516704083</v>
      </c>
      <c r="M868" s="136">
        <f t="shared" si="1171"/>
        <v>83.721475722950103</v>
      </c>
      <c r="N868" s="136">
        <f t="shared" si="1171"/>
        <v>84.076667895318835</v>
      </c>
      <c r="O868" s="136">
        <f t="shared" si="1171"/>
        <v>88.700867875213618</v>
      </c>
      <c r="P868" s="136">
        <f t="shared" si="1171"/>
        <v>98.113460442984959</v>
      </c>
      <c r="Q868" s="139">
        <f t="shared" si="1171"/>
        <v>100</v>
      </c>
      <c r="R868" s="136">
        <f t="shared" si="1171"/>
        <v>104.10146432999363</v>
      </c>
      <c r="S868" s="136">
        <f t="shared" si="1171"/>
        <v>107.67349127098483</v>
      </c>
      <c r="T868" s="136">
        <f t="shared" si="1171"/>
        <v>113.06168950842743</v>
      </c>
      <c r="U868" s="136">
        <f t="shared" ref="U868:V868" si="1172">U795/$Q795*100</f>
        <v>117.59541601045471</v>
      </c>
      <c r="V868" s="136">
        <f t="shared" si="1172"/>
        <v>121.25791642931341</v>
      </c>
    </row>
    <row r="869" spans="1:22" ht="12" customHeight="1">
      <c r="A869" s="108"/>
      <c r="B869" s="136"/>
      <c r="C869" s="136"/>
      <c r="D869" s="136"/>
      <c r="E869" s="136"/>
      <c r="F869" s="136"/>
      <c r="G869" s="136"/>
      <c r="H869" s="136"/>
      <c r="I869" s="136"/>
      <c r="J869" s="136"/>
      <c r="K869" s="136"/>
      <c r="L869" s="136"/>
      <c r="M869" s="136"/>
      <c r="N869" s="136"/>
      <c r="O869" s="136"/>
      <c r="P869" s="136"/>
      <c r="Q869" s="139"/>
      <c r="R869" s="136"/>
      <c r="S869" s="136"/>
      <c r="T869" s="136"/>
      <c r="U869" s="136"/>
      <c r="V869" s="136"/>
    </row>
    <row r="870" spans="1:22" ht="12" customHeight="1">
      <c r="A870" s="108" t="s">
        <v>22</v>
      </c>
      <c r="B870" s="136">
        <f t="shared" ref="B870:T870" si="1173">B797/$Q797*100</f>
        <v>74.275141488898569</v>
      </c>
      <c r="C870" s="136">
        <f t="shared" si="1173"/>
        <v>75.402699172834133</v>
      </c>
      <c r="D870" s="136">
        <f t="shared" si="1173"/>
        <v>74.410100130605144</v>
      </c>
      <c r="E870" s="136">
        <f t="shared" si="1173"/>
        <v>73.683064867218107</v>
      </c>
      <c r="F870" s="136">
        <f t="shared" si="1173"/>
        <v>73.273835437527211</v>
      </c>
      <c r="G870" s="136">
        <f t="shared" si="1173"/>
        <v>73.156290814105347</v>
      </c>
      <c r="H870" s="136">
        <f t="shared" si="1173"/>
        <v>75.267740531127558</v>
      </c>
      <c r="I870" s="136">
        <f t="shared" si="1173"/>
        <v>76.155855463648237</v>
      </c>
      <c r="J870" s="136">
        <f t="shared" si="1173"/>
        <v>77.949499346974321</v>
      </c>
      <c r="K870" s="136">
        <f t="shared" si="1173"/>
        <v>78.136700043535043</v>
      </c>
      <c r="L870" s="136">
        <f t="shared" si="1173"/>
        <v>79.534175010883757</v>
      </c>
      <c r="M870" s="136">
        <f t="shared" si="1173"/>
        <v>84.575533304309971</v>
      </c>
      <c r="N870" s="136">
        <f t="shared" si="1173"/>
        <v>87.79712668698302</v>
      </c>
      <c r="O870" s="136">
        <f t="shared" si="1173"/>
        <v>89.925990422289942</v>
      </c>
      <c r="P870" s="136">
        <f t="shared" si="1173"/>
        <v>95.524597300827168</v>
      </c>
      <c r="Q870" s="139">
        <f t="shared" si="1173"/>
        <v>100</v>
      </c>
      <c r="R870" s="136">
        <f t="shared" si="1173"/>
        <v>102.17239878101871</v>
      </c>
      <c r="S870" s="136">
        <f t="shared" si="1173"/>
        <v>106.03395733565519</v>
      </c>
      <c r="T870" s="136">
        <f t="shared" si="1173"/>
        <v>115.54201131911188</v>
      </c>
      <c r="U870" s="136">
        <f t="shared" ref="U870:V870" si="1174">U797/$Q797*100</f>
        <v>120.28733130169786</v>
      </c>
      <c r="V870" s="136">
        <f t="shared" si="1174"/>
        <v>124.12712233347844</v>
      </c>
    </row>
    <row r="871" spans="1:22" ht="12" customHeight="1">
      <c r="A871" s="108" t="s">
        <v>23</v>
      </c>
      <c r="B871" s="136">
        <f t="shared" ref="B871:T871" si="1175">B798/$Q798*100</f>
        <v>75.540936228467132</v>
      </c>
      <c r="C871" s="136">
        <f t="shared" si="1175"/>
        <v>76.168384226337608</v>
      </c>
      <c r="D871" s="136">
        <f t="shared" si="1175"/>
        <v>75.765296421645061</v>
      </c>
      <c r="E871" s="136">
        <f t="shared" si="1175"/>
        <v>75.674031258318436</v>
      </c>
      <c r="F871" s="136">
        <f t="shared" si="1175"/>
        <v>75.149256569190399</v>
      </c>
      <c r="G871" s="136">
        <f t="shared" si="1175"/>
        <v>75.324181465566426</v>
      </c>
      <c r="H871" s="136">
        <f t="shared" si="1175"/>
        <v>77.461307373464649</v>
      </c>
      <c r="I871" s="136">
        <f t="shared" si="1175"/>
        <v>77.077233144465154</v>
      </c>
      <c r="J871" s="136">
        <f t="shared" si="1175"/>
        <v>79.077461307373468</v>
      </c>
      <c r="K871" s="136">
        <f t="shared" si="1175"/>
        <v>79.560406129976798</v>
      </c>
      <c r="L871" s="136">
        <f t="shared" si="1175"/>
        <v>79.674487584135065</v>
      </c>
      <c r="M871" s="136">
        <f t="shared" si="1175"/>
        <v>82.594972810586768</v>
      </c>
      <c r="N871" s="136">
        <f t="shared" si="1175"/>
        <v>86.922462638323765</v>
      </c>
      <c r="O871" s="136">
        <f t="shared" si="1175"/>
        <v>89.915199452409027</v>
      </c>
      <c r="P871" s="136">
        <f t="shared" si="1175"/>
        <v>95.889264935163709</v>
      </c>
      <c r="Q871" s="139">
        <f t="shared" si="1175"/>
        <v>100</v>
      </c>
      <c r="R871" s="136">
        <f t="shared" si="1175"/>
        <v>104.86367266228088</v>
      </c>
      <c r="S871" s="136">
        <f t="shared" si="1175"/>
        <v>109.27101950792866</v>
      </c>
      <c r="T871" s="136">
        <f t="shared" si="1175"/>
        <v>115.41620717192076</v>
      </c>
      <c r="U871" s="136">
        <f t="shared" ref="U871:V871" si="1176">U798/$Q798*100</f>
        <v>116.69011674335476</v>
      </c>
      <c r="V871" s="136">
        <f t="shared" si="1176"/>
        <v>119.9756626231129</v>
      </c>
    </row>
    <row r="872" spans="1:22" ht="12" customHeight="1">
      <c r="A872" s="108" t="s">
        <v>24</v>
      </c>
      <c r="B872" s="136">
        <f t="shared" ref="B872:T872" si="1177">B799/$Q799*100</f>
        <v>74.669419672275183</v>
      </c>
      <c r="C872" s="136">
        <f t="shared" si="1177"/>
        <v>75.605148706233805</v>
      </c>
      <c r="D872" s="136">
        <f t="shared" si="1177"/>
        <v>74.599130167376885</v>
      </c>
      <c r="E872" s="136">
        <f t="shared" si="1177"/>
        <v>75.473355884549491</v>
      </c>
      <c r="F872" s="136">
        <f t="shared" si="1177"/>
        <v>75.372314721258178</v>
      </c>
      <c r="G872" s="136">
        <f t="shared" si="1177"/>
        <v>75.376707815314319</v>
      </c>
      <c r="H872" s="136">
        <f t="shared" si="1177"/>
        <v>76.400298730395818</v>
      </c>
      <c r="I872" s="136">
        <f t="shared" si="1177"/>
        <v>76.149892369195626</v>
      </c>
      <c r="J872" s="136">
        <f t="shared" si="1177"/>
        <v>77.893950709484699</v>
      </c>
      <c r="K872" s="136">
        <f t="shared" si="1177"/>
        <v>76.73417387866273</v>
      </c>
      <c r="L872" s="136">
        <f t="shared" si="1177"/>
        <v>76.936256205245357</v>
      </c>
      <c r="M872" s="136">
        <f t="shared" si="1177"/>
        <v>79.686333084391336</v>
      </c>
      <c r="N872" s="136">
        <f t="shared" si="1177"/>
        <v>86.060712559855915</v>
      </c>
      <c r="O872" s="136">
        <f t="shared" si="1177"/>
        <v>89.51807758204103</v>
      </c>
      <c r="P872" s="136">
        <f t="shared" si="1177"/>
        <v>94.477880771427309</v>
      </c>
      <c r="Q872" s="139">
        <f t="shared" si="1177"/>
        <v>100</v>
      </c>
      <c r="R872" s="136">
        <f t="shared" si="1177"/>
        <v>105.64073276808857</v>
      </c>
      <c r="S872" s="136">
        <f t="shared" si="1177"/>
        <v>109.6823792997408</v>
      </c>
      <c r="T872" s="136">
        <f t="shared" si="1177"/>
        <v>114.57628607828494</v>
      </c>
      <c r="U872" s="136">
        <f t="shared" ref="U872:V872" si="1178">U799/$Q799*100</f>
        <v>116.68497122523394</v>
      </c>
      <c r="V872" s="136">
        <f t="shared" si="1178"/>
        <v>118.66186355049861</v>
      </c>
    </row>
    <row r="873" spans="1:22" ht="12" customHeight="1">
      <c r="A873" s="108" t="s">
        <v>25</v>
      </c>
      <c r="B873" s="136">
        <f t="shared" ref="B873:N873" si="1179">B800/$Q800*100</f>
        <v>78.47086948822384</v>
      </c>
      <c r="C873" s="136">
        <f t="shared" si="1179"/>
        <v>77.417212679298743</v>
      </c>
      <c r="D873" s="136">
        <f t="shared" si="1179"/>
        <v>77.023198158314159</v>
      </c>
      <c r="E873" s="136">
        <f t="shared" si="1179"/>
        <v>75.739330618027267</v>
      </c>
      <c r="F873" s="136">
        <f t="shared" si="1179"/>
        <v>75.836727465911096</v>
      </c>
      <c r="G873" s="136">
        <f t="shared" si="1179"/>
        <v>74.428900301044791</v>
      </c>
      <c r="H873" s="136">
        <f t="shared" si="1179"/>
        <v>75.832300336461827</v>
      </c>
      <c r="I873" s="136">
        <f t="shared" si="1179"/>
        <v>76.350274482025853</v>
      </c>
      <c r="J873" s="136">
        <f t="shared" si="1179"/>
        <v>79.351868248627582</v>
      </c>
      <c r="K873" s="136">
        <f t="shared" si="1179"/>
        <v>80.228439879582083</v>
      </c>
      <c r="L873" s="136">
        <f t="shared" si="1179"/>
        <v>81.963874623693997</v>
      </c>
      <c r="M873" s="136">
        <f t="shared" si="1179"/>
        <v>89.277492473879931</v>
      </c>
      <c r="N873" s="136">
        <f t="shared" si="1179"/>
        <v>93.952541172303881</v>
      </c>
      <c r="O873" s="147" t="s">
        <v>52</v>
      </c>
      <c r="P873" s="147" t="s">
        <v>52</v>
      </c>
      <c r="Q873" s="139">
        <f t="shared" ref="Q873:T886" si="1180">Q800/$Q800*100</f>
        <v>100</v>
      </c>
      <c r="R873" s="136">
        <f t="shared" si="1180"/>
        <v>109.08004250044272</v>
      </c>
      <c r="S873" s="136">
        <f t="shared" si="1180"/>
        <v>109.90348857800602</v>
      </c>
      <c r="T873" s="136">
        <f t="shared" si="1180"/>
        <v>115.88454046396318</v>
      </c>
      <c r="U873" s="136">
        <f t="shared" ref="U873:V873" si="1181">U800/$Q800*100</f>
        <v>118.27961749601559</v>
      </c>
      <c r="V873" s="136">
        <f t="shared" si="1181"/>
        <v>118.3415973083053</v>
      </c>
    </row>
    <row r="874" spans="1:22" ht="12" customHeight="1">
      <c r="A874" s="108" t="s">
        <v>26</v>
      </c>
      <c r="B874" s="136">
        <f t="shared" ref="B874:N874" si="1182">B801/$Q801*100</f>
        <v>76.298225622659942</v>
      </c>
      <c r="C874" s="136">
        <f t="shared" si="1182"/>
        <v>78.044115253133654</v>
      </c>
      <c r="D874" s="136">
        <f t="shared" si="1182"/>
        <v>78.162135764284542</v>
      </c>
      <c r="E874" s="136">
        <f t="shared" si="1182"/>
        <v>77.287156112648546</v>
      </c>
      <c r="F874" s="136">
        <f t="shared" si="1182"/>
        <v>77.755168484453847</v>
      </c>
      <c r="G874" s="136">
        <f t="shared" si="1182"/>
        <v>74.820934396874492</v>
      </c>
      <c r="H874" s="136">
        <f t="shared" si="1182"/>
        <v>75.516848445384994</v>
      </c>
      <c r="I874" s="136">
        <f t="shared" si="1182"/>
        <v>77.694123392479241</v>
      </c>
      <c r="J874" s="136">
        <f t="shared" si="1182"/>
        <v>80.359759075370334</v>
      </c>
      <c r="K874" s="136">
        <f t="shared" si="1182"/>
        <v>80.314992674588964</v>
      </c>
      <c r="L874" s="136">
        <f t="shared" si="1182"/>
        <v>81.369037929350483</v>
      </c>
      <c r="M874" s="136">
        <f t="shared" si="1182"/>
        <v>86.814260133485263</v>
      </c>
      <c r="N874" s="136">
        <f t="shared" si="1182"/>
        <v>89.671170437896791</v>
      </c>
      <c r="O874" s="136">
        <f t="shared" ref="O874:P886" si="1183">O801/$Q801*100</f>
        <v>90.944978023766893</v>
      </c>
      <c r="P874" s="136">
        <f t="shared" si="1183"/>
        <v>93.777470291388582</v>
      </c>
      <c r="Q874" s="139">
        <f t="shared" si="1180"/>
        <v>100</v>
      </c>
      <c r="R874" s="136">
        <f t="shared" si="1180"/>
        <v>102.65342666449617</v>
      </c>
      <c r="S874" s="136">
        <f t="shared" si="1180"/>
        <v>104.45222204134788</v>
      </c>
      <c r="T874" s="136">
        <f t="shared" si="1180"/>
        <v>112.48982581800423</v>
      </c>
      <c r="U874" s="136">
        <f t="shared" ref="U874:V874" si="1184">U801/$Q801*100</f>
        <v>114.32117857724239</v>
      </c>
      <c r="V874" s="136">
        <f t="shared" si="1184"/>
        <v>117.1699495360573</v>
      </c>
    </row>
    <row r="875" spans="1:22" ht="12" customHeight="1">
      <c r="A875" s="108" t="s">
        <v>27</v>
      </c>
      <c r="B875" s="136">
        <f t="shared" ref="B875:N875" si="1185">B802/$Q802*100</f>
        <v>80.442348200384657</v>
      </c>
      <c r="C875" s="136">
        <f t="shared" si="1185"/>
        <v>82.443447202124744</v>
      </c>
      <c r="D875" s="136">
        <f t="shared" si="1185"/>
        <v>82.828097811154862</v>
      </c>
      <c r="E875" s="136">
        <f t="shared" si="1185"/>
        <v>81.765729462404977</v>
      </c>
      <c r="F875" s="136">
        <f t="shared" si="1185"/>
        <v>81.706200201483654</v>
      </c>
      <c r="G875" s="136">
        <f t="shared" si="1185"/>
        <v>81.106328418353328</v>
      </c>
      <c r="H875" s="136">
        <f t="shared" si="1185"/>
        <v>78.244344720212482</v>
      </c>
      <c r="I875" s="136">
        <f t="shared" si="1185"/>
        <v>77.461305980401136</v>
      </c>
      <c r="J875" s="136">
        <f t="shared" si="1185"/>
        <v>80.011905852184256</v>
      </c>
      <c r="K875" s="136">
        <f t="shared" si="1185"/>
        <v>80.680465244069964</v>
      </c>
      <c r="L875" s="136">
        <f t="shared" si="1185"/>
        <v>85.813719205055406</v>
      </c>
      <c r="M875" s="136">
        <f t="shared" si="1185"/>
        <v>89.170253686235</v>
      </c>
      <c r="N875" s="136">
        <f t="shared" si="1185"/>
        <v>92.128400036633394</v>
      </c>
      <c r="O875" s="136">
        <f t="shared" si="1183"/>
        <v>94.239399212382096</v>
      </c>
      <c r="P875" s="136">
        <f t="shared" si="1183"/>
        <v>96.968586866929201</v>
      </c>
      <c r="Q875" s="139">
        <f t="shared" si="1180"/>
        <v>100</v>
      </c>
      <c r="R875" s="136">
        <f t="shared" si="1180"/>
        <v>101.21348108801172</v>
      </c>
      <c r="S875" s="136">
        <f t="shared" si="1180"/>
        <v>104.59749061269348</v>
      </c>
      <c r="T875" s="136">
        <f t="shared" si="1180"/>
        <v>114.71746496931954</v>
      </c>
      <c r="U875" s="136">
        <f t="shared" ref="U875:V875" si="1186">U802/$Q802*100</f>
        <v>122.40131880208811</v>
      </c>
      <c r="V875" s="136">
        <f t="shared" si="1186"/>
        <v>123.9170253686235</v>
      </c>
    </row>
    <row r="876" spans="1:22" ht="12" customHeight="1">
      <c r="A876" s="108" t="s">
        <v>28</v>
      </c>
      <c r="B876" s="136">
        <f t="shared" ref="B876:N876" si="1187">B803/$Q803*100</f>
        <v>71.763111328639738</v>
      </c>
      <c r="C876" s="136">
        <f t="shared" si="1187"/>
        <v>71.156959451827873</v>
      </c>
      <c r="D876" s="136">
        <f t="shared" si="1187"/>
        <v>69.763939610707425</v>
      </c>
      <c r="E876" s="136">
        <f t="shared" si="1187"/>
        <v>69.142728059937497</v>
      </c>
      <c r="F876" s="136">
        <f t="shared" si="1187"/>
        <v>69.255675614622945</v>
      </c>
      <c r="G876" s="136">
        <f t="shared" si="1187"/>
        <v>69.718760588833248</v>
      </c>
      <c r="H876" s="136">
        <f t="shared" si="1187"/>
        <v>72.399382553367715</v>
      </c>
      <c r="I876" s="136">
        <f t="shared" si="1187"/>
        <v>73.841346334851849</v>
      </c>
      <c r="J876" s="136">
        <f t="shared" si="1187"/>
        <v>74.831519897594205</v>
      </c>
      <c r="K876" s="136">
        <f t="shared" si="1187"/>
        <v>75.516735062685896</v>
      </c>
      <c r="L876" s="136">
        <f t="shared" si="1187"/>
        <v>78.201121945709872</v>
      </c>
      <c r="M876" s="136">
        <f t="shared" si="1187"/>
        <v>81.871917472986709</v>
      </c>
      <c r="N876" s="136">
        <f t="shared" si="1187"/>
        <v>87.470351266895079</v>
      </c>
      <c r="O876" s="136">
        <f t="shared" si="1183"/>
        <v>93.539399871992771</v>
      </c>
      <c r="P876" s="136">
        <f t="shared" si="1183"/>
        <v>95.207258762847786</v>
      </c>
      <c r="Q876" s="139">
        <f t="shared" si="1180"/>
        <v>100</v>
      </c>
      <c r="R876" s="136">
        <f t="shared" si="1180"/>
        <v>98.125070592221675</v>
      </c>
      <c r="S876" s="136">
        <f t="shared" si="1180"/>
        <v>104.75132713376756</v>
      </c>
      <c r="T876" s="136">
        <f t="shared" si="1180"/>
        <v>113.87748955235119</v>
      </c>
      <c r="U876" s="136">
        <f t="shared" ref="U876:V876" si="1188">U803/$Q803*100</f>
        <v>114.24268664583413</v>
      </c>
      <c r="V876" s="136">
        <f t="shared" si="1188"/>
        <v>115.77500847106661</v>
      </c>
    </row>
    <row r="877" spans="1:22" ht="12" customHeight="1">
      <c r="A877" s="108" t="s">
        <v>29</v>
      </c>
      <c r="B877" s="136">
        <f t="shared" ref="B877:N877" si="1189">B804/$Q804*100</f>
        <v>76.456565656565658</v>
      </c>
      <c r="C877" s="136">
        <f t="shared" si="1189"/>
        <v>77.963636363636368</v>
      </c>
      <c r="D877" s="136">
        <f t="shared" si="1189"/>
        <v>78.686868686868678</v>
      </c>
      <c r="E877" s="136">
        <f t="shared" si="1189"/>
        <v>78.181818181818187</v>
      </c>
      <c r="F877" s="136">
        <f t="shared" si="1189"/>
        <v>77.567676767676758</v>
      </c>
      <c r="G877" s="136">
        <f t="shared" si="1189"/>
        <v>77.454545454545453</v>
      </c>
      <c r="H877" s="136">
        <f t="shared" si="1189"/>
        <v>74.98989898989899</v>
      </c>
      <c r="I877" s="136">
        <f t="shared" si="1189"/>
        <v>75.37373737373737</v>
      </c>
      <c r="J877" s="136">
        <f t="shared" si="1189"/>
        <v>76.068686868686868</v>
      </c>
      <c r="K877" s="136">
        <f t="shared" si="1189"/>
        <v>78.052525252525257</v>
      </c>
      <c r="L877" s="136">
        <f t="shared" si="1189"/>
        <v>82.937373737373733</v>
      </c>
      <c r="M877" s="136">
        <f t="shared" si="1189"/>
        <v>86.468686868686873</v>
      </c>
      <c r="N877" s="136">
        <f t="shared" si="1189"/>
        <v>87.814141414141417</v>
      </c>
      <c r="O877" s="136">
        <f t="shared" si="1183"/>
        <v>89.717171717171723</v>
      </c>
      <c r="P877" s="136">
        <f t="shared" si="1183"/>
        <v>93.684848484848487</v>
      </c>
      <c r="Q877" s="139">
        <f t="shared" si="1180"/>
        <v>100</v>
      </c>
      <c r="R877" s="136">
        <f t="shared" si="1180"/>
        <v>103.79797979797981</v>
      </c>
      <c r="S877" s="136">
        <f t="shared" si="1180"/>
        <v>104.45656565656564</v>
      </c>
      <c r="T877" s="136">
        <f t="shared" si="1180"/>
        <v>107.5959595959596</v>
      </c>
      <c r="U877" s="136">
        <f t="shared" ref="U877:V877" si="1190">U804/$Q804*100</f>
        <v>111.42222222222222</v>
      </c>
      <c r="V877" s="136">
        <f t="shared" si="1190"/>
        <v>112.95353535353536</v>
      </c>
    </row>
    <row r="878" spans="1:22" ht="12" customHeight="1">
      <c r="A878" s="108" t="s">
        <v>30</v>
      </c>
      <c r="B878" s="136">
        <f t="shared" ref="B878:N878" si="1191">B805/$Q805*100</f>
        <v>87.226801164554885</v>
      </c>
      <c r="C878" s="136">
        <f t="shared" si="1191"/>
        <v>87.833681879689991</v>
      </c>
      <c r="D878" s="136">
        <f t="shared" si="1191"/>
        <v>88.362652232746953</v>
      </c>
      <c r="E878" s="136">
        <f t="shared" si="1191"/>
        <v>86.451798089145854</v>
      </c>
      <c r="F878" s="136">
        <f t="shared" si="1191"/>
        <v>86.201664821421247</v>
      </c>
      <c r="G878" s="136">
        <f t="shared" si="1191"/>
        <v>87.768073153729446</v>
      </c>
      <c r="H878" s="136">
        <f t="shared" si="1191"/>
        <v>86.673227539262726</v>
      </c>
      <c r="I878" s="136">
        <f t="shared" si="1191"/>
        <v>87.563045885102724</v>
      </c>
      <c r="J878" s="136">
        <f t="shared" si="1191"/>
        <v>87.833681879689991</v>
      </c>
      <c r="K878" s="136">
        <f t="shared" si="1191"/>
        <v>84.963300118915825</v>
      </c>
      <c r="L878" s="136">
        <f t="shared" si="1191"/>
        <v>84.221101406487065</v>
      </c>
      <c r="M878" s="136">
        <f t="shared" si="1191"/>
        <v>88.313445688276531</v>
      </c>
      <c r="N878" s="136">
        <f t="shared" si="1191"/>
        <v>90.695862549719109</v>
      </c>
      <c r="O878" s="136">
        <f t="shared" si="1183"/>
        <v>93.406323040964452</v>
      </c>
      <c r="P878" s="136">
        <f t="shared" si="1183"/>
        <v>95.77233772091688</v>
      </c>
      <c r="Q878" s="139">
        <f t="shared" si="1180"/>
        <v>100</v>
      </c>
      <c r="R878" s="136">
        <f t="shared" si="1180"/>
        <v>102.01336777791445</v>
      </c>
      <c r="S878" s="136">
        <f t="shared" si="1180"/>
        <v>102.98109648583262</v>
      </c>
      <c r="T878" s="136">
        <f t="shared" si="1180"/>
        <v>110.34567597490465</v>
      </c>
      <c r="U878" s="136">
        <f t="shared" ref="U878:V878" si="1192">U805/$Q805*100</f>
        <v>113.74502808873581</v>
      </c>
      <c r="V878" s="136">
        <f t="shared" si="1192"/>
        <v>111.86697830811498</v>
      </c>
    </row>
    <row r="879" spans="1:22" ht="12" customHeight="1">
      <c r="A879" s="108" t="s">
        <v>31</v>
      </c>
      <c r="B879" s="136">
        <f t="shared" ref="B879:N879" si="1193">B806/$Q806*100</f>
        <v>106.868376745568</v>
      </c>
      <c r="C879" s="136">
        <f t="shared" si="1193"/>
        <v>108.65603644646924</v>
      </c>
      <c r="D879" s="136">
        <f t="shared" si="1193"/>
        <v>109.36416757452709</v>
      </c>
      <c r="E879" s="136">
        <f t="shared" si="1193"/>
        <v>109.60681390512033</v>
      </c>
      <c r="F879" s="136">
        <f t="shared" si="1193"/>
        <v>110.00297117955829</v>
      </c>
      <c r="G879" s="136">
        <f t="shared" si="1193"/>
        <v>109.47806279092799</v>
      </c>
      <c r="H879" s="136">
        <f t="shared" si="1193"/>
        <v>109.53748638209369</v>
      </c>
      <c r="I879" s="136">
        <f t="shared" si="1193"/>
        <v>107.43785282757254</v>
      </c>
      <c r="J879" s="136">
        <f t="shared" si="1193"/>
        <v>111.16668317321977</v>
      </c>
      <c r="K879" s="136">
        <f t="shared" si="1193"/>
        <v>109.52263048430227</v>
      </c>
      <c r="L879" s="136">
        <f t="shared" si="1193"/>
        <v>112.14717242745368</v>
      </c>
      <c r="M879" s="136">
        <f t="shared" si="1193"/>
        <v>111.67673566405863</v>
      </c>
      <c r="N879" s="136">
        <f t="shared" si="1193"/>
        <v>115.42537387342774</v>
      </c>
      <c r="O879" s="136">
        <f t="shared" si="1183"/>
        <v>108.07170446667327</v>
      </c>
      <c r="P879" s="136">
        <f t="shared" si="1183"/>
        <v>99.014558779835596</v>
      </c>
      <c r="Q879" s="139">
        <f t="shared" si="1180"/>
        <v>100</v>
      </c>
      <c r="R879" s="136">
        <f t="shared" si="1180"/>
        <v>100.21293453501039</v>
      </c>
      <c r="S879" s="136">
        <f t="shared" si="1180"/>
        <v>105.57096167178371</v>
      </c>
      <c r="T879" s="136">
        <f t="shared" si="1180"/>
        <v>113.98930375359018</v>
      </c>
      <c r="U879" s="136">
        <f t="shared" ref="U879:V879" si="1194">U806/$Q806*100</f>
        <v>116.74259681093395</v>
      </c>
      <c r="V879" s="136">
        <f t="shared" si="1194"/>
        <v>122.0312964246806</v>
      </c>
    </row>
    <row r="880" spans="1:22" ht="12" customHeight="1">
      <c r="A880" s="108" t="s">
        <v>32</v>
      </c>
      <c r="B880" s="136">
        <f t="shared" ref="B880:N880" si="1195">B807/$Q807*100</f>
        <v>77.02220636760903</v>
      </c>
      <c r="C880" s="136">
        <f t="shared" si="1195"/>
        <v>77.624186212431994</v>
      </c>
      <c r="D880" s="136">
        <f t="shared" si="1195"/>
        <v>78.743422812806557</v>
      </c>
      <c r="E880" s="136">
        <f t="shared" si="1195"/>
        <v>78.31088914652635</v>
      </c>
      <c r="F880" s="136">
        <f t="shared" si="1195"/>
        <v>78.663158833496837</v>
      </c>
      <c r="G880" s="136">
        <f t="shared" si="1195"/>
        <v>77.08463390707216</v>
      </c>
      <c r="H880" s="136">
        <f t="shared" si="1195"/>
        <v>76.246321234281638</v>
      </c>
      <c r="I880" s="136">
        <f t="shared" si="1195"/>
        <v>79.291893338089707</v>
      </c>
      <c r="J880" s="136">
        <f t="shared" si="1195"/>
        <v>79.871577633104422</v>
      </c>
      <c r="K880" s="136">
        <f t="shared" si="1195"/>
        <v>81.873718005886019</v>
      </c>
      <c r="L880" s="136">
        <f t="shared" si="1195"/>
        <v>83.670739320431636</v>
      </c>
      <c r="M880" s="136">
        <f t="shared" si="1195"/>
        <v>87.955943993578884</v>
      </c>
      <c r="N880" s="136">
        <f t="shared" si="1195"/>
        <v>92.736109872469456</v>
      </c>
      <c r="O880" s="136">
        <f t="shared" si="1183"/>
        <v>94.644608936056358</v>
      </c>
      <c r="P880" s="136">
        <f t="shared" si="1183"/>
        <v>94.898778203870506</v>
      </c>
      <c r="Q880" s="139">
        <f t="shared" si="1180"/>
        <v>100</v>
      </c>
      <c r="R880" s="136">
        <f t="shared" si="1180"/>
        <v>105.63631499152768</v>
      </c>
      <c r="S880" s="136">
        <f t="shared" si="1180"/>
        <v>107.95951128154819</v>
      </c>
      <c r="T880" s="136">
        <f t="shared" si="1180"/>
        <v>113.56907161330598</v>
      </c>
      <c r="U880" s="136">
        <f t="shared" ref="U880:V880" si="1196">U807/$Q807*100</f>
        <v>113.77419067154196</v>
      </c>
      <c r="V880" s="136">
        <f t="shared" si="1196"/>
        <v>117.43511995005798</v>
      </c>
    </row>
    <row r="881" spans="1:22" ht="12" customHeight="1">
      <c r="A881" s="108" t="s">
        <v>33</v>
      </c>
      <c r="B881" s="136">
        <f t="shared" ref="B881:N881" si="1197">B808/$Q808*100</f>
        <v>77.025044270174547</v>
      </c>
      <c r="C881" s="136">
        <f t="shared" si="1197"/>
        <v>76.306602580318753</v>
      </c>
      <c r="D881" s="136">
        <f t="shared" si="1197"/>
        <v>74.611687326081451</v>
      </c>
      <c r="E881" s="136">
        <f t="shared" si="1197"/>
        <v>74.647103465722225</v>
      </c>
      <c r="F881" s="136">
        <f t="shared" si="1197"/>
        <v>80.065772830761446</v>
      </c>
      <c r="G881" s="136">
        <f t="shared" si="1197"/>
        <v>80.435112572729565</v>
      </c>
      <c r="H881" s="136">
        <f t="shared" si="1197"/>
        <v>77.900328864153806</v>
      </c>
      <c r="I881" s="136">
        <f t="shared" si="1197"/>
        <v>76.681001770806972</v>
      </c>
      <c r="J881" s="136">
        <f t="shared" si="1197"/>
        <v>75.770301037186954</v>
      </c>
      <c r="K881" s="136">
        <f t="shared" si="1197"/>
        <v>76.412850999241073</v>
      </c>
      <c r="L881" s="136">
        <f t="shared" si="1197"/>
        <v>76.564634454844423</v>
      </c>
      <c r="M881" s="136">
        <f t="shared" si="1197"/>
        <v>75.441436883379708</v>
      </c>
      <c r="N881" s="136">
        <f t="shared" si="1197"/>
        <v>76.88337971161144</v>
      </c>
      <c r="O881" s="136">
        <f t="shared" si="1183"/>
        <v>75.087275486971919</v>
      </c>
      <c r="P881" s="136">
        <f t="shared" si="1183"/>
        <v>83.647862383000245</v>
      </c>
      <c r="Q881" s="139">
        <f t="shared" si="1180"/>
        <v>100</v>
      </c>
      <c r="R881" s="136">
        <f t="shared" si="1180"/>
        <v>106.6632937009866</v>
      </c>
      <c r="S881" s="136">
        <f t="shared" si="1180"/>
        <v>108.9501644320769</v>
      </c>
      <c r="T881" s="136">
        <f t="shared" si="1180"/>
        <v>119.79762205919555</v>
      </c>
      <c r="U881" s="136">
        <f t="shared" ref="U881:V881" si="1198">U808/$Q808*100</f>
        <v>118.89704022261573</v>
      </c>
      <c r="V881" s="136">
        <f t="shared" si="1198"/>
        <v>120.21249683784467</v>
      </c>
    </row>
    <row r="882" spans="1:22" ht="12" customHeight="1">
      <c r="A882" s="108" t="s">
        <v>34</v>
      </c>
      <c r="B882" s="136">
        <f t="shared" ref="B882:N882" si="1199">B809/$Q809*100</f>
        <v>78.271136411553869</v>
      </c>
      <c r="C882" s="136">
        <f t="shared" si="1199"/>
        <v>79.932532152646004</v>
      </c>
      <c r="D882" s="136">
        <f t="shared" si="1199"/>
        <v>80.080118068732858</v>
      </c>
      <c r="E882" s="136">
        <f t="shared" si="1199"/>
        <v>79.831330381615004</v>
      </c>
      <c r="F882" s="136">
        <f t="shared" si="1199"/>
        <v>80.274088129875608</v>
      </c>
      <c r="G882" s="136">
        <f t="shared" si="1199"/>
        <v>79.957832595403758</v>
      </c>
      <c r="H882" s="136">
        <f t="shared" si="1199"/>
        <v>80.535526038372339</v>
      </c>
      <c r="I882" s="136">
        <f t="shared" si="1199"/>
        <v>80.147585916086854</v>
      </c>
      <c r="J882" s="136">
        <f t="shared" si="1199"/>
        <v>82.29390681003585</v>
      </c>
      <c r="K882" s="136">
        <f t="shared" si="1199"/>
        <v>81.577060931899638</v>
      </c>
      <c r="L882" s="136">
        <f t="shared" si="1199"/>
        <v>82.399325321526462</v>
      </c>
      <c r="M882" s="136">
        <f t="shared" si="1199"/>
        <v>85.19080750579802</v>
      </c>
      <c r="N882" s="136">
        <f t="shared" si="1199"/>
        <v>87.73350200295171</v>
      </c>
      <c r="O882" s="136">
        <f t="shared" si="1183"/>
        <v>89.040691545435379</v>
      </c>
      <c r="P882" s="136">
        <f t="shared" si="1183"/>
        <v>96.921779464473957</v>
      </c>
      <c r="Q882" s="139">
        <f t="shared" si="1180"/>
        <v>100</v>
      </c>
      <c r="R882" s="136">
        <f t="shared" si="1180"/>
        <v>101.49272612270714</v>
      </c>
      <c r="S882" s="136">
        <f t="shared" si="1180"/>
        <v>104.26312460468058</v>
      </c>
      <c r="T882" s="136">
        <f t="shared" si="1180"/>
        <v>108.68226860636727</v>
      </c>
      <c r="U882" s="136">
        <f t="shared" ref="U882:V882" si="1200">U809/$Q809*100</f>
        <v>109.52983343875185</v>
      </c>
      <c r="V882" s="136">
        <f t="shared" si="1200"/>
        <v>111.44423360742147</v>
      </c>
    </row>
    <row r="883" spans="1:22" ht="12" customHeight="1">
      <c r="A883" s="108" t="s">
        <v>35</v>
      </c>
      <c r="B883" s="136">
        <f t="shared" ref="B883:N883" si="1201">B810/$Q810*100</f>
        <v>84.216385601781212</v>
      </c>
      <c r="C883" s="136">
        <f t="shared" si="1201"/>
        <v>85.358512348987759</v>
      </c>
      <c r="D883" s="136">
        <f t="shared" si="1201"/>
        <v>84.620459324619631</v>
      </c>
      <c r="E883" s="136">
        <f t="shared" si="1201"/>
        <v>83.317527728528432</v>
      </c>
      <c r="F883" s="136">
        <f t="shared" si="1201"/>
        <v>83.725724652620286</v>
      </c>
      <c r="G883" s="136">
        <f t="shared" si="1201"/>
        <v>85.329649940213585</v>
      </c>
      <c r="H883" s="136">
        <f t="shared" si="1201"/>
        <v>82.612460314187942</v>
      </c>
      <c r="I883" s="136">
        <f t="shared" si="1201"/>
        <v>78.278975796808652</v>
      </c>
      <c r="J883" s="136">
        <f t="shared" si="1201"/>
        <v>79.074753638725099</v>
      </c>
      <c r="K883" s="136">
        <f t="shared" si="1201"/>
        <v>76.151403950026804</v>
      </c>
      <c r="L883" s="136">
        <f t="shared" si="1201"/>
        <v>77.569785181214684</v>
      </c>
      <c r="M883" s="136">
        <f t="shared" si="1201"/>
        <v>84.047334350389647</v>
      </c>
      <c r="N883" s="136">
        <f t="shared" si="1201"/>
        <v>88.360202861501662</v>
      </c>
      <c r="O883" s="136">
        <f t="shared" si="1183"/>
        <v>86.875850410258522</v>
      </c>
      <c r="P883" s="136">
        <f t="shared" si="1183"/>
        <v>91.902032738217954</v>
      </c>
      <c r="Q883" s="139">
        <f t="shared" si="1180"/>
        <v>100</v>
      </c>
      <c r="R883" s="136">
        <f t="shared" si="1180"/>
        <v>99.901043169917131</v>
      </c>
      <c r="S883" s="136">
        <f t="shared" si="1180"/>
        <v>101.06790912464439</v>
      </c>
      <c r="T883" s="136">
        <f t="shared" si="1180"/>
        <v>107.91242320537665</v>
      </c>
      <c r="U883" s="136">
        <f t="shared" ref="U883:V883" si="1202">U810/$Q810*100</f>
        <v>113.23547602358471</v>
      </c>
      <c r="V883" s="136">
        <f t="shared" si="1202"/>
        <v>113.97765224920629</v>
      </c>
    </row>
    <row r="884" spans="1:22" ht="12" customHeight="1">
      <c r="A884" s="72" t="s">
        <v>5</v>
      </c>
      <c r="B884" s="140">
        <f t="shared" ref="B884:N884" si="1203">B811/$Q811*100</f>
        <v>79.347693309988188</v>
      </c>
      <c r="C884" s="140">
        <f t="shared" si="1203"/>
        <v>80.434871126674537</v>
      </c>
      <c r="D884" s="140">
        <f t="shared" si="1203"/>
        <v>80.329003623926056</v>
      </c>
      <c r="E884" s="140">
        <f t="shared" si="1203"/>
        <v>80.121340445457875</v>
      </c>
      <c r="F884" s="140">
        <f t="shared" si="1203"/>
        <v>80.394152856386654</v>
      </c>
      <c r="G884" s="140">
        <f t="shared" si="1203"/>
        <v>80.699539883545739</v>
      </c>
      <c r="H884" s="140">
        <f t="shared" si="1203"/>
        <v>80.947921332301803</v>
      </c>
      <c r="I884" s="140">
        <f t="shared" si="1203"/>
        <v>81.127081721568473</v>
      </c>
      <c r="J884" s="140">
        <f t="shared" si="1203"/>
        <v>82.910541960177525</v>
      </c>
      <c r="K884" s="140">
        <f t="shared" si="1203"/>
        <v>83.362514760372974</v>
      </c>
      <c r="L884" s="140">
        <f t="shared" si="1203"/>
        <v>84.32753776619569</v>
      </c>
      <c r="M884" s="140">
        <f t="shared" si="1203"/>
        <v>87.601286697341095</v>
      </c>
      <c r="N884" s="140">
        <f t="shared" si="1203"/>
        <v>90.480068406694087</v>
      </c>
      <c r="O884" s="140">
        <f t="shared" si="1183"/>
        <v>91.066411498839528</v>
      </c>
      <c r="P884" s="140">
        <f t="shared" si="1183"/>
        <v>94.120281770430395</v>
      </c>
      <c r="Q884" s="137">
        <f t="shared" si="1180"/>
        <v>100</v>
      </c>
      <c r="R884" s="140">
        <f t="shared" si="1180"/>
        <v>102.32908506046662</v>
      </c>
      <c r="S884" s="140">
        <f t="shared" si="1180"/>
        <v>105.76570707276356</v>
      </c>
      <c r="T884" s="140">
        <f t="shared" si="1180"/>
        <v>112.8343987947392</v>
      </c>
      <c r="U884" s="140">
        <f t="shared" ref="U884:V884" si="1204">U811/$Q811*100</f>
        <v>115.83126348792703</v>
      </c>
      <c r="V884" s="140">
        <f t="shared" si="1204"/>
        <v>118.29064701331487</v>
      </c>
    </row>
    <row r="885" spans="1:22" ht="12" customHeight="1">
      <c r="A885" s="110" t="s">
        <v>3</v>
      </c>
      <c r="B885" s="136">
        <f t="shared" ref="B885:N885" si="1205">B812/$Q812*100</f>
        <v>78.206994364199602</v>
      </c>
      <c r="C885" s="136">
        <f t="shared" si="1205"/>
        <v>79.364012988467138</v>
      </c>
      <c r="D885" s="136">
        <f t="shared" si="1205"/>
        <v>79.569290486321052</v>
      </c>
      <c r="E885" s="136">
        <f t="shared" si="1205"/>
        <v>79.614078304034635</v>
      </c>
      <c r="F885" s="136">
        <f t="shared" si="1205"/>
        <v>79.655133803605409</v>
      </c>
      <c r="G885" s="136">
        <f t="shared" si="1205"/>
        <v>80.610607248161841</v>
      </c>
      <c r="H885" s="136">
        <f t="shared" si="1205"/>
        <v>81.162990333296008</v>
      </c>
      <c r="I885" s="136">
        <f t="shared" si="1205"/>
        <v>81.763893554286568</v>
      </c>
      <c r="J885" s="136">
        <f t="shared" si="1205"/>
        <v>83.21576531183517</v>
      </c>
      <c r="K885" s="136">
        <f t="shared" si="1205"/>
        <v>84.630313887955808</v>
      </c>
      <c r="L885" s="136">
        <f t="shared" si="1205"/>
        <v>83.857724032396519</v>
      </c>
      <c r="M885" s="136">
        <f t="shared" si="1205"/>
        <v>86.477811368641071</v>
      </c>
      <c r="N885" s="136">
        <f t="shared" si="1205"/>
        <v>88.168551487328784</v>
      </c>
      <c r="O885" s="136">
        <f t="shared" si="1183"/>
        <v>91.038704139140819</v>
      </c>
      <c r="P885" s="136">
        <f t="shared" si="1183"/>
        <v>97.820326204605678</v>
      </c>
      <c r="Q885" s="139">
        <f t="shared" si="1180"/>
        <v>100</v>
      </c>
      <c r="R885" s="136">
        <f t="shared" si="1180"/>
        <v>102.40361288396223</v>
      </c>
      <c r="S885" s="136">
        <f t="shared" si="1180"/>
        <v>106.06128466390474</v>
      </c>
      <c r="T885" s="136">
        <f t="shared" si="1180"/>
        <v>113.24972940693465</v>
      </c>
      <c r="U885" s="136">
        <f t="shared" ref="U885:V885" si="1206">U812/$Q812*100</f>
        <v>117.44858731758295</v>
      </c>
      <c r="V885" s="136">
        <f t="shared" si="1206"/>
        <v>120.23289665211064</v>
      </c>
    </row>
    <row r="886" spans="1:22" ht="12" customHeight="1">
      <c r="A886" s="110" t="s">
        <v>4</v>
      </c>
      <c r="B886" s="136">
        <f t="shared" ref="B886:N886" si="1207">B813/$Q813*100</f>
        <v>80.455383559881653</v>
      </c>
      <c r="C886" s="136">
        <f t="shared" si="1207"/>
        <v>81.411603276017317</v>
      </c>
      <c r="D886" s="136">
        <f t="shared" si="1207"/>
        <v>81.235796063633643</v>
      </c>
      <c r="E886" s="136">
        <f t="shared" si="1207"/>
        <v>80.81128596543887</v>
      </c>
      <c r="F886" s="136">
        <f t="shared" si="1207"/>
        <v>81.115732601517948</v>
      </c>
      <c r="G886" s="136">
        <f t="shared" si="1207"/>
        <v>80.957077312293649</v>
      </c>
      <c r="H886" s="136">
        <f t="shared" si="1207"/>
        <v>80.961365293083489</v>
      </c>
      <c r="I886" s="136">
        <f t="shared" si="1207"/>
        <v>80.93992538913426</v>
      </c>
      <c r="J886" s="136">
        <f t="shared" si="1207"/>
        <v>82.749453282449295</v>
      </c>
      <c r="K886" s="136">
        <f t="shared" si="1207"/>
        <v>82.642253762703149</v>
      </c>
      <c r="L886" s="136">
        <f t="shared" si="1207"/>
        <v>84.537541271815101</v>
      </c>
      <c r="M886" s="136">
        <f t="shared" si="1207"/>
        <v>88.083701385017804</v>
      </c>
      <c r="N886" s="136">
        <f t="shared" si="1207"/>
        <v>91.651301402169722</v>
      </c>
      <c r="O886" s="136">
        <f t="shared" si="1183"/>
        <v>90.978088418163878</v>
      </c>
      <c r="P886" s="136">
        <f t="shared" si="1183"/>
        <v>92.148707173791863</v>
      </c>
      <c r="Q886" s="139">
        <f t="shared" si="1180"/>
        <v>100</v>
      </c>
      <c r="R886" s="136">
        <f t="shared" si="1180"/>
        <v>102.3369495304661</v>
      </c>
      <c r="S886" s="136">
        <f t="shared" si="1180"/>
        <v>105.73303031602418</v>
      </c>
      <c r="T886" s="136">
        <f t="shared" si="1180"/>
        <v>112.76960679216157</v>
      </c>
      <c r="U886" s="136">
        <f t="shared" ref="U886:V886" si="1208">U813/$Q813*100</f>
        <v>115.21804382316367</v>
      </c>
      <c r="V886" s="136">
        <f t="shared" si="1208"/>
        <v>117.64504095021655</v>
      </c>
    </row>
    <row r="887" spans="1:22" ht="12" customHeight="1">
      <c r="A887" s="14"/>
      <c r="B887" s="160"/>
      <c r="C887" s="160"/>
      <c r="D887" s="160"/>
      <c r="E887" s="124"/>
      <c r="F887" s="124"/>
      <c r="G887" s="124"/>
      <c r="H887" s="124"/>
      <c r="I887" s="124"/>
      <c r="J887" s="124"/>
      <c r="K887" s="124"/>
      <c r="L887" s="124"/>
      <c r="M887" s="124"/>
    </row>
    <row r="888" spans="1:22" ht="12" customHeight="1">
      <c r="A888" s="154"/>
      <c r="B888" s="185" t="s">
        <v>77</v>
      </c>
      <c r="C888" s="185"/>
      <c r="D888" s="185"/>
      <c r="E888" s="185"/>
      <c r="F888" s="185"/>
      <c r="G888" s="185"/>
      <c r="H888" s="185"/>
      <c r="I888" s="185"/>
      <c r="J888" s="185"/>
      <c r="K888" s="185"/>
      <c r="L888" s="185"/>
      <c r="M888" s="185"/>
      <c r="N888" s="185"/>
      <c r="O888" s="185"/>
      <c r="P888" s="185"/>
      <c r="Q888" s="185"/>
      <c r="R888" s="185"/>
      <c r="S888" s="185"/>
      <c r="T888" s="185"/>
      <c r="U888" s="185"/>
      <c r="V888" s="185"/>
    </row>
    <row r="889" spans="1:22" ht="12" customHeight="1">
      <c r="A889" s="154"/>
      <c r="B889" s="184" t="s">
        <v>78</v>
      </c>
      <c r="C889" s="184"/>
      <c r="D889" s="184"/>
      <c r="E889" s="184"/>
      <c r="F889" s="184"/>
      <c r="G889" s="184"/>
      <c r="H889" s="184"/>
      <c r="I889" s="184"/>
      <c r="J889" s="184"/>
      <c r="K889" s="184"/>
      <c r="L889" s="184"/>
      <c r="M889" s="184"/>
      <c r="N889" s="184"/>
      <c r="O889" s="184"/>
      <c r="P889" s="184"/>
      <c r="Q889" s="184"/>
      <c r="R889" s="184"/>
      <c r="S889" s="184"/>
      <c r="T889" s="184"/>
      <c r="U889" s="184"/>
      <c r="V889" s="184"/>
    </row>
    <row r="890" spans="1:22" ht="12" customHeight="1">
      <c r="A890" s="108" t="s">
        <v>18</v>
      </c>
      <c r="B890" s="155">
        <v>21663</v>
      </c>
      <c r="C890" s="155">
        <v>22254</v>
      </c>
      <c r="D890" s="155">
        <v>22919</v>
      </c>
      <c r="E890" s="155">
        <v>23057</v>
      </c>
      <c r="F890" s="155">
        <v>23273</v>
      </c>
      <c r="G890" s="155">
        <v>23346</v>
      </c>
      <c r="H890" s="155">
        <v>23210</v>
      </c>
      <c r="I890" s="155">
        <v>23337</v>
      </c>
      <c r="J890" s="155">
        <v>23796</v>
      </c>
      <c r="K890" s="155">
        <v>24306</v>
      </c>
      <c r="L890" s="155">
        <v>24661</v>
      </c>
      <c r="M890" s="155">
        <v>25818</v>
      </c>
      <c r="N890" s="155">
        <v>26311</v>
      </c>
      <c r="O890" s="155">
        <v>27339</v>
      </c>
      <c r="P890" s="155">
        <v>28901</v>
      </c>
      <c r="Q890" s="155">
        <v>29932</v>
      </c>
      <c r="R890" s="155">
        <v>30509</v>
      </c>
      <c r="S890" s="155">
        <v>31557</v>
      </c>
      <c r="T890" s="155">
        <v>32711</v>
      </c>
      <c r="U890" s="155">
        <v>33567</v>
      </c>
      <c r="V890" s="169">
        <v>34551</v>
      </c>
    </row>
    <row r="891" spans="1:22" ht="12" customHeight="1">
      <c r="A891" s="108" t="s">
        <v>19</v>
      </c>
      <c r="B891" s="155">
        <v>22643</v>
      </c>
      <c r="C891" s="155">
        <v>23365</v>
      </c>
      <c r="D891" s="155">
        <v>23887</v>
      </c>
      <c r="E891" s="155">
        <v>23905</v>
      </c>
      <c r="F891" s="155">
        <v>24082</v>
      </c>
      <c r="G891" s="155">
        <v>24464</v>
      </c>
      <c r="H891" s="155">
        <v>24575</v>
      </c>
      <c r="I891" s="155">
        <v>24754</v>
      </c>
      <c r="J891" s="155">
        <v>25417</v>
      </c>
      <c r="K891" s="155">
        <v>25906</v>
      </c>
      <c r="L891" s="155">
        <v>26296</v>
      </c>
      <c r="M891" s="155">
        <v>27872</v>
      </c>
      <c r="N891" s="155">
        <v>28679</v>
      </c>
      <c r="O891" s="155">
        <v>29871</v>
      </c>
      <c r="P891" s="155">
        <v>31176</v>
      </c>
      <c r="Q891" s="155">
        <v>32709</v>
      </c>
      <c r="R891" s="155">
        <v>33467</v>
      </c>
      <c r="S891" s="155">
        <v>34608</v>
      </c>
      <c r="T891" s="155">
        <v>35880</v>
      </c>
      <c r="U891" s="155">
        <v>37256</v>
      </c>
      <c r="V891" s="155">
        <v>38166</v>
      </c>
    </row>
    <row r="892" spans="1:22" ht="12" customHeight="1">
      <c r="A892" s="108" t="s">
        <v>20</v>
      </c>
      <c r="B892" s="155">
        <v>22126</v>
      </c>
      <c r="C892" s="155">
        <v>22885</v>
      </c>
      <c r="D892" s="155">
        <v>23587</v>
      </c>
      <c r="E892" s="155">
        <v>23755</v>
      </c>
      <c r="F892" s="155">
        <v>23955</v>
      </c>
      <c r="G892" s="155">
        <v>24320</v>
      </c>
      <c r="H892" s="155">
        <v>24516</v>
      </c>
      <c r="I892" s="155">
        <v>24787</v>
      </c>
      <c r="J892" s="155">
        <v>25726</v>
      </c>
      <c r="K892" s="155">
        <v>26253</v>
      </c>
      <c r="L892" s="155">
        <v>26904</v>
      </c>
      <c r="M892" s="155">
        <v>28053</v>
      </c>
      <c r="N892" s="155">
        <v>28925</v>
      </c>
      <c r="O892" s="155">
        <v>30548</v>
      </c>
      <c r="P892" s="155">
        <v>31258</v>
      </c>
      <c r="Q892" s="155">
        <v>32602</v>
      </c>
      <c r="R892" s="155">
        <v>34121</v>
      </c>
      <c r="S892" s="155">
        <v>35156</v>
      </c>
      <c r="T892" s="155">
        <v>36150</v>
      </c>
      <c r="U892" s="155">
        <v>36900</v>
      </c>
      <c r="V892" s="155">
        <v>38044</v>
      </c>
    </row>
    <row r="893" spans="1:22" ht="12" customHeight="1">
      <c r="A893" s="108" t="s">
        <v>21</v>
      </c>
      <c r="B893" s="155">
        <v>23306</v>
      </c>
      <c r="C893" s="155">
        <v>24125</v>
      </c>
      <c r="D893" s="155">
        <v>24884</v>
      </c>
      <c r="E893" s="155">
        <v>24953</v>
      </c>
      <c r="F893" s="155">
        <v>25083</v>
      </c>
      <c r="G893" s="155">
        <v>25579</v>
      </c>
      <c r="H893" s="155">
        <v>25818</v>
      </c>
      <c r="I893" s="155">
        <v>25745</v>
      </c>
      <c r="J893" s="155">
        <v>26118</v>
      </c>
      <c r="K893" s="155">
        <v>26163</v>
      </c>
      <c r="L893" s="155">
        <v>27121</v>
      </c>
      <c r="M893" s="155">
        <v>27866</v>
      </c>
      <c r="N893" s="155">
        <v>28397</v>
      </c>
      <c r="O893" s="155">
        <v>30134</v>
      </c>
      <c r="P893" s="155">
        <v>31364</v>
      </c>
      <c r="Q893" s="155">
        <v>32792</v>
      </c>
      <c r="R893" s="155">
        <v>34292</v>
      </c>
      <c r="S893" s="155">
        <v>35302</v>
      </c>
      <c r="T893" s="155">
        <v>36296</v>
      </c>
      <c r="U893" s="155">
        <v>37389</v>
      </c>
      <c r="V893" s="155">
        <v>38038</v>
      </c>
    </row>
    <row r="894" spans="1:22" ht="12" customHeight="1">
      <c r="A894" s="108"/>
      <c r="B894" s="155"/>
      <c r="C894" s="155"/>
      <c r="D894" s="155"/>
      <c r="E894" s="155"/>
      <c r="F894" s="155"/>
      <c r="G894" s="155"/>
      <c r="H894" s="155"/>
      <c r="I894" s="155"/>
      <c r="J894" s="155"/>
      <c r="K894" s="155"/>
      <c r="L894" s="155"/>
      <c r="M894" s="155"/>
      <c r="N894" s="155"/>
      <c r="O894" s="155"/>
      <c r="P894" s="155"/>
      <c r="Q894" s="155"/>
      <c r="R894" s="155"/>
      <c r="S894" s="155"/>
      <c r="T894" s="155"/>
      <c r="U894" s="155"/>
      <c r="V894" s="155"/>
    </row>
    <row r="895" spans="1:22" ht="12" customHeight="1">
      <c r="A895" s="108" t="s">
        <v>22</v>
      </c>
      <c r="B895" s="155">
        <v>21476</v>
      </c>
      <c r="C895" s="155">
        <v>22287</v>
      </c>
      <c r="D895" s="155">
        <v>22764</v>
      </c>
      <c r="E895" s="155">
        <v>22697</v>
      </c>
      <c r="F895" s="155">
        <v>22864</v>
      </c>
      <c r="G895" s="155">
        <v>22794</v>
      </c>
      <c r="H895" s="155">
        <v>23248</v>
      </c>
      <c r="I895" s="155">
        <v>23396</v>
      </c>
      <c r="J895" s="155">
        <v>24112</v>
      </c>
      <c r="K895" s="155">
        <v>24611</v>
      </c>
      <c r="L895" s="155">
        <v>24922</v>
      </c>
      <c r="M895" s="155">
        <v>26084</v>
      </c>
      <c r="N895" s="155">
        <v>26472</v>
      </c>
      <c r="O895" s="155">
        <v>27584</v>
      </c>
      <c r="P895" s="155">
        <v>28577</v>
      </c>
      <c r="Q895" s="155">
        <v>29624</v>
      </c>
      <c r="R895" s="155">
        <v>30757</v>
      </c>
      <c r="S895" s="155">
        <v>31720</v>
      </c>
      <c r="T895" s="155">
        <v>32682</v>
      </c>
      <c r="U895" s="155">
        <v>33927</v>
      </c>
      <c r="V895" s="155">
        <v>34708</v>
      </c>
    </row>
    <row r="896" spans="1:22" ht="12" customHeight="1">
      <c r="A896" s="108" t="s">
        <v>23</v>
      </c>
      <c r="B896" s="155">
        <v>23513</v>
      </c>
      <c r="C896" s="155">
        <v>24481</v>
      </c>
      <c r="D896" s="155">
        <v>25163</v>
      </c>
      <c r="E896" s="155">
        <v>24970</v>
      </c>
      <c r="F896" s="155">
        <v>24730</v>
      </c>
      <c r="G896" s="155">
        <v>24788</v>
      </c>
      <c r="H896" s="155">
        <v>25279</v>
      </c>
      <c r="I896" s="155">
        <v>25284</v>
      </c>
      <c r="J896" s="155">
        <v>25989</v>
      </c>
      <c r="K896" s="155">
        <v>26531</v>
      </c>
      <c r="L896" s="155">
        <v>25960</v>
      </c>
      <c r="M896" s="155">
        <v>27093</v>
      </c>
      <c r="N896" s="155">
        <v>27588</v>
      </c>
      <c r="O896" s="155">
        <v>28594</v>
      </c>
      <c r="P896" s="155">
        <v>30006</v>
      </c>
      <c r="Q896" s="155">
        <v>31192</v>
      </c>
      <c r="R896" s="155">
        <v>32022</v>
      </c>
      <c r="S896" s="155">
        <v>33196</v>
      </c>
      <c r="T896" s="155">
        <v>34512</v>
      </c>
      <c r="U896" s="155">
        <v>35500</v>
      </c>
      <c r="V896" s="155">
        <v>37040</v>
      </c>
    </row>
    <row r="897" spans="1:22" ht="12" customHeight="1">
      <c r="A897" s="108" t="s">
        <v>24</v>
      </c>
      <c r="B897" s="155">
        <v>21702</v>
      </c>
      <c r="C897" s="155">
        <v>22288</v>
      </c>
      <c r="D897" s="155">
        <v>22922</v>
      </c>
      <c r="E897" s="155">
        <v>22964</v>
      </c>
      <c r="F897" s="155">
        <v>22863</v>
      </c>
      <c r="G897" s="155">
        <v>23526</v>
      </c>
      <c r="H897" s="155">
        <v>23912</v>
      </c>
      <c r="I897" s="155">
        <v>24154</v>
      </c>
      <c r="J897" s="155">
        <v>24553</v>
      </c>
      <c r="K897" s="155">
        <v>24603</v>
      </c>
      <c r="L897" s="155">
        <v>25054</v>
      </c>
      <c r="M897" s="155">
        <v>26073</v>
      </c>
      <c r="N897" s="155">
        <v>26432</v>
      </c>
      <c r="O897" s="155">
        <v>27070</v>
      </c>
      <c r="P897" s="155">
        <v>27843</v>
      </c>
      <c r="Q897" s="155">
        <v>28717</v>
      </c>
      <c r="R897" s="155">
        <v>28928</v>
      </c>
      <c r="S897" s="155">
        <v>30275</v>
      </c>
      <c r="T897" s="155">
        <v>30872</v>
      </c>
      <c r="U897" s="155">
        <v>32299</v>
      </c>
      <c r="V897" s="155">
        <v>33266</v>
      </c>
    </row>
    <row r="898" spans="1:22" ht="12" customHeight="1">
      <c r="A898" s="108" t="s">
        <v>25</v>
      </c>
      <c r="B898" s="155">
        <v>20279</v>
      </c>
      <c r="C898" s="155">
        <v>20799</v>
      </c>
      <c r="D898" s="155">
        <v>21239</v>
      </c>
      <c r="E898" s="155">
        <v>21093</v>
      </c>
      <c r="F898" s="155">
        <v>20894</v>
      </c>
      <c r="G898" s="155">
        <v>20281</v>
      </c>
      <c r="H898" s="155">
        <v>20370</v>
      </c>
      <c r="I898" s="155">
        <v>20533</v>
      </c>
      <c r="J898" s="155">
        <v>21595</v>
      </c>
      <c r="K898" s="155">
        <v>22348</v>
      </c>
      <c r="L898" s="155">
        <v>22626</v>
      </c>
      <c r="M898" s="155">
        <v>23596</v>
      </c>
      <c r="N898" s="155">
        <v>24332</v>
      </c>
      <c r="O898" s="155">
        <v>25296</v>
      </c>
      <c r="P898" s="155">
        <v>26733</v>
      </c>
      <c r="Q898" s="155">
        <v>27697</v>
      </c>
      <c r="R898" s="155">
        <v>28556</v>
      </c>
      <c r="S898" s="155">
        <v>29632</v>
      </c>
      <c r="T898" s="155">
        <v>30600</v>
      </c>
      <c r="U898" s="155">
        <v>31745</v>
      </c>
      <c r="V898" s="155">
        <v>33128</v>
      </c>
    </row>
    <row r="899" spans="1:22" ht="12" customHeight="1">
      <c r="A899" s="108" t="s">
        <v>26</v>
      </c>
      <c r="B899" s="155">
        <v>20570</v>
      </c>
      <c r="C899" s="155">
        <v>21331</v>
      </c>
      <c r="D899" s="155">
        <v>22030</v>
      </c>
      <c r="E899" s="155">
        <v>21903</v>
      </c>
      <c r="F899" s="155">
        <v>22007</v>
      </c>
      <c r="G899" s="155">
        <v>21634</v>
      </c>
      <c r="H899" s="155">
        <v>21998</v>
      </c>
      <c r="I899" s="155">
        <v>22133</v>
      </c>
      <c r="J899" s="155">
        <v>22856</v>
      </c>
      <c r="K899" s="155">
        <v>23586</v>
      </c>
      <c r="L899" s="155">
        <v>23774</v>
      </c>
      <c r="M899" s="155">
        <v>25427</v>
      </c>
      <c r="N899" s="155">
        <v>25609</v>
      </c>
      <c r="O899" s="155">
        <v>26881</v>
      </c>
      <c r="P899" s="155">
        <v>28225</v>
      </c>
      <c r="Q899" s="155">
        <v>29412</v>
      </c>
      <c r="R899" s="155">
        <v>30127</v>
      </c>
      <c r="S899" s="155">
        <v>31291</v>
      </c>
      <c r="T899" s="155">
        <v>32523</v>
      </c>
      <c r="U899" s="155">
        <v>33825</v>
      </c>
      <c r="V899" s="155">
        <v>35094</v>
      </c>
    </row>
    <row r="900" spans="1:22" ht="12" customHeight="1">
      <c r="A900" s="108" t="s">
        <v>27</v>
      </c>
      <c r="B900" s="155">
        <v>21852</v>
      </c>
      <c r="C900" s="155">
        <v>22533</v>
      </c>
      <c r="D900" s="155">
        <v>22997</v>
      </c>
      <c r="E900" s="155">
        <v>22529</v>
      </c>
      <c r="F900" s="155">
        <v>22672</v>
      </c>
      <c r="G900" s="155">
        <v>22844</v>
      </c>
      <c r="H900" s="155">
        <v>22235</v>
      </c>
      <c r="I900" s="155">
        <v>22058</v>
      </c>
      <c r="J900" s="155">
        <v>22810</v>
      </c>
      <c r="K900" s="155">
        <v>23287</v>
      </c>
      <c r="L900" s="155">
        <v>23987</v>
      </c>
      <c r="M900" s="155">
        <v>24376</v>
      </c>
      <c r="N900" s="155">
        <v>25438</v>
      </c>
      <c r="O900" s="155">
        <v>26899</v>
      </c>
      <c r="P900" s="155">
        <v>27629</v>
      </c>
      <c r="Q900" s="155">
        <v>28648</v>
      </c>
      <c r="R900" s="155">
        <v>29606</v>
      </c>
      <c r="S900" s="155">
        <v>31184</v>
      </c>
      <c r="T900" s="155">
        <v>32104</v>
      </c>
      <c r="U900" s="155">
        <v>33306</v>
      </c>
      <c r="V900" s="155">
        <v>34625</v>
      </c>
    </row>
    <row r="901" spans="1:22" ht="12" customHeight="1">
      <c r="A901" s="108" t="s">
        <v>28</v>
      </c>
      <c r="B901" s="155">
        <v>20697</v>
      </c>
      <c r="C901" s="155">
        <v>21392</v>
      </c>
      <c r="D901" s="155">
        <v>22019</v>
      </c>
      <c r="E901" s="155">
        <v>21983</v>
      </c>
      <c r="F901" s="155">
        <v>22116</v>
      </c>
      <c r="G901" s="155">
        <v>21987</v>
      </c>
      <c r="H901" s="155">
        <v>22060</v>
      </c>
      <c r="I901" s="155">
        <v>22457</v>
      </c>
      <c r="J901" s="155">
        <v>22949</v>
      </c>
      <c r="K901" s="155">
        <v>23506</v>
      </c>
      <c r="L901" s="155">
        <v>23357</v>
      </c>
      <c r="M901" s="155">
        <v>24097</v>
      </c>
      <c r="N901" s="155">
        <v>24279</v>
      </c>
      <c r="O901" s="155">
        <v>25045</v>
      </c>
      <c r="P901" s="155">
        <v>26281</v>
      </c>
      <c r="Q901" s="155">
        <v>27463</v>
      </c>
      <c r="R901" s="155">
        <v>28042</v>
      </c>
      <c r="S901" s="155">
        <v>28836</v>
      </c>
      <c r="T901" s="155">
        <v>30115</v>
      </c>
      <c r="U901" s="155">
        <v>31149</v>
      </c>
      <c r="V901" s="155">
        <v>32224</v>
      </c>
    </row>
    <row r="902" spans="1:22" ht="12" customHeight="1">
      <c r="A902" s="108" t="s">
        <v>29</v>
      </c>
      <c r="B902" s="155">
        <v>21998</v>
      </c>
      <c r="C902" s="155">
        <v>22589</v>
      </c>
      <c r="D902" s="155">
        <v>23211</v>
      </c>
      <c r="E902" s="155">
        <v>23168</v>
      </c>
      <c r="F902" s="155">
        <v>23317</v>
      </c>
      <c r="G902" s="155">
        <v>23463</v>
      </c>
      <c r="H902" s="155">
        <v>22851</v>
      </c>
      <c r="I902" s="155">
        <v>22964</v>
      </c>
      <c r="J902" s="155">
        <v>23346</v>
      </c>
      <c r="K902" s="155">
        <v>23643</v>
      </c>
      <c r="L902" s="155">
        <v>24033</v>
      </c>
      <c r="M902" s="155">
        <v>24897</v>
      </c>
      <c r="N902" s="155">
        <v>25280</v>
      </c>
      <c r="O902" s="155">
        <v>26427</v>
      </c>
      <c r="P902" s="155">
        <v>27627</v>
      </c>
      <c r="Q902" s="155">
        <v>28689</v>
      </c>
      <c r="R902" s="155">
        <v>29244</v>
      </c>
      <c r="S902" s="155">
        <v>30275</v>
      </c>
      <c r="T902" s="155">
        <v>31263</v>
      </c>
      <c r="U902" s="155">
        <v>32414</v>
      </c>
      <c r="V902" s="155">
        <v>33341</v>
      </c>
    </row>
    <row r="903" spans="1:22" ht="12" customHeight="1">
      <c r="A903" s="108" t="s">
        <v>30</v>
      </c>
      <c r="B903" s="155">
        <v>21723</v>
      </c>
      <c r="C903" s="155">
        <v>22651</v>
      </c>
      <c r="D903" s="155">
        <v>23220</v>
      </c>
      <c r="E903" s="155">
        <v>23281</v>
      </c>
      <c r="F903" s="155">
        <v>23503</v>
      </c>
      <c r="G903" s="155">
        <v>23739</v>
      </c>
      <c r="H903" s="155">
        <v>23137</v>
      </c>
      <c r="I903" s="155">
        <v>23222</v>
      </c>
      <c r="J903" s="155">
        <v>23683</v>
      </c>
      <c r="K903" s="155">
        <v>24068</v>
      </c>
      <c r="L903" s="155">
        <v>24090</v>
      </c>
      <c r="M903" s="155">
        <v>24987</v>
      </c>
      <c r="N903" s="155">
        <v>25684</v>
      </c>
      <c r="O903" s="155">
        <v>26648</v>
      </c>
      <c r="P903" s="155">
        <v>28059</v>
      </c>
      <c r="Q903" s="155">
        <v>29145</v>
      </c>
      <c r="R903" s="155">
        <v>29471</v>
      </c>
      <c r="S903" s="155">
        <v>30463</v>
      </c>
      <c r="T903" s="155">
        <v>31647</v>
      </c>
      <c r="U903" s="155">
        <v>32994</v>
      </c>
      <c r="V903" s="155">
        <v>34518</v>
      </c>
    </row>
    <row r="904" spans="1:22" ht="12" customHeight="1">
      <c r="A904" s="108" t="s">
        <v>31</v>
      </c>
      <c r="B904" s="155">
        <v>22665</v>
      </c>
      <c r="C904" s="155">
        <v>23290</v>
      </c>
      <c r="D904" s="155">
        <v>23948</v>
      </c>
      <c r="E904" s="155">
        <v>23688</v>
      </c>
      <c r="F904" s="155">
        <v>23847</v>
      </c>
      <c r="G904" s="155">
        <v>24147</v>
      </c>
      <c r="H904" s="155">
        <v>23887</v>
      </c>
      <c r="I904" s="155">
        <v>24106</v>
      </c>
      <c r="J904" s="155">
        <v>24704</v>
      </c>
      <c r="K904" s="155">
        <v>25300</v>
      </c>
      <c r="L904" s="155">
        <v>25630</v>
      </c>
      <c r="M904" s="155">
        <v>26917</v>
      </c>
      <c r="N904" s="155">
        <v>27826</v>
      </c>
      <c r="O904" s="155">
        <v>28480</v>
      </c>
      <c r="P904" s="155">
        <v>29426</v>
      </c>
      <c r="Q904" s="155">
        <v>30413</v>
      </c>
      <c r="R904" s="155">
        <v>31096</v>
      </c>
      <c r="S904" s="155">
        <v>32229</v>
      </c>
      <c r="T904" s="155">
        <v>33334</v>
      </c>
      <c r="U904" s="155">
        <v>34548</v>
      </c>
      <c r="V904" s="155">
        <v>35996</v>
      </c>
    </row>
    <row r="905" spans="1:22" ht="12" customHeight="1">
      <c r="A905" s="108" t="s">
        <v>32</v>
      </c>
      <c r="B905" s="155">
        <v>18733</v>
      </c>
      <c r="C905" s="155">
        <v>19383</v>
      </c>
      <c r="D905" s="155">
        <v>19870</v>
      </c>
      <c r="E905" s="155">
        <v>19997</v>
      </c>
      <c r="F905" s="155">
        <v>20265</v>
      </c>
      <c r="G905" s="155">
        <v>19989</v>
      </c>
      <c r="H905" s="155">
        <v>19786</v>
      </c>
      <c r="I905" s="155">
        <v>20391</v>
      </c>
      <c r="J905" s="155">
        <v>20821</v>
      </c>
      <c r="K905" s="155">
        <v>21313</v>
      </c>
      <c r="L905" s="155">
        <v>21845</v>
      </c>
      <c r="M905" s="155">
        <v>23320</v>
      </c>
      <c r="N905" s="155">
        <v>24317</v>
      </c>
      <c r="O905" s="155">
        <v>24565</v>
      </c>
      <c r="P905" s="155">
        <v>25738</v>
      </c>
      <c r="Q905" s="155">
        <v>26712</v>
      </c>
      <c r="R905" s="155">
        <v>27663</v>
      </c>
      <c r="S905" s="155">
        <v>28525</v>
      </c>
      <c r="T905" s="155">
        <v>29529</v>
      </c>
      <c r="U905" s="155">
        <v>30461</v>
      </c>
      <c r="V905" s="155">
        <v>31779</v>
      </c>
    </row>
    <row r="906" spans="1:22" ht="12" customHeight="1">
      <c r="A906" s="108" t="s">
        <v>33</v>
      </c>
      <c r="B906" s="155">
        <v>20809</v>
      </c>
      <c r="C906" s="155">
        <v>21739</v>
      </c>
      <c r="D906" s="155">
        <v>22259</v>
      </c>
      <c r="E906" s="155">
        <v>21965</v>
      </c>
      <c r="F906" s="155">
        <v>22274</v>
      </c>
      <c r="G906" s="155">
        <v>22592</v>
      </c>
      <c r="H906" s="155">
        <v>21990</v>
      </c>
      <c r="I906" s="155">
        <v>21976</v>
      </c>
      <c r="J906" s="155">
        <v>22558</v>
      </c>
      <c r="K906" s="155">
        <v>22957</v>
      </c>
      <c r="L906" s="155">
        <v>23113</v>
      </c>
      <c r="M906" s="155">
        <v>23336</v>
      </c>
      <c r="N906" s="155">
        <v>23986</v>
      </c>
      <c r="O906" s="155">
        <v>24599</v>
      </c>
      <c r="P906" s="155">
        <v>25563</v>
      </c>
      <c r="Q906" s="155">
        <v>26378</v>
      </c>
      <c r="R906" s="155">
        <v>27428</v>
      </c>
      <c r="S906" s="155">
        <v>27962</v>
      </c>
      <c r="T906" s="155">
        <v>29136</v>
      </c>
      <c r="U906" s="155">
        <v>30344</v>
      </c>
      <c r="V906" s="155">
        <v>31744</v>
      </c>
    </row>
    <row r="907" spans="1:22" ht="12" customHeight="1">
      <c r="A907" s="108" t="s">
        <v>34</v>
      </c>
      <c r="B907" s="155">
        <v>20883</v>
      </c>
      <c r="C907" s="155">
        <v>21476</v>
      </c>
      <c r="D907" s="155">
        <v>22250</v>
      </c>
      <c r="E907" s="155">
        <v>22196</v>
      </c>
      <c r="F907" s="155">
        <v>22301</v>
      </c>
      <c r="G907" s="155">
        <v>22216</v>
      </c>
      <c r="H907" s="155">
        <v>22226</v>
      </c>
      <c r="I907" s="155">
        <v>22433</v>
      </c>
      <c r="J907" s="155">
        <v>23329</v>
      </c>
      <c r="K907" s="155">
        <v>23884</v>
      </c>
      <c r="L907" s="155">
        <v>24458</v>
      </c>
      <c r="M907" s="155">
        <v>25331</v>
      </c>
      <c r="N907" s="155">
        <v>25905</v>
      </c>
      <c r="O907" s="155">
        <v>26856</v>
      </c>
      <c r="P907" s="155">
        <v>28460</v>
      </c>
      <c r="Q907" s="155">
        <v>29371</v>
      </c>
      <c r="R907" s="155">
        <v>30049</v>
      </c>
      <c r="S907" s="155">
        <v>31113</v>
      </c>
      <c r="T907" s="155">
        <v>32100</v>
      </c>
      <c r="U907" s="155">
        <v>33432</v>
      </c>
      <c r="V907" s="155">
        <v>34180</v>
      </c>
    </row>
    <row r="908" spans="1:22" ht="12" customHeight="1">
      <c r="A908" s="108" t="s">
        <v>35</v>
      </c>
      <c r="B908" s="155">
        <v>20661</v>
      </c>
      <c r="C908" s="155">
        <v>21070</v>
      </c>
      <c r="D908" s="155">
        <v>21631</v>
      </c>
      <c r="E908" s="155">
        <v>21591</v>
      </c>
      <c r="F908" s="155">
        <v>21499</v>
      </c>
      <c r="G908" s="155">
        <v>21906</v>
      </c>
      <c r="H908" s="155">
        <v>21927</v>
      </c>
      <c r="I908" s="155">
        <v>21435</v>
      </c>
      <c r="J908" s="155">
        <v>22020</v>
      </c>
      <c r="K908" s="155">
        <v>22018</v>
      </c>
      <c r="L908" s="155">
        <v>22263</v>
      </c>
      <c r="M908" s="155">
        <v>23661</v>
      </c>
      <c r="N908" s="155">
        <v>23994</v>
      </c>
      <c r="O908" s="155">
        <v>25087</v>
      </c>
      <c r="P908" s="155">
        <v>26015</v>
      </c>
      <c r="Q908" s="155">
        <v>26830</v>
      </c>
      <c r="R908" s="155">
        <v>27241</v>
      </c>
      <c r="S908" s="155">
        <v>28278</v>
      </c>
      <c r="T908" s="155">
        <v>28793</v>
      </c>
      <c r="U908" s="155">
        <v>29902</v>
      </c>
      <c r="V908" s="155">
        <v>31548</v>
      </c>
    </row>
    <row r="909" spans="1:22" ht="12" customHeight="1">
      <c r="A909" s="72" t="s">
        <v>5</v>
      </c>
      <c r="B909" s="128">
        <v>21765</v>
      </c>
      <c r="C909" s="128">
        <v>22477</v>
      </c>
      <c r="D909" s="128">
        <v>23089</v>
      </c>
      <c r="E909" s="128">
        <v>23055</v>
      </c>
      <c r="F909" s="128">
        <v>23178</v>
      </c>
      <c r="G909" s="128">
        <v>23335</v>
      </c>
      <c r="H909" s="128">
        <v>23345</v>
      </c>
      <c r="I909" s="128">
        <v>23450</v>
      </c>
      <c r="J909" s="128">
        <v>24071</v>
      </c>
      <c r="K909" s="128">
        <v>24485</v>
      </c>
      <c r="L909" s="128">
        <v>24859</v>
      </c>
      <c r="M909" s="128">
        <v>25905</v>
      </c>
      <c r="N909" s="128">
        <v>26474</v>
      </c>
      <c r="O909" s="128">
        <v>27592</v>
      </c>
      <c r="P909" s="128">
        <v>28749</v>
      </c>
      <c r="Q909" s="128">
        <v>29882</v>
      </c>
      <c r="R909" s="128">
        <v>30740</v>
      </c>
      <c r="S909" s="128">
        <v>31816</v>
      </c>
      <c r="T909" s="128">
        <v>32870</v>
      </c>
      <c r="U909" s="128">
        <v>34041</v>
      </c>
      <c r="V909" s="128">
        <v>35169</v>
      </c>
    </row>
    <row r="910" spans="1:22" ht="12" customHeight="1">
      <c r="A910" s="110" t="s">
        <v>3</v>
      </c>
      <c r="B910" s="155">
        <v>22661</v>
      </c>
      <c r="C910" s="155">
        <v>23413</v>
      </c>
      <c r="D910" s="155">
        <v>24080</v>
      </c>
      <c r="E910" s="155">
        <v>24159</v>
      </c>
      <c r="F910" s="155">
        <v>24334</v>
      </c>
      <c r="G910" s="155">
        <v>24724</v>
      </c>
      <c r="H910" s="155">
        <v>24870</v>
      </c>
      <c r="I910" s="155">
        <v>24980</v>
      </c>
      <c r="J910" s="155">
        <v>25550</v>
      </c>
      <c r="K910" s="155">
        <v>25862</v>
      </c>
      <c r="L910" s="155">
        <v>26529</v>
      </c>
      <c r="M910" s="155">
        <v>27617</v>
      </c>
      <c r="N910" s="155">
        <v>28259</v>
      </c>
      <c r="O910" s="155">
        <v>29727</v>
      </c>
      <c r="P910" s="155">
        <v>30938</v>
      </c>
      <c r="Q910" s="155">
        <v>32309</v>
      </c>
      <c r="R910" s="155">
        <v>33491</v>
      </c>
      <c r="S910" s="155">
        <v>34551</v>
      </c>
      <c r="T910" s="155">
        <v>35641</v>
      </c>
      <c r="U910" s="155">
        <v>36718</v>
      </c>
      <c r="V910" s="155">
        <v>37561</v>
      </c>
    </row>
    <row r="911" spans="1:22" ht="12" customHeight="1">
      <c r="A911" s="110" t="s">
        <v>4</v>
      </c>
      <c r="B911" s="155">
        <v>21356</v>
      </c>
      <c r="C911" s="155">
        <v>22046</v>
      </c>
      <c r="D911" s="155">
        <v>22636</v>
      </c>
      <c r="E911" s="155">
        <v>22537</v>
      </c>
      <c r="F911" s="155">
        <v>22621</v>
      </c>
      <c r="G911" s="155">
        <v>22678</v>
      </c>
      <c r="H911" s="155">
        <v>22635</v>
      </c>
      <c r="I911" s="155">
        <v>22734</v>
      </c>
      <c r="J911" s="155">
        <v>23372</v>
      </c>
      <c r="K911" s="155">
        <v>23832</v>
      </c>
      <c r="L911" s="155">
        <v>24076</v>
      </c>
      <c r="M911" s="155">
        <v>25104</v>
      </c>
      <c r="N911" s="155">
        <v>25657</v>
      </c>
      <c r="O911" s="155">
        <v>26640</v>
      </c>
      <c r="P911" s="155">
        <v>27783</v>
      </c>
      <c r="Q911" s="155">
        <v>28811</v>
      </c>
      <c r="R911" s="155">
        <v>29530</v>
      </c>
      <c r="S911" s="155">
        <v>30609</v>
      </c>
      <c r="T911" s="155">
        <v>31627</v>
      </c>
      <c r="U911" s="155">
        <v>32825</v>
      </c>
      <c r="V911" s="155">
        <v>34055</v>
      </c>
    </row>
    <row r="912" spans="1:22" ht="12" customHeight="1">
      <c r="A912" s="14"/>
      <c r="B912" s="156"/>
      <c r="C912" s="156"/>
      <c r="D912" s="156"/>
      <c r="E912" s="156"/>
      <c r="F912" s="156"/>
      <c r="G912" s="156"/>
      <c r="H912" s="156"/>
    </row>
    <row r="913" spans="1:22" ht="12" customHeight="1">
      <c r="A913" s="154"/>
      <c r="B913" s="184" t="s">
        <v>6</v>
      </c>
      <c r="C913" s="184"/>
      <c r="D913" s="184"/>
      <c r="E913" s="184"/>
      <c r="F913" s="184"/>
      <c r="G913" s="184"/>
      <c r="H913" s="184"/>
      <c r="I913" s="184"/>
      <c r="J913" s="184"/>
      <c r="K913" s="184"/>
      <c r="L913" s="184"/>
      <c r="M913" s="184"/>
      <c r="N913" s="184"/>
      <c r="O913" s="184"/>
      <c r="P913" s="184"/>
      <c r="Q913" s="184"/>
      <c r="R913" s="184"/>
      <c r="S913" s="184"/>
      <c r="T913" s="184"/>
      <c r="U913" s="184"/>
      <c r="V913" s="184"/>
    </row>
    <row r="914" spans="1:22" ht="12" customHeight="1">
      <c r="A914" s="108" t="s">
        <v>18</v>
      </c>
      <c r="B914" s="132" t="s">
        <v>50</v>
      </c>
      <c r="C914" s="132">
        <f t="shared" ref="C914:F914" si="1209">ROUND(C890/B890*100-100,1)</f>
        <v>2.7</v>
      </c>
      <c r="D914" s="132">
        <f t="shared" si="1209"/>
        <v>3</v>
      </c>
      <c r="E914" s="132">
        <f t="shared" si="1209"/>
        <v>0.6</v>
      </c>
      <c r="F914" s="132">
        <f t="shared" si="1209"/>
        <v>0.9</v>
      </c>
      <c r="G914" s="132">
        <f>G890/F890*100-100</f>
        <v>0.31366819920080502</v>
      </c>
      <c r="H914" s="132">
        <f t="shared" ref="H914:V929" si="1210">H890/G890*100-100</f>
        <v>-0.5825409063651108</v>
      </c>
      <c r="I914" s="132">
        <f t="shared" si="1210"/>
        <v>0.54717794054286628</v>
      </c>
      <c r="J914" s="132">
        <f t="shared" si="1210"/>
        <v>1.9668337832626293</v>
      </c>
      <c r="K914" s="132">
        <f t="shared" si="1210"/>
        <v>2.1432173474533585</v>
      </c>
      <c r="L914" s="132">
        <f t="shared" si="1210"/>
        <v>1.4605447214679543</v>
      </c>
      <c r="M914" s="132">
        <f t="shared" si="1210"/>
        <v>4.6916183447548718</v>
      </c>
      <c r="N914" s="132">
        <f t="shared" si="1210"/>
        <v>1.9095204895809132</v>
      </c>
      <c r="O914" s="132">
        <f t="shared" si="1210"/>
        <v>3.9071110942191467</v>
      </c>
      <c r="P914" s="132">
        <f t="shared" si="1210"/>
        <v>5.7134496506821648</v>
      </c>
      <c r="Q914" s="132">
        <f t="shared" si="1210"/>
        <v>3.5673506107055175</v>
      </c>
      <c r="R914" s="132">
        <f t="shared" si="1210"/>
        <v>1.9277027929974508</v>
      </c>
      <c r="S914" s="132">
        <f t="shared" si="1210"/>
        <v>3.4350519518830538</v>
      </c>
      <c r="T914" s="132">
        <f t="shared" si="1210"/>
        <v>3.6568748613619704</v>
      </c>
      <c r="U914" s="132">
        <f t="shared" si="1210"/>
        <v>2.6168567148665574</v>
      </c>
      <c r="V914" s="171">
        <f t="shared" si="1210"/>
        <v>2.9314505317722848</v>
      </c>
    </row>
    <row r="915" spans="1:22" ht="12" customHeight="1">
      <c r="A915" s="108" t="s">
        <v>19</v>
      </c>
      <c r="B915" s="132" t="s">
        <v>50</v>
      </c>
      <c r="C915" s="132">
        <f t="shared" ref="C915:F915" si="1211">ROUND(C891/B891*100-100,1)</f>
        <v>3.2</v>
      </c>
      <c r="D915" s="132">
        <f t="shared" si="1211"/>
        <v>2.2000000000000002</v>
      </c>
      <c r="E915" s="132">
        <f t="shared" si="1211"/>
        <v>0.1</v>
      </c>
      <c r="F915" s="132">
        <f t="shared" si="1211"/>
        <v>0.7</v>
      </c>
      <c r="G915" s="132">
        <f t="shared" ref="G915:S935" si="1212">G891/F891*100-100</f>
        <v>1.586246989452718</v>
      </c>
      <c r="H915" s="132">
        <f t="shared" si="1212"/>
        <v>0.45372792674950801</v>
      </c>
      <c r="I915" s="132">
        <f t="shared" si="1212"/>
        <v>0.72838250254324066</v>
      </c>
      <c r="J915" s="132">
        <f t="shared" si="1212"/>
        <v>2.6783550133311849</v>
      </c>
      <c r="K915" s="132">
        <f t="shared" si="1212"/>
        <v>1.9239091946335236</v>
      </c>
      <c r="L915" s="132">
        <f t="shared" si="1212"/>
        <v>1.5054427545742328</v>
      </c>
      <c r="M915" s="132">
        <f t="shared" si="1212"/>
        <v>5.9933069668390573</v>
      </c>
      <c r="N915" s="132">
        <f t="shared" si="1212"/>
        <v>2.8953788748564904</v>
      </c>
      <c r="O915" s="132">
        <f t="shared" si="1212"/>
        <v>4.1563513372153977</v>
      </c>
      <c r="P915" s="132">
        <f t="shared" si="1212"/>
        <v>4.3687857788490447</v>
      </c>
      <c r="Q915" s="132">
        <f t="shared" si="1212"/>
        <v>4.9172440338722083</v>
      </c>
      <c r="R915" s="132">
        <f t="shared" si="1212"/>
        <v>2.3174049955669602</v>
      </c>
      <c r="S915" s="132">
        <f t="shared" si="1212"/>
        <v>3.409328592344707</v>
      </c>
      <c r="T915" s="132">
        <f t="shared" si="1210"/>
        <v>3.6754507628293993</v>
      </c>
      <c r="U915" s="132">
        <f t="shared" si="1210"/>
        <v>3.8350055741360052</v>
      </c>
      <c r="V915" s="132">
        <f t="shared" si="1210"/>
        <v>2.442559587717426</v>
      </c>
    </row>
    <row r="916" spans="1:22" ht="12" customHeight="1">
      <c r="A916" s="108" t="s">
        <v>20</v>
      </c>
      <c r="B916" s="132" t="s">
        <v>50</v>
      </c>
      <c r="C916" s="132">
        <f t="shared" ref="C916:F916" si="1213">ROUND(C892/B892*100-100,1)</f>
        <v>3.4</v>
      </c>
      <c r="D916" s="132">
        <f t="shared" si="1213"/>
        <v>3.1</v>
      </c>
      <c r="E916" s="132">
        <f t="shared" si="1213"/>
        <v>0.7</v>
      </c>
      <c r="F916" s="132">
        <f t="shared" si="1213"/>
        <v>0.8</v>
      </c>
      <c r="G916" s="132">
        <f t="shared" si="1212"/>
        <v>1.5236902525568752</v>
      </c>
      <c r="H916" s="132">
        <f t="shared" si="1212"/>
        <v>0.80592105263157521</v>
      </c>
      <c r="I916" s="132">
        <f t="shared" si="1212"/>
        <v>1.1054005547397594</v>
      </c>
      <c r="J916" s="132">
        <f t="shared" si="1212"/>
        <v>3.7882761124783144</v>
      </c>
      <c r="K916" s="132">
        <f t="shared" si="1212"/>
        <v>2.0485112337712792</v>
      </c>
      <c r="L916" s="132">
        <f t="shared" si="1212"/>
        <v>2.479716603816712</v>
      </c>
      <c r="M916" s="132">
        <f t="shared" si="1212"/>
        <v>4.2707404103478979</v>
      </c>
      <c r="N916" s="132">
        <f t="shared" si="1212"/>
        <v>3.1084019534452665</v>
      </c>
      <c r="O916" s="132">
        <f t="shared" si="1212"/>
        <v>5.6110630942091575</v>
      </c>
      <c r="P916" s="132">
        <f t="shared" si="1212"/>
        <v>2.3242110776482861</v>
      </c>
      <c r="Q916" s="132">
        <f t="shared" si="1212"/>
        <v>4.299699276985109</v>
      </c>
      <c r="R916" s="132">
        <f t="shared" si="1212"/>
        <v>4.6592233605300208</v>
      </c>
      <c r="S916" s="132">
        <f t="shared" si="1212"/>
        <v>3.0333225872629725</v>
      </c>
      <c r="T916" s="132">
        <f t="shared" si="1210"/>
        <v>2.8273978837182909</v>
      </c>
      <c r="U916" s="132">
        <f t="shared" si="1210"/>
        <v>2.0746887966804906</v>
      </c>
      <c r="V916" s="132">
        <f t="shared" si="1210"/>
        <v>3.1002710027100164</v>
      </c>
    </row>
    <row r="917" spans="1:22" ht="12" customHeight="1">
      <c r="A917" s="108" t="s">
        <v>21</v>
      </c>
      <c r="B917" s="132" t="s">
        <v>50</v>
      </c>
      <c r="C917" s="132">
        <f t="shared" ref="C917:F917" si="1214">ROUND(C893/B893*100-100,1)</f>
        <v>3.5</v>
      </c>
      <c r="D917" s="132">
        <f t="shared" si="1214"/>
        <v>3.1</v>
      </c>
      <c r="E917" s="132">
        <f t="shared" si="1214"/>
        <v>0.3</v>
      </c>
      <c r="F917" s="132">
        <f t="shared" si="1214"/>
        <v>0.5</v>
      </c>
      <c r="G917" s="132">
        <f t="shared" si="1212"/>
        <v>1.9774349160786215</v>
      </c>
      <c r="H917" s="132">
        <f t="shared" si="1212"/>
        <v>0.9343602173658212</v>
      </c>
      <c r="I917" s="132">
        <f t="shared" si="1212"/>
        <v>-0.28274847005964432</v>
      </c>
      <c r="J917" s="132">
        <f t="shared" si="1212"/>
        <v>1.4488250145659407</v>
      </c>
      <c r="K917" s="132">
        <f t="shared" si="1212"/>
        <v>0.172294968986904</v>
      </c>
      <c r="L917" s="132">
        <f t="shared" si="1212"/>
        <v>3.6616595956121358</v>
      </c>
      <c r="M917" s="132">
        <f t="shared" si="1212"/>
        <v>2.7469488588179019</v>
      </c>
      <c r="N917" s="132">
        <f t="shared" si="1212"/>
        <v>1.9055479796167276</v>
      </c>
      <c r="O917" s="132">
        <f t="shared" si="1212"/>
        <v>6.1168433285206305</v>
      </c>
      <c r="P917" s="132">
        <f t="shared" si="1212"/>
        <v>4.081768102475607</v>
      </c>
      <c r="Q917" s="132">
        <f t="shared" si="1212"/>
        <v>4.5529906899630248</v>
      </c>
      <c r="R917" s="132">
        <f t="shared" si="1212"/>
        <v>4.5742864113198323</v>
      </c>
      <c r="S917" s="132">
        <f t="shared" si="1212"/>
        <v>2.9452933628834757</v>
      </c>
      <c r="T917" s="132">
        <f t="shared" si="1210"/>
        <v>2.8157044926633006</v>
      </c>
      <c r="U917" s="132">
        <f t="shared" si="1210"/>
        <v>3.0113511130703188</v>
      </c>
      <c r="V917" s="132">
        <f t="shared" si="1210"/>
        <v>1.7358046484259972</v>
      </c>
    </row>
    <row r="918" spans="1:22" ht="12" customHeight="1">
      <c r="A918" s="108"/>
      <c r="B918" s="132"/>
      <c r="C918" s="132"/>
      <c r="D918" s="132"/>
      <c r="E918" s="132"/>
      <c r="F918" s="132"/>
      <c r="G918" s="132"/>
      <c r="H918" s="132"/>
      <c r="I918" s="132"/>
      <c r="J918" s="132"/>
      <c r="K918" s="132"/>
      <c r="L918" s="132"/>
      <c r="M918" s="132"/>
      <c r="N918" s="132"/>
      <c r="O918" s="132"/>
      <c r="P918" s="132"/>
      <c r="Q918" s="132"/>
      <c r="R918" s="132"/>
      <c r="S918" s="132"/>
      <c r="T918" s="132"/>
      <c r="U918" s="132"/>
      <c r="V918" s="132"/>
    </row>
    <row r="919" spans="1:22" ht="12" customHeight="1">
      <c r="A919" s="108" t="s">
        <v>22</v>
      </c>
      <c r="B919" s="132" t="s">
        <v>50</v>
      </c>
      <c r="C919" s="132">
        <f t="shared" ref="C919:F919" si="1215">ROUND(C895/B895*100-100,1)</f>
        <v>3.8</v>
      </c>
      <c r="D919" s="132">
        <f t="shared" si="1215"/>
        <v>2.1</v>
      </c>
      <c r="E919" s="132">
        <f t="shared" si="1215"/>
        <v>-0.3</v>
      </c>
      <c r="F919" s="132">
        <f t="shared" si="1215"/>
        <v>0.7</v>
      </c>
      <c r="G919" s="132">
        <f t="shared" si="1212"/>
        <v>-0.30615815255423229</v>
      </c>
      <c r="H919" s="132">
        <f t="shared" si="1212"/>
        <v>1.9917522154952962</v>
      </c>
      <c r="I919" s="132">
        <f t="shared" si="1212"/>
        <v>0.63661390227116499</v>
      </c>
      <c r="J919" s="132">
        <f t="shared" si="1212"/>
        <v>3.0603521969567566</v>
      </c>
      <c r="K919" s="132">
        <f t="shared" si="1212"/>
        <v>2.0695089581950867</v>
      </c>
      <c r="L919" s="132">
        <f t="shared" si="1212"/>
        <v>1.2636625898988285</v>
      </c>
      <c r="M919" s="132">
        <f t="shared" si="1212"/>
        <v>4.6625471470989481</v>
      </c>
      <c r="N919" s="132">
        <f t="shared" si="1212"/>
        <v>1.4875019168839145</v>
      </c>
      <c r="O919" s="132">
        <f t="shared" si="1212"/>
        <v>4.200664853430041</v>
      </c>
      <c r="P919" s="132">
        <f t="shared" si="1212"/>
        <v>3.5999129930394389</v>
      </c>
      <c r="Q919" s="132">
        <f t="shared" si="1212"/>
        <v>3.6637855618154305</v>
      </c>
      <c r="R919" s="132">
        <f t="shared" si="1212"/>
        <v>3.8246016743181315</v>
      </c>
      <c r="S919" s="132">
        <f t="shared" si="1212"/>
        <v>3.1309945703417128</v>
      </c>
      <c r="T919" s="132">
        <f t="shared" si="1210"/>
        <v>3.0327868852459119</v>
      </c>
      <c r="U919" s="132">
        <f t="shared" si="1210"/>
        <v>3.8094363870020231</v>
      </c>
      <c r="V919" s="132">
        <f t="shared" si="1210"/>
        <v>2.3020013558522834</v>
      </c>
    </row>
    <row r="920" spans="1:22" ht="12" customHeight="1">
      <c r="A920" s="108" t="s">
        <v>23</v>
      </c>
      <c r="B920" s="132" t="s">
        <v>50</v>
      </c>
      <c r="C920" s="132">
        <f t="shared" ref="C920:F920" si="1216">ROUND(C896/B896*100-100,1)</f>
        <v>4.0999999999999996</v>
      </c>
      <c r="D920" s="132">
        <f t="shared" si="1216"/>
        <v>2.8</v>
      </c>
      <c r="E920" s="132">
        <f t="shared" si="1216"/>
        <v>-0.8</v>
      </c>
      <c r="F920" s="132">
        <f t="shared" si="1216"/>
        <v>-1</v>
      </c>
      <c r="G920" s="132">
        <f t="shared" si="1212"/>
        <v>0.23453295592396728</v>
      </c>
      <c r="H920" s="132">
        <f t="shared" si="1212"/>
        <v>1.9807971599160794</v>
      </c>
      <c r="I920" s="132">
        <f t="shared" si="1212"/>
        <v>1.9779263420232951E-2</v>
      </c>
      <c r="J920" s="132">
        <f t="shared" si="1212"/>
        <v>2.7883246321784583</v>
      </c>
      <c r="K920" s="132">
        <f t="shared" si="1212"/>
        <v>2.0854977105698538</v>
      </c>
      <c r="L920" s="132">
        <f t="shared" si="1212"/>
        <v>-2.1521993140100335</v>
      </c>
      <c r="M920" s="132">
        <f t="shared" si="1212"/>
        <v>4.3644067796610102</v>
      </c>
      <c r="N920" s="132">
        <f t="shared" si="1212"/>
        <v>1.8270401948842903</v>
      </c>
      <c r="O920" s="132">
        <f t="shared" si="1212"/>
        <v>3.6465129766565241</v>
      </c>
      <c r="P920" s="132">
        <f t="shared" si="1212"/>
        <v>4.9380989018675194</v>
      </c>
      <c r="Q920" s="132">
        <f t="shared" si="1212"/>
        <v>3.9525428247683863</v>
      </c>
      <c r="R920" s="132">
        <f t="shared" si="1212"/>
        <v>2.6609387022313342</v>
      </c>
      <c r="S920" s="132">
        <f t="shared" si="1212"/>
        <v>3.6662294672412656</v>
      </c>
      <c r="T920" s="132">
        <f t="shared" si="1210"/>
        <v>3.9643330521749647</v>
      </c>
      <c r="U920" s="132">
        <f t="shared" si="1210"/>
        <v>2.8627723690310489</v>
      </c>
      <c r="V920" s="132">
        <f t="shared" si="1210"/>
        <v>4.3380281690140805</v>
      </c>
    </row>
    <row r="921" spans="1:22" ht="12" customHeight="1">
      <c r="A921" s="108" t="s">
        <v>24</v>
      </c>
      <c r="B921" s="132" t="s">
        <v>50</v>
      </c>
      <c r="C921" s="132">
        <f t="shared" ref="C921:F921" si="1217">ROUND(C897/B897*100-100,1)</f>
        <v>2.7</v>
      </c>
      <c r="D921" s="132">
        <f t="shared" si="1217"/>
        <v>2.8</v>
      </c>
      <c r="E921" s="132">
        <f t="shared" si="1217"/>
        <v>0.2</v>
      </c>
      <c r="F921" s="132">
        <f t="shared" si="1217"/>
        <v>-0.4</v>
      </c>
      <c r="G921" s="132">
        <f t="shared" si="1212"/>
        <v>2.899881905261779</v>
      </c>
      <c r="H921" s="132">
        <f t="shared" si="1212"/>
        <v>1.6407379069965202</v>
      </c>
      <c r="I921" s="132">
        <f t="shared" si="1212"/>
        <v>1.012044161927065</v>
      </c>
      <c r="J921" s="132">
        <f t="shared" si="1212"/>
        <v>1.6519003063674802</v>
      </c>
      <c r="K921" s="132">
        <f t="shared" si="1212"/>
        <v>0.20364110292021564</v>
      </c>
      <c r="L921" s="132">
        <f t="shared" si="1212"/>
        <v>1.8331097833597596</v>
      </c>
      <c r="M921" s="132">
        <f t="shared" si="1212"/>
        <v>4.0672148159974597</v>
      </c>
      <c r="N921" s="132">
        <f t="shared" si="1212"/>
        <v>1.3769033099374894</v>
      </c>
      <c r="O921" s="132">
        <f t="shared" si="1212"/>
        <v>2.4137409200968563</v>
      </c>
      <c r="P921" s="132">
        <f t="shared" si="1212"/>
        <v>2.8555596601403721</v>
      </c>
      <c r="Q921" s="132">
        <f t="shared" si="1212"/>
        <v>3.1390295585964196</v>
      </c>
      <c r="R921" s="132">
        <f t="shared" si="1212"/>
        <v>0.73475641606017916</v>
      </c>
      <c r="S921" s="132">
        <f t="shared" si="1212"/>
        <v>4.6563882743362797</v>
      </c>
      <c r="T921" s="132">
        <f t="shared" si="1210"/>
        <v>1.9719240297275036</v>
      </c>
      <c r="U921" s="132">
        <f t="shared" si="1210"/>
        <v>4.6223114796579523</v>
      </c>
      <c r="V921" s="132">
        <f t="shared" si="1210"/>
        <v>2.993900739960992</v>
      </c>
    </row>
    <row r="922" spans="1:22" ht="12" customHeight="1">
      <c r="A922" s="108" t="s">
        <v>25</v>
      </c>
      <c r="B922" s="132" t="s">
        <v>50</v>
      </c>
      <c r="C922" s="132">
        <f t="shared" ref="C922:F922" si="1218">ROUND(C898/B898*100-100,1)</f>
        <v>2.6</v>
      </c>
      <c r="D922" s="132">
        <f t="shared" si="1218"/>
        <v>2.1</v>
      </c>
      <c r="E922" s="132">
        <f t="shared" si="1218"/>
        <v>-0.7</v>
      </c>
      <c r="F922" s="132">
        <f t="shared" si="1218"/>
        <v>-0.9</v>
      </c>
      <c r="G922" s="132">
        <f t="shared" si="1212"/>
        <v>-2.9338566095529899</v>
      </c>
      <c r="H922" s="132">
        <f t="shared" si="1212"/>
        <v>0.43883437700311845</v>
      </c>
      <c r="I922" s="132">
        <f t="shared" si="1212"/>
        <v>0.80019636720666654</v>
      </c>
      <c r="J922" s="132">
        <f t="shared" si="1212"/>
        <v>5.1721618857448988</v>
      </c>
      <c r="K922" s="132">
        <f t="shared" si="1212"/>
        <v>3.4869182681176198</v>
      </c>
      <c r="L922" s="132">
        <f t="shared" si="1212"/>
        <v>1.2439591909790551</v>
      </c>
      <c r="M922" s="132">
        <f t="shared" si="1212"/>
        <v>4.2871033324493908</v>
      </c>
      <c r="N922" s="132">
        <f t="shared" si="1212"/>
        <v>3.1191727411425774</v>
      </c>
      <c r="O922" s="132">
        <f t="shared" si="1212"/>
        <v>3.9618609238862348</v>
      </c>
      <c r="P922" s="132">
        <f t="shared" si="1212"/>
        <v>5.6807400379506703</v>
      </c>
      <c r="Q922" s="132">
        <f t="shared" si="1212"/>
        <v>3.6060300003740764</v>
      </c>
      <c r="R922" s="132">
        <f t="shared" si="1212"/>
        <v>3.1014189262374998</v>
      </c>
      <c r="S922" s="132">
        <f t="shared" si="1212"/>
        <v>3.7680347387589279</v>
      </c>
      <c r="T922" s="132">
        <f t="shared" si="1210"/>
        <v>3.2667386609071229</v>
      </c>
      <c r="U922" s="132">
        <f t="shared" si="1210"/>
        <v>3.7418300653594798</v>
      </c>
      <c r="V922" s="132">
        <f t="shared" si="1210"/>
        <v>4.3565915892266531</v>
      </c>
    </row>
    <row r="923" spans="1:22" ht="12" customHeight="1">
      <c r="A923" s="108" t="s">
        <v>26</v>
      </c>
      <c r="B923" s="132" t="s">
        <v>50</v>
      </c>
      <c r="C923" s="132">
        <f t="shared" ref="C923:F923" si="1219">ROUND(C899/B899*100-100,1)</f>
        <v>3.7</v>
      </c>
      <c r="D923" s="132">
        <f t="shared" si="1219"/>
        <v>3.3</v>
      </c>
      <c r="E923" s="132">
        <f t="shared" si="1219"/>
        <v>-0.6</v>
      </c>
      <c r="F923" s="132">
        <f t="shared" si="1219"/>
        <v>0.5</v>
      </c>
      <c r="G923" s="132">
        <f t="shared" si="1212"/>
        <v>-1.6949152542372872</v>
      </c>
      <c r="H923" s="132">
        <f t="shared" si="1212"/>
        <v>1.6825367477119215</v>
      </c>
      <c r="I923" s="132">
        <f t="shared" si="1212"/>
        <v>0.61369215383216158</v>
      </c>
      <c r="J923" s="132">
        <f t="shared" si="1212"/>
        <v>3.2666154610762277</v>
      </c>
      <c r="K923" s="132">
        <f t="shared" si="1212"/>
        <v>3.1939096954847628</v>
      </c>
      <c r="L923" s="132">
        <f t="shared" si="1212"/>
        <v>0.79708301534809323</v>
      </c>
      <c r="M923" s="132">
        <f t="shared" si="1212"/>
        <v>6.9529738369647589</v>
      </c>
      <c r="N923" s="132">
        <f t="shared" si="1212"/>
        <v>0.71577457033862402</v>
      </c>
      <c r="O923" s="132">
        <f t="shared" si="1212"/>
        <v>4.9670037877308744</v>
      </c>
      <c r="P923" s="132">
        <f t="shared" si="1212"/>
        <v>4.9998139950150602</v>
      </c>
      <c r="Q923" s="132">
        <f t="shared" si="1212"/>
        <v>4.2054915854738795</v>
      </c>
      <c r="R923" s="132">
        <f t="shared" si="1212"/>
        <v>2.4309805521555745</v>
      </c>
      <c r="S923" s="132">
        <f t="shared" si="1212"/>
        <v>3.8636439074584388</v>
      </c>
      <c r="T923" s="132">
        <f t="shared" si="1210"/>
        <v>3.9372343485347301</v>
      </c>
      <c r="U923" s="132">
        <f t="shared" si="1210"/>
        <v>4.0033207268702142</v>
      </c>
      <c r="V923" s="132">
        <f t="shared" si="1210"/>
        <v>3.751662971175179</v>
      </c>
    </row>
    <row r="924" spans="1:22" ht="12" customHeight="1">
      <c r="A924" s="108" t="s">
        <v>27</v>
      </c>
      <c r="B924" s="132" t="s">
        <v>50</v>
      </c>
      <c r="C924" s="132">
        <f t="shared" ref="C924:F924" si="1220">ROUND(C900/B900*100-100,1)</f>
        <v>3.1</v>
      </c>
      <c r="D924" s="132">
        <f t="shared" si="1220"/>
        <v>2.1</v>
      </c>
      <c r="E924" s="132">
        <f t="shared" si="1220"/>
        <v>-2</v>
      </c>
      <c r="F924" s="132">
        <f t="shared" si="1220"/>
        <v>0.6</v>
      </c>
      <c r="G924" s="132">
        <f t="shared" si="1212"/>
        <v>0.75864502470007267</v>
      </c>
      <c r="H924" s="132">
        <f t="shared" si="1212"/>
        <v>-2.6659078970407961</v>
      </c>
      <c r="I924" s="132">
        <f t="shared" si="1212"/>
        <v>-0.79604227569147668</v>
      </c>
      <c r="J924" s="132">
        <f t="shared" si="1212"/>
        <v>3.4091939432405525</v>
      </c>
      <c r="K924" s="132">
        <f t="shared" si="1212"/>
        <v>2.0911880754055119</v>
      </c>
      <c r="L924" s="132">
        <f t="shared" si="1212"/>
        <v>3.0059689955769215</v>
      </c>
      <c r="M924" s="132">
        <f t="shared" si="1212"/>
        <v>1.6217117605369538</v>
      </c>
      <c r="N924" s="132">
        <f t="shared" si="1212"/>
        <v>4.356744338693801</v>
      </c>
      <c r="O924" s="132">
        <f t="shared" si="1212"/>
        <v>5.7433760515763765</v>
      </c>
      <c r="P924" s="132">
        <f t="shared" si="1212"/>
        <v>2.7138555336629651</v>
      </c>
      <c r="Q924" s="132">
        <f t="shared" si="1212"/>
        <v>3.6881537514930045</v>
      </c>
      <c r="R924" s="132">
        <f t="shared" si="1212"/>
        <v>3.3440379782183811</v>
      </c>
      <c r="S924" s="132">
        <f t="shared" si="1212"/>
        <v>5.3300006755387415</v>
      </c>
      <c r="T924" s="132">
        <f t="shared" si="1210"/>
        <v>2.9502308876346888</v>
      </c>
      <c r="U924" s="132">
        <f t="shared" si="1210"/>
        <v>3.7440817343633199</v>
      </c>
      <c r="V924" s="132">
        <f t="shared" si="1210"/>
        <v>3.9602474028703512</v>
      </c>
    </row>
    <row r="925" spans="1:22" ht="12" customHeight="1">
      <c r="A925" s="108" t="s">
        <v>28</v>
      </c>
      <c r="B925" s="132" t="s">
        <v>50</v>
      </c>
      <c r="C925" s="132">
        <f t="shared" ref="C925:F925" si="1221">ROUND(C901/B901*100-100,1)</f>
        <v>3.4</v>
      </c>
      <c r="D925" s="132">
        <f t="shared" si="1221"/>
        <v>2.9</v>
      </c>
      <c r="E925" s="132">
        <f t="shared" si="1221"/>
        <v>-0.2</v>
      </c>
      <c r="F925" s="132">
        <f t="shared" si="1221"/>
        <v>0.6</v>
      </c>
      <c r="G925" s="132">
        <f t="shared" si="1212"/>
        <v>-0.583288117200226</v>
      </c>
      <c r="H925" s="132">
        <f t="shared" si="1212"/>
        <v>0.33201437212898099</v>
      </c>
      <c r="I925" s="132">
        <f t="shared" si="1212"/>
        <v>1.7996373526745231</v>
      </c>
      <c r="J925" s="132">
        <f t="shared" si="1212"/>
        <v>2.190853631384428</v>
      </c>
      <c r="K925" s="132">
        <f t="shared" si="1212"/>
        <v>2.427121007451305</v>
      </c>
      <c r="L925" s="132">
        <f t="shared" si="1212"/>
        <v>-0.63388071130775359</v>
      </c>
      <c r="M925" s="132">
        <f t="shared" si="1212"/>
        <v>3.1682150961167963</v>
      </c>
      <c r="N925" s="132">
        <f t="shared" si="1212"/>
        <v>0.7552807403411208</v>
      </c>
      <c r="O925" s="132">
        <f t="shared" si="1212"/>
        <v>3.1549899089748266</v>
      </c>
      <c r="P925" s="132">
        <f t="shared" si="1212"/>
        <v>4.9351167897784052</v>
      </c>
      <c r="Q925" s="132">
        <f t="shared" si="1212"/>
        <v>4.4975457554887583</v>
      </c>
      <c r="R925" s="132">
        <f t="shared" si="1212"/>
        <v>2.1082911553726831</v>
      </c>
      <c r="S925" s="132">
        <f t="shared" si="1212"/>
        <v>2.8314670850866577</v>
      </c>
      <c r="T925" s="132">
        <f t="shared" si="1210"/>
        <v>4.4354279373006023</v>
      </c>
      <c r="U925" s="132">
        <f t="shared" si="1210"/>
        <v>3.4335048978914244</v>
      </c>
      <c r="V925" s="132">
        <f t="shared" si="1210"/>
        <v>3.4511541301486517</v>
      </c>
    </row>
    <row r="926" spans="1:22" ht="12" customHeight="1">
      <c r="A926" s="108" t="s">
        <v>29</v>
      </c>
      <c r="B926" s="132" t="s">
        <v>50</v>
      </c>
      <c r="C926" s="132">
        <f t="shared" ref="C926:F926" si="1222">ROUND(C902/B902*100-100,1)</f>
        <v>2.7</v>
      </c>
      <c r="D926" s="132">
        <f t="shared" si="1222"/>
        <v>2.8</v>
      </c>
      <c r="E926" s="132">
        <f t="shared" si="1222"/>
        <v>-0.2</v>
      </c>
      <c r="F926" s="132">
        <f t="shared" si="1222"/>
        <v>0.6</v>
      </c>
      <c r="G926" s="132">
        <f t="shared" si="1212"/>
        <v>0.62615259252905275</v>
      </c>
      <c r="H926" s="132">
        <f t="shared" si="1212"/>
        <v>-2.6083621020329844</v>
      </c>
      <c r="I926" s="132">
        <f t="shared" si="1212"/>
        <v>0.49450789899785264</v>
      </c>
      <c r="J926" s="132">
        <f t="shared" si="1212"/>
        <v>1.6634732624978312</v>
      </c>
      <c r="K926" s="132">
        <f t="shared" si="1212"/>
        <v>1.2721665381649956</v>
      </c>
      <c r="L926" s="132">
        <f t="shared" si="1212"/>
        <v>1.6495368608044743</v>
      </c>
      <c r="M926" s="132">
        <f t="shared" si="1212"/>
        <v>3.5950567969042595</v>
      </c>
      <c r="N926" s="132">
        <f t="shared" si="1212"/>
        <v>1.5383379523637331</v>
      </c>
      <c r="O926" s="132">
        <f t="shared" si="1212"/>
        <v>4.5371835443037867</v>
      </c>
      <c r="P926" s="132">
        <f t="shared" si="1212"/>
        <v>4.5408105346804462</v>
      </c>
      <c r="Q926" s="132">
        <f t="shared" si="1212"/>
        <v>3.8440655880117305</v>
      </c>
      <c r="R926" s="132">
        <f t="shared" si="1212"/>
        <v>1.934539370490441</v>
      </c>
      <c r="S926" s="132">
        <f t="shared" si="1212"/>
        <v>3.5255095062235</v>
      </c>
      <c r="T926" s="132">
        <f t="shared" si="1210"/>
        <v>3.2634186622625805</v>
      </c>
      <c r="U926" s="132">
        <f t="shared" si="1210"/>
        <v>3.6816684259348023</v>
      </c>
      <c r="V926" s="132">
        <f t="shared" si="1210"/>
        <v>2.8598753624976752</v>
      </c>
    </row>
    <row r="927" spans="1:22" ht="12" customHeight="1">
      <c r="A927" s="108" t="s">
        <v>30</v>
      </c>
      <c r="B927" s="132" t="s">
        <v>50</v>
      </c>
      <c r="C927" s="132">
        <f t="shared" ref="C927:F927" si="1223">ROUND(C903/B903*100-100,1)</f>
        <v>4.3</v>
      </c>
      <c r="D927" s="132">
        <f t="shared" si="1223"/>
        <v>2.5</v>
      </c>
      <c r="E927" s="132">
        <f t="shared" si="1223"/>
        <v>0.3</v>
      </c>
      <c r="F927" s="132">
        <f t="shared" si="1223"/>
        <v>1</v>
      </c>
      <c r="G927" s="132">
        <f t="shared" si="1212"/>
        <v>1.0041271327064578</v>
      </c>
      <c r="H927" s="132">
        <f t="shared" si="1212"/>
        <v>-2.5359113694763806</v>
      </c>
      <c r="I927" s="132">
        <f t="shared" si="1212"/>
        <v>0.36737692872887351</v>
      </c>
      <c r="J927" s="132">
        <f t="shared" si="1212"/>
        <v>1.9851864611144521</v>
      </c>
      <c r="K927" s="132">
        <f t="shared" si="1212"/>
        <v>1.6256386437529073</v>
      </c>
      <c r="L927" s="132">
        <f t="shared" si="1212"/>
        <v>9.1407678244976864E-2</v>
      </c>
      <c r="M927" s="132">
        <f t="shared" si="1212"/>
        <v>3.7235367372353778</v>
      </c>
      <c r="N927" s="132">
        <f t="shared" si="1212"/>
        <v>2.7894505142674291</v>
      </c>
      <c r="O927" s="132">
        <f t="shared" si="1212"/>
        <v>3.7533094533561666</v>
      </c>
      <c r="P927" s="132">
        <f t="shared" si="1212"/>
        <v>5.2949564695286711</v>
      </c>
      <c r="Q927" s="132">
        <f t="shared" si="1212"/>
        <v>3.8704159093339001</v>
      </c>
      <c r="R927" s="132">
        <f t="shared" si="1212"/>
        <v>1.1185452050094256</v>
      </c>
      <c r="S927" s="132">
        <f t="shared" si="1212"/>
        <v>3.3660208340402562</v>
      </c>
      <c r="T927" s="132">
        <f t="shared" si="1210"/>
        <v>3.8866822046417013</v>
      </c>
      <c r="U927" s="132">
        <f t="shared" si="1210"/>
        <v>4.2563276139918429</v>
      </c>
      <c r="V927" s="132">
        <f t="shared" si="1210"/>
        <v>4.6190216402982429</v>
      </c>
    </row>
    <row r="928" spans="1:22" ht="12" customHeight="1">
      <c r="A928" s="108" t="s">
        <v>31</v>
      </c>
      <c r="B928" s="132" t="s">
        <v>50</v>
      </c>
      <c r="C928" s="132">
        <f t="shared" ref="C928:F928" si="1224">ROUND(C904/B904*100-100,1)</f>
        <v>2.8</v>
      </c>
      <c r="D928" s="132">
        <f t="shared" si="1224"/>
        <v>2.8</v>
      </c>
      <c r="E928" s="132">
        <f t="shared" si="1224"/>
        <v>-1.1000000000000001</v>
      </c>
      <c r="F928" s="132">
        <f t="shared" si="1224"/>
        <v>0.7</v>
      </c>
      <c r="G928" s="132">
        <f t="shared" si="1212"/>
        <v>1.2580198767140587</v>
      </c>
      <c r="H928" s="132">
        <f t="shared" si="1212"/>
        <v>-1.0767383111773654</v>
      </c>
      <c r="I928" s="132">
        <f t="shared" si="1212"/>
        <v>0.91681667852807891</v>
      </c>
      <c r="J928" s="132">
        <f t="shared" si="1212"/>
        <v>2.4807101966315486</v>
      </c>
      <c r="K928" s="132">
        <f t="shared" si="1212"/>
        <v>2.412564766839381</v>
      </c>
      <c r="L928" s="132">
        <f t="shared" si="1212"/>
        <v>1.3043478260869534</v>
      </c>
      <c r="M928" s="132">
        <f t="shared" si="1212"/>
        <v>5.0214592274678154</v>
      </c>
      <c r="N928" s="132">
        <f t="shared" si="1212"/>
        <v>3.3770479622543377</v>
      </c>
      <c r="O928" s="132">
        <f t="shared" si="1212"/>
        <v>2.3503198447495208</v>
      </c>
      <c r="P928" s="132">
        <f t="shared" si="1212"/>
        <v>3.3216292134831633</v>
      </c>
      <c r="Q928" s="132">
        <f t="shared" si="1212"/>
        <v>3.3541765785359843</v>
      </c>
      <c r="R928" s="132">
        <f t="shared" si="1212"/>
        <v>2.2457501726235449</v>
      </c>
      <c r="S928" s="132">
        <f t="shared" si="1212"/>
        <v>3.6435554412143034</v>
      </c>
      <c r="T928" s="132">
        <f t="shared" si="1210"/>
        <v>3.4285891588321107</v>
      </c>
      <c r="U928" s="132">
        <f t="shared" si="1210"/>
        <v>3.6419271614567776</v>
      </c>
      <c r="V928" s="132">
        <f t="shared" si="1210"/>
        <v>4.1912701169387674</v>
      </c>
    </row>
    <row r="929" spans="1:22" ht="12" customHeight="1">
      <c r="A929" s="108" t="s">
        <v>32</v>
      </c>
      <c r="B929" s="132" t="s">
        <v>50</v>
      </c>
      <c r="C929" s="132">
        <f t="shared" ref="C929:F929" si="1225">ROUND(C905/B905*100-100,1)</f>
        <v>3.5</v>
      </c>
      <c r="D929" s="132">
        <f t="shared" si="1225"/>
        <v>2.5</v>
      </c>
      <c r="E929" s="132">
        <f t="shared" si="1225"/>
        <v>0.6</v>
      </c>
      <c r="F929" s="132">
        <f t="shared" si="1225"/>
        <v>1.3</v>
      </c>
      <c r="G929" s="132">
        <f t="shared" si="1212"/>
        <v>-1.3619541080680904</v>
      </c>
      <c r="H929" s="132">
        <f t="shared" si="1212"/>
        <v>-1.0155585572064609</v>
      </c>
      <c r="I929" s="132">
        <f t="shared" si="1212"/>
        <v>3.0577175780855015</v>
      </c>
      <c r="J929" s="132">
        <f t="shared" si="1212"/>
        <v>2.108773478495408</v>
      </c>
      <c r="K929" s="132">
        <f t="shared" si="1212"/>
        <v>2.3629988953460384</v>
      </c>
      <c r="L929" s="132">
        <f t="shared" si="1212"/>
        <v>2.4961291230704177</v>
      </c>
      <c r="M929" s="132">
        <f t="shared" si="1212"/>
        <v>6.7521171892881711</v>
      </c>
      <c r="N929" s="132">
        <f t="shared" si="1212"/>
        <v>4.2753001715265952</v>
      </c>
      <c r="O929" s="132">
        <f t="shared" si="1212"/>
        <v>1.0198626475305304</v>
      </c>
      <c r="P929" s="132">
        <f t="shared" si="1212"/>
        <v>4.7750865051903162</v>
      </c>
      <c r="Q929" s="132">
        <f t="shared" si="1212"/>
        <v>3.7842878234517059</v>
      </c>
      <c r="R929" s="132">
        <f t="shared" si="1212"/>
        <v>3.5601976639712376</v>
      </c>
      <c r="S929" s="132">
        <f t="shared" si="1212"/>
        <v>3.1160756244803451</v>
      </c>
      <c r="T929" s="132">
        <f t="shared" si="1210"/>
        <v>3.5197195442594307</v>
      </c>
      <c r="U929" s="132">
        <f t="shared" si="1210"/>
        <v>3.1562193098310161</v>
      </c>
      <c r="V929" s="132">
        <f t="shared" si="1210"/>
        <v>4.3268441613866884</v>
      </c>
    </row>
    <row r="930" spans="1:22" ht="12" customHeight="1">
      <c r="A930" s="108" t="s">
        <v>33</v>
      </c>
      <c r="B930" s="132" t="s">
        <v>50</v>
      </c>
      <c r="C930" s="132">
        <f t="shared" ref="C930:F930" si="1226">ROUND(C906/B906*100-100,1)</f>
        <v>4.5</v>
      </c>
      <c r="D930" s="132">
        <f t="shared" si="1226"/>
        <v>2.4</v>
      </c>
      <c r="E930" s="132">
        <f t="shared" si="1226"/>
        <v>-1.3</v>
      </c>
      <c r="F930" s="132">
        <f t="shared" si="1226"/>
        <v>1.4</v>
      </c>
      <c r="G930" s="132">
        <f t="shared" si="1212"/>
        <v>1.4276735206967714</v>
      </c>
      <c r="H930" s="132">
        <f t="shared" si="1212"/>
        <v>-2.6646600566572261</v>
      </c>
      <c r="I930" s="132">
        <f t="shared" si="1212"/>
        <v>-6.3665302410186086E-2</v>
      </c>
      <c r="J930" s="132">
        <f t="shared" si="1212"/>
        <v>2.6483436476155759</v>
      </c>
      <c r="K930" s="132">
        <f t="shared" si="1212"/>
        <v>1.7687738274669869</v>
      </c>
      <c r="L930" s="132">
        <f t="shared" si="1212"/>
        <v>0.67953129764342179</v>
      </c>
      <c r="M930" s="132">
        <f t="shared" si="1212"/>
        <v>0.96482499026522817</v>
      </c>
      <c r="N930" s="132">
        <f t="shared" si="1212"/>
        <v>2.7853959547480258</v>
      </c>
      <c r="O930" s="132">
        <f t="shared" si="1212"/>
        <v>2.5556574668556635</v>
      </c>
      <c r="P930" s="132">
        <f t="shared" si="1212"/>
        <v>3.9188584901825152</v>
      </c>
      <c r="Q930" s="132">
        <f t="shared" si="1212"/>
        <v>3.1882016977663028</v>
      </c>
      <c r="R930" s="132">
        <f t="shared" si="1212"/>
        <v>3.9805898855106392</v>
      </c>
      <c r="S930" s="132">
        <f t="shared" si="1212"/>
        <v>1.9469155607408482</v>
      </c>
      <c r="T930" s="132">
        <f t="shared" ref="T930:V930" si="1227">T906/S906*100-100</f>
        <v>4.1985551820327629</v>
      </c>
      <c r="U930" s="132">
        <f t="shared" si="1227"/>
        <v>4.1460735859417923</v>
      </c>
      <c r="V930" s="132">
        <f t="shared" si="1227"/>
        <v>4.6137621935143756</v>
      </c>
    </row>
    <row r="931" spans="1:22" ht="12" customHeight="1">
      <c r="A931" s="108" t="s">
        <v>34</v>
      </c>
      <c r="B931" s="132" t="s">
        <v>50</v>
      </c>
      <c r="C931" s="132">
        <f t="shared" ref="C931:F931" si="1228">ROUND(C907/B907*100-100,1)</f>
        <v>2.8</v>
      </c>
      <c r="D931" s="132">
        <f t="shared" si="1228"/>
        <v>3.6</v>
      </c>
      <c r="E931" s="132">
        <f t="shared" si="1228"/>
        <v>-0.2</v>
      </c>
      <c r="F931" s="132">
        <f t="shared" si="1228"/>
        <v>0.5</v>
      </c>
      <c r="G931" s="132">
        <f t="shared" si="1212"/>
        <v>-0.38114882740684664</v>
      </c>
      <c r="H931" s="132">
        <f t="shared" si="1212"/>
        <v>4.5012603528988393E-2</v>
      </c>
      <c r="I931" s="132">
        <f t="shared" si="1212"/>
        <v>0.93134167191577433</v>
      </c>
      <c r="J931" s="132">
        <f t="shared" si="1212"/>
        <v>3.9941158115276636</v>
      </c>
      <c r="K931" s="132">
        <f t="shared" si="1212"/>
        <v>2.3790132453169974</v>
      </c>
      <c r="L931" s="132">
        <f t="shared" si="1212"/>
        <v>2.4032825322391602</v>
      </c>
      <c r="M931" s="132">
        <f t="shared" si="1212"/>
        <v>3.5693842505519768</v>
      </c>
      <c r="N931" s="132">
        <f t="shared" si="1212"/>
        <v>2.2659981840432692</v>
      </c>
      <c r="O931" s="132">
        <f t="shared" si="1212"/>
        <v>3.6711059640995813</v>
      </c>
      <c r="P931" s="132">
        <f t="shared" si="1212"/>
        <v>5.9725945784927035</v>
      </c>
      <c r="Q931" s="132">
        <f t="shared" si="1212"/>
        <v>3.2009838369641699</v>
      </c>
      <c r="R931" s="132">
        <f t="shared" si="1212"/>
        <v>2.3083994416260794</v>
      </c>
      <c r="S931" s="132">
        <f t="shared" ref="S931:V935" si="1229">S907/R907*100-100</f>
        <v>3.5408832240673576</v>
      </c>
      <c r="T931" s="132">
        <f t="shared" si="1229"/>
        <v>3.1723073956223971</v>
      </c>
      <c r="U931" s="132">
        <f t="shared" si="1229"/>
        <v>4.1495327102803827</v>
      </c>
      <c r="V931" s="132">
        <f t="shared" si="1229"/>
        <v>2.2373773630055069</v>
      </c>
    </row>
    <row r="932" spans="1:22" ht="12" customHeight="1">
      <c r="A932" s="108" t="s">
        <v>35</v>
      </c>
      <c r="B932" s="132" t="s">
        <v>50</v>
      </c>
      <c r="C932" s="132">
        <f t="shared" ref="C932:F932" si="1230">ROUND(C908/B908*100-100,1)</f>
        <v>2</v>
      </c>
      <c r="D932" s="132">
        <f t="shared" si="1230"/>
        <v>2.7</v>
      </c>
      <c r="E932" s="132">
        <f t="shared" si="1230"/>
        <v>-0.2</v>
      </c>
      <c r="F932" s="132">
        <f t="shared" si="1230"/>
        <v>-0.4</v>
      </c>
      <c r="G932" s="132">
        <f t="shared" si="1212"/>
        <v>1.8931113075026644</v>
      </c>
      <c r="H932" s="132">
        <f t="shared" si="1212"/>
        <v>9.5864146809091721E-2</v>
      </c>
      <c r="I932" s="132">
        <f t="shared" si="1212"/>
        <v>-2.2438090025995336</v>
      </c>
      <c r="J932" s="132">
        <f t="shared" si="1212"/>
        <v>2.7291812456263074</v>
      </c>
      <c r="K932" s="132">
        <f t="shared" si="1212"/>
        <v>-9.0826521344240518E-3</v>
      </c>
      <c r="L932" s="132">
        <f t="shared" si="1212"/>
        <v>1.1127259514942267</v>
      </c>
      <c r="M932" s="132">
        <f t="shared" si="1212"/>
        <v>6.2794771594124796</v>
      </c>
      <c r="N932" s="132">
        <f t="shared" si="1212"/>
        <v>1.4073792316470275</v>
      </c>
      <c r="O932" s="132">
        <f t="shared" si="1212"/>
        <v>4.5553054930399242</v>
      </c>
      <c r="P932" s="132">
        <f t="shared" si="1212"/>
        <v>3.6991270379080845</v>
      </c>
      <c r="Q932" s="132">
        <f t="shared" si="1212"/>
        <v>3.1328079953872674</v>
      </c>
      <c r="R932" s="132">
        <f t="shared" si="1212"/>
        <v>1.5318673127096503</v>
      </c>
      <c r="S932" s="132">
        <f t="shared" si="1229"/>
        <v>3.8067618663044698</v>
      </c>
      <c r="T932" s="132">
        <f t="shared" si="1229"/>
        <v>1.821203762642341</v>
      </c>
      <c r="U932" s="132">
        <f t="shared" si="1229"/>
        <v>3.8516306046608548</v>
      </c>
      <c r="V932" s="132">
        <f t="shared" si="1229"/>
        <v>5.5046485184937524</v>
      </c>
    </row>
    <row r="933" spans="1:22" ht="12" customHeight="1">
      <c r="A933" s="72" t="s">
        <v>5</v>
      </c>
      <c r="B933" s="132" t="s">
        <v>50</v>
      </c>
      <c r="C933" s="133">
        <f t="shared" ref="C933:F933" si="1231">ROUND(C909/B909*100-100,1)</f>
        <v>3.3</v>
      </c>
      <c r="D933" s="133">
        <f t="shared" si="1231"/>
        <v>2.7</v>
      </c>
      <c r="E933" s="133">
        <f t="shared" si="1231"/>
        <v>-0.1</v>
      </c>
      <c r="F933" s="133">
        <f t="shared" si="1231"/>
        <v>0.5</v>
      </c>
      <c r="G933" s="133">
        <f t="shared" si="1212"/>
        <v>0.6773664682026066</v>
      </c>
      <c r="H933" s="133">
        <f t="shared" si="1212"/>
        <v>4.2854081851288583E-2</v>
      </c>
      <c r="I933" s="133">
        <f t="shared" si="1212"/>
        <v>0.44977511244377411</v>
      </c>
      <c r="J933" s="133">
        <f t="shared" si="1212"/>
        <v>2.6481876332622676</v>
      </c>
      <c r="K933" s="133">
        <f t="shared" si="1212"/>
        <v>1.7199119272153212</v>
      </c>
      <c r="L933" s="133">
        <f t="shared" si="1212"/>
        <v>1.5274657953849129</v>
      </c>
      <c r="M933" s="133">
        <f t="shared" si="1212"/>
        <v>4.2077316062593155</v>
      </c>
      <c r="N933" s="133">
        <f t="shared" si="1212"/>
        <v>2.1964871646400326</v>
      </c>
      <c r="O933" s="133">
        <f t="shared" si="1212"/>
        <v>4.2230112563269557</v>
      </c>
      <c r="P933" s="133">
        <f t="shared" si="1212"/>
        <v>4.1932444186720801</v>
      </c>
      <c r="Q933" s="133">
        <f t="shared" si="1212"/>
        <v>3.9410066437093576</v>
      </c>
      <c r="R933" s="133">
        <f t="shared" si="1212"/>
        <v>2.8712937554380602</v>
      </c>
      <c r="S933" s="133">
        <f t="shared" si="1229"/>
        <v>3.5003253090435891</v>
      </c>
      <c r="T933" s="133">
        <f t="shared" si="1229"/>
        <v>3.3127985919034586</v>
      </c>
      <c r="U933" s="133">
        <f t="shared" si="1229"/>
        <v>3.5625190142987577</v>
      </c>
      <c r="V933" s="133">
        <f t="shared" si="1229"/>
        <v>3.3136511853353312</v>
      </c>
    </row>
    <row r="934" spans="1:22" ht="12" customHeight="1">
      <c r="A934" s="110" t="s">
        <v>3</v>
      </c>
      <c r="B934" s="132" t="s">
        <v>50</v>
      </c>
      <c r="C934" s="132">
        <f t="shared" ref="C934:F934" si="1232">ROUND(C910/B910*100-100,1)</f>
        <v>3.3</v>
      </c>
      <c r="D934" s="132">
        <f t="shared" si="1232"/>
        <v>2.8</v>
      </c>
      <c r="E934" s="132">
        <f t="shared" si="1232"/>
        <v>0.3</v>
      </c>
      <c r="F934" s="132">
        <f t="shared" si="1232"/>
        <v>0.7</v>
      </c>
      <c r="G934" s="132">
        <f t="shared" si="1212"/>
        <v>1.6026958165529663</v>
      </c>
      <c r="H934" s="132">
        <f t="shared" si="1212"/>
        <v>0.59051933344119334</v>
      </c>
      <c r="I934" s="132">
        <f t="shared" si="1212"/>
        <v>0.4422999597909012</v>
      </c>
      <c r="J934" s="132">
        <f t="shared" si="1212"/>
        <v>2.2818254603683101</v>
      </c>
      <c r="K934" s="132">
        <f t="shared" si="1212"/>
        <v>1.2211350293542154</v>
      </c>
      <c r="L934" s="132">
        <f t="shared" si="1212"/>
        <v>2.5790735441961061</v>
      </c>
      <c r="M934" s="132">
        <f t="shared" si="1212"/>
        <v>4.1011723020091324</v>
      </c>
      <c r="N934" s="132">
        <f t="shared" si="1212"/>
        <v>2.3246551037404402</v>
      </c>
      <c r="O934" s="132">
        <f t="shared" si="1212"/>
        <v>5.1948051948051983</v>
      </c>
      <c r="P934" s="132">
        <f t="shared" si="1212"/>
        <v>4.0737376795505753</v>
      </c>
      <c r="Q934" s="132">
        <f t="shared" si="1212"/>
        <v>4.4314435322257282</v>
      </c>
      <c r="R934" s="132">
        <f t="shared" si="1212"/>
        <v>3.658423349531077</v>
      </c>
      <c r="S934" s="132">
        <f t="shared" si="1229"/>
        <v>3.165029410886504</v>
      </c>
      <c r="T934" s="132">
        <f t="shared" si="1229"/>
        <v>3.1547567364186335</v>
      </c>
      <c r="U934" s="132">
        <f t="shared" si="1229"/>
        <v>3.0218007351084424</v>
      </c>
      <c r="V934" s="132">
        <f t="shared" si="1229"/>
        <v>2.2958766817364733</v>
      </c>
    </row>
    <row r="935" spans="1:22" ht="12" customHeight="1">
      <c r="A935" s="110" t="s">
        <v>4</v>
      </c>
      <c r="B935" s="132" t="s">
        <v>50</v>
      </c>
      <c r="C935" s="132">
        <f t="shared" ref="C935:F935" si="1233">ROUND(C911/B911*100-100,1)</f>
        <v>3.2</v>
      </c>
      <c r="D935" s="132">
        <f t="shared" si="1233"/>
        <v>2.7</v>
      </c>
      <c r="E935" s="132">
        <f t="shared" si="1233"/>
        <v>-0.4</v>
      </c>
      <c r="F935" s="132">
        <f t="shared" si="1233"/>
        <v>0.4</v>
      </c>
      <c r="G935" s="132">
        <f t="shared" si="1212"/>
        <v>0.25197825029839294</v>
      </c>
      <c r="H935" s="132">
        <f t="shared" si="1212"/>
        <v>-0.18961107681452916</v>
      </c>
      <c r="I935" s="132">
        <f t="shared" si="1212"/>
        <v>0.43737574552685032</v>
      </c>
      <c r="J935" s="132">
        <f t="shared" si="1212"/>
        <v>2.8063693146828541</v>
      </c>
      <c r="K935" s="132">
        <f t="shared" si="1212"/>
        <v>1.9681670374807538</v>
      </c>
      <c r="L935" s="132">
        <f t="shared" si="1212"/>
        <v>1.0238335011748916</v>
      </c>
      <c r="M935" s="132">
        <f t="shared" si="1212"/>
        <v>4.2698122611729588</v>
      </c>
      <c r="N935" s="132">
        <f t="shared" si="1212"/>
        <v>2.2028362014021639</v>
      </c>
      <c r="O935" s="132">
        <f t="shared" si="1212"/>
        <v>3.8313130919437128</v>
      </c>
      <c r="P935" s="132">
        <f t="shared" si="1212"/>
        <v>4.2905405405405475</v>
      </c>
      <c r="Q935" s="132">
        <f t="shared" si="1212"/>
        <v>3.7001043803764873</v>
      </c>
      <c r="R935" s="132">
        <f t="shared" si="1212"/>
        <v>2.4955746069209539</v>
      </c>
      <c r="S935" s="132">
        <f t="shared" si="1229"/>
        <v>3.6539112766677846</v>
      </c>
      <c r="T935" s="132">
        <f t="shared" si="1229"/>
        <v>3.3258192035022347</v>
      </c>
      <c r="U935" s="132">
        <f t="shared" si="1229"/>
        <v>3.7879027413286082</v>
      </c>
      <c r="V935" s="132">
        <f t="shared" si="1229"/>
        <v>3.7471439451637565</v>
      </c>
    </row>
    <row r="936" spans="1:22" ht="12" customHeight="1">
      <c r="A936" s="14"/>
      <c r="B936" s="158"/>
      <c r="C936" s="158"/>
      <c r="D936" s="158"/>
    </row>
    <row r="937" spans="1:22" ht="12" customHeight="1">
      <c r="A937" s="154"/>
      <c r="B937" s="185" t="s">
        <v>77</v>
      </c>
      <c r="C937" s="185"/>
      <c r="D937" s="185"/>
      <c r="E937" s="185"/>
      <c r="F937" s="185"/>
      <c r="G937" s="185"/>
      <c r="H937" s="185"/>
      <c r="I937" s="185"/>
      <c r="J937" s="185"/>
      <c r="K937" s="185"/>
      <c r="L937" s="185"/>
      <c r="M937" s="185"/>
      <c r="N937" s="185"/>
      <c r="O937" s="185"/>
      <c r="P937" s="185"/>
      <c r="Q937" s="185"/>
      <c r="R937" s="185"/>
      <c r="S937" s="185"/>
      <c r="T937" s="185"/>
      <c r="U937" s="185"/>
      <c r="V937" s="185"/>
    </row>
    <row r="938" spans="1:22" s="41" customFormat="1" ht="12" customHeight="1">
      <c r="A938" s="154"/>
      <c r="B938" s="184" t="s">
        <v>93</v>
      </c>
      <c r="C938" s="184"/>
      <c r="D938" s="184"/>
      <c r="E938" s="184"/>
      <c r="F938" s="184"/>
      <c r="G938" s="184"/>
      <c r="H938" s="184"/>
      <c r="I938" s="184"/>
      <c r="J938" s="184"/>
      <c r="K938" s="184"/>
      <c r="L938" s="184"/>
      <c r="M938" s="184"/>
      <c r="N938" s="184"/>
      <c r="O938" s="184"/>
      <c r="P938" s="184"/>
      <c r="Q938" s="184"/>
      <c r="R938" s="184"/>
      <c r="S938" s="184"/>
      <c r="T938" s="184"/>
      <c r="U938" s="184"/>
      <c r="V938" s="184"/>
    </row>
    <row r="939" spans="1:22" ht="12" customHeight="1">
      <c r="A939" s="108" t="s">
        <v>18</v>
      </c>
      <c r="B939" s="136">
        <f>B890/B$909*100</f>
        <v>99.531357684355612</v>
      </c>
      <c r="C939" s="136">
        <f t="shared" ref="C939:R954" si="1234">C890/C$909*100</f>
        <v>99.007874716376747</v>
      </c>
      <c r="D939" s="136">
        <f t="shared" si="1234"/>
        <v>99.263718653904448</v>
      </c>
      <c r="E939" s="136">
        <f t="shared" si="1234"/>
        <v>100.0086749078291</v>
      </c>
      <c r="F939" s="136">
        <f t="shared" si="1234"/>
        <v>100.40987142980413</v>
      </c>
      <c r="G939" s="136">
        <f t="shared" si="1234"/>
        <v>100.04713949003643</v>
      </c>
      <c r="H939" s="136">
        <f t="shared" si="1234"/>
        <v>99.421717712572288</v>
      </c>
      <c r="I939" s="136">
        <f t="shared" si="1234"/>
        <v>99.518123667377395</v>
      </c>
      <c r="J939" s="136">
        <f t="shared" si="1234"/>
        <v>98.857546425158901</v>
      </c>
      <c r="K939" s="136">
        <f t="shared" si="1234"/>
        <v>99.268940167449458</v>
      </c>
      <c r="L939" s="136">
        <f t="shared" si="1234"/>
        <v>99.203507783901202</v>
      </c>
      <c r="M939" s="136">
        <f t="shared" si="1234"/>
        <v>99.664157498552413</v>
      </c>
      <c r="N939" s="136">
        <f t="shared" si="1234"/>
        <v>99.384301578907611</v>
      </c>
      <c r="O939" s="136">
        <f t="shared" si="1234"/>
        <v>99.083067555813273</v>
      </c>
      <c r="P939" s="136">
        <f t="shared" si="1234"/>
        <v>100.52871404222756</v>
      </c>
      <c r="Q939" s="136">
        <f t="shared" si="1234"/>
        <v>100.16732481092296</v>
      </c>
      <c r="R939" s="136">
        <f t="shared" si="1234"/>
        <v>99.248536109303842</v>
      </c>
      <c r="S939" s="136">
        <f t="shared" ref="S939:T939" si="1235">S890/S$909*100</f>
        <v>99.18594417902942</v>
      </c>
      <c r="T939" s="136">
        <f t="shared" si="1235"/>
        <v>99.516276239732278</v>
      </c>
      <c r="U939" s="136">
        <f t="shared" ref="U939:V939" si="1236">U890/U$909*100</f>
        <v>98.607561469992064</v>
      </c>
      <c r="V939" s="172">
        <f t="shared" si="1236"/>
        <v>98.242770621854476</v>
      </c>
    </row>
    <row r="940" spans="1:22" ht="12" customHeight="1">
      <c r="A940" s="108" t="s">
        <v>19</v>
      </c>
      <c r="B940" s="136">
        <f t="shared" ref="B940:Q960" si="1237">B891/B$909*100</f>
        <v>104.03399954054674</v>
      </c>
      <c r="C940" s="136">
        <f t="shared" si="1237"/>
        <v>103.95070516528007</v>
      </c>
      <c r="D940" s="136">
        <f t="shared" si="1237"/>
        <v>103.4561912599073</v>
      </c>
      <c r="E940" s="136">
        <f t="shared" si="1237"/>
        <v>103.68683582736932</v>
      </c>
      <c r="F940" s="136">
        <f t="shared" si="1237"/>
        <v>103.90025023729399</v>
      </c>
      <c r="G940" s="136">
        <f t="shared" si="1237"/>
        <v>104.83822584101135</v>
      </c>
      <c r="H940" s="136">
        <f t="shared" si="1237"/>
        <v>105.26879417434141</v>
      </c>
      <c r="I940" s="136">
        <f t="shared" si="1237"/>
        <v>105.56076759061834</v>
      </c>
      <c r="J940" s="136">
        <f t="shared" si="1237"/>
        <v>105.59179095176769</v>
      </c>
      <c r="K940" s="136">
        <f t="shared" si="1237"/>
        <v>105.80355319583418</v>
      </c>
      <c r="L940" s="136">
        <f t="shared" si="1237"/>
        <v>105.78060259865643</v>
      </c>
      <c r="M940" s="136">
        <f t="shared" si="1237"/>
        <v>107.59312873962557</v>
      </c>
      <c r="N940" s="136">
        <f t="shared" si="1237"/>
        <v>108.32892649391856</v>
      </c>
      <c r="O940" s="136">
        <f t="shared" si="1237"/>
        <v>108.25964047550013</v>
      </c>
      <c r="P940" s="136">
        <f t="shared" si="1237"/>
        <v>108.44203276635709</v>
      </c>
      <c r="Q940" s="136">
        <f t="shared" si="1237"/>
        <v>109.46054480958436</v>
      </c>
      <c r="R940" s="136">
        <f t="shared" si="1234"/>
        <v>108.87117761873779</v>
      </c>
      <c r="S940" s="136">
        <f t="shared" ref="S940" si="1238">S891/S$909*100</f>
        <v>108.77545888860951</v>
      </c>
      <c r="T940" s="136">
        <f t="shared" ref="T940:U940" si="1239">T891/T$909*100</f>
        <v>109.15728627928203</v>
      </c>
      <c r="U940" s="136">
        <f t="shared" si="1239"/>
        <v>109.44449340501161</v>
      </c>
      <c r="V940" s="136">
        <f t="shared" ref="V940" si="1240">V891/V$909*100</f>
        <v>108.52170946003584</v>
      </c>
    </row>
    <row r="941" spans="1:22" ht="12" customHeight="1">
      <c r="A941" s="108" t="s">
        <v>20</v>
      </c>
      <c r="B941" s="136">
        <f t="shared" si="1237"/>
        <v>101.65862623478061</v>
      </c>
      <c r="C941" s="136">
        <f t="shared" si="1234"/>
        <v>101.81518885972326</v>
      </c>
      <c r="D941" s="136">
        <f t="shared" si="1234"/>
        <v>102.15687123738577</v>
      </c>
      <c r="E941" s="136">
        <f t="shared" si="1234"/>
        <v>103.03621774018652</v>
      </c>
      <c r="F941" s="136">
        <f t="shared" si="1234"/>
        <v>103.35231685218741</v>
      </c>
      <c r="G941" s="136">
        <f t="shared" si="1234"/>
        <v>104.22112706235269</v>
      </c>
      <c r="H941" s="136">
        <f t="shared" si="1234"/>
        <v>105.01606339687299</v>
      </c>
      <c r="I941" s="136">
        <f t="shared" si="1234"/>
        <v>105.70149253731343</v>
      </c>
      <c r="J941" s="136">
        <f t="shared" si="1234"/>
        <v>106.8754933322255</v>
      </c>
      <c r="K941" s="136">
        <f t="shared" si="1234"/>
        <v>107.22074739636511</v>
      </c>
      <c r="L941" s="136">
        <f t="shared" si="1234"/>
        <v>108.22639687839416</v>
      </c>
      <c r="M941" s="136">
        <f t="shared" si="1234"/>
        <v>108.29183555298205</v>
      </c>
      <c r="N941" s="136">
        <f t="shared" si="1234"/>
        <v>109.25814006194756</v>
      </c>
      <c r="O941" s="136">
        <f t="shared" si="1234"/>
        <v>110.71325021745433</v>
      </c>
      <c r="P941" s="136">
        <f t="shared" si="1234"/>
        <v>108.72726007861142</v>
      </c>
      <c r="Q941" s="136">
        <f t="shared" si="1234"/>
        <v>109.10246971420922</v>
      </c>
      <c r="R941" s="136">
        <f t="shared" si="1234"/>
        <v>110.99869876382564</v>
      </c>
      <c r="S941" s="136">
        <f t="shared" ref="S941" si="1241">S892/S$909*100</f>
        <v>110.49786271058586</v>
      </c>
      <c r="T941" s="136">
        <f t="shared" ref="T941:U941" si="1242">T892/T$909*100</f>
        <v>109.97870398539702</v>
      </c>
      <c r="U941" s="136">
        <f t="shared" si="1242"/>
        <v>108.39869569049088</v>
      </c>
      <c r="V941" s="136">
        <f t="shared" ref="V941" si="1243">V892/V$909*100</f>
        <v>108.17481304557992</v>
      </c>
    </row>
    <row r="942" spans="1:22" ht="12" customHeight="1">
      <c r="A942" s="108" t="s">
        <v>21</v>
      </c>
      <c r="B942" s="136">
        <f t="shared" si="1237"/>
        <v>107.08017459223524</v>
      </c>
      <c r="C942" s="136">
        <f t="shared" si="1234"/>
        <v>107.33193931574499</v>
      </c>
      <c r="D942" s="136">
        <f t="shared" si="1234"/>
        <v>107.77426480142059</v>
      </c>
      <c r="E942" s="136">
        <f t="shared" si="1234"/>
        <v>108.23248752981999</v>
      </c>
      <c r="F942" s="136">
        <f t="shared" si="1234"/>
        <v>108.21900077659849</v>
      </c>
      <c r="G942" s="136">
        <f t="shared" si="1234"/>
        <v>109.61645596743091</v>
      </c>
      <c r="H942" s="136">
        <f t="shared" si="1234"/>
        <v>110.59327479117584</v>
      </c>
      <c r="I942" s="136">
        <f t="shared" si="1234"/>
        <v>109.7867803837953</v>
      </c>
      <c r="J942" s="136">
        <f t="shared" si="1234"/>
        <v>108.50400897345354</v>
      </c>
      <c r="K942" s="136">
        <f t="shared" si="1234"/>
        <v>106.85317541351849</v>
      </c>
      <c r="L942" s="136">
        <f t="shared" si="1234"/>
        <v>109.09932016573474</v>
      </c>
      <c r="M942" s="136">
        <f t="shared" si="1234"/>
        <v>107.56996718780158</v>
      </c>
      <c r="N942" s="136">
        <f t="shared" si="1234"/>
        <v>107.26373045251944</v>
      </c>
      <c r="O942" s="136">
        <f t="shared" si="1234"/>
        <v>109.21281530878515</v>
      </c>
      <c r="P942" s="136">
        <f t="shared" si="1234"/>
        <v>109.09596855542803</v>
      </c>
      <c r="Q942" s="136">
        <f t="shared" si="1234"/>
        <v>109.73830399571649</v>
      </c>
      <c r="R942" s="136">
        <f t="shared" si="1234"/>
        <v>111.55497722836697</v>
      </c>
      <c r="S942" s="136">
        <f t="shared" ref="S942" si="1244">S893/S$909*100</f>
        <v>110.95675132009053</v>
      </c>
      <c r="T942" s="136">
        <f t="shared" ref="T942:U942" si="1245">T893/T$909*100</f>
        <v>110.4228780042592</v>
      </c>
      <c r="U942" s="136">
        <f t="shared" si="1245"/>
        <v>109.8351987309421</v>
      </c>
      <c r="V942" s="136">
        <f t="shared" ref="V942" si="1246">V893/V$909*100</f>
        <v>108.15775256618045</v>
      </c>
    </row>
    <row r="943" spans="1:22" ht="12" customHeight="1">
      <c r="A943" s="108"/>
      <c r="B943" s="136"/>
      <c r="C943" s="136"/>
      <c r="D943" s="136"/>
      <c r="E943" s="136"/>
      <c r="F943" s="136"/>
      <c r="G943" s="136"/>
      <c r="H943" s="136"/>
      <c r="I943" s="136"/>
      <c r="J943" s="136"/>
      <c r="K943" s="136"/>
      <c r="L943" s="136"/>
      <c r="M943" s="136"/>
      <c r="N943" s="136"/>
      <c r="O943" s="136"/>
      <c r="P943" s="136"/>
      <c r="Q943" s="136"/>
      <c r="R943" s="136"/>
      <c r="S943" s="136"/>
      <c r="T943" s="136"/>
      <c r="U943" s="136"/>
      <c r="V943" s="136"/>
    </row>
    <row r="944" spans="1:22" ht="12" customHeight="1">
      <c r="A944" s="108" t="s">
        <v>22</v>
      </c>
      <c r="B944" s="136">
        <f t="shared" si="1237"/>
        <v>98.672180105674244</v>
      </c>
      <c r="C944" s="136">
        <f t="shared" si="1234"/>
        <v>99.154691462383767</v>
      </c>
      <c r="D944" s="136">
        <f t="shared" si="1234"/>
        <v>98.59240330893499</v>
      </c>
      <c r="E944" s="136">
        <f t="shared" si="1234"/>
        <v>98.447191498590328</v>
      </c>
      <c r="F944" s="136">
        <f t="shared" si="1234"/>
        <v>98.645267063594787</v>
      </c>
      <c r="G944" s="136">
        <f t="shared" si="1234"/>
        <v>97.681594171844864</v>
      </c>
      <c r="H944" s="136">
        <f t="shared" si="1234"/>
        <v>99.584493467551937</v>
      </c>
      <c r="I944" s="136">
        <f t="shared" si="1234"/>
        <v>99.769722814498934</v>
      </c>
      <c r="J944" s="136">
        <f t="shared" si="1234"/>
        <v>100.17032944206721</v>
      </c>
      <c r="K944" s="136">
        <f t="shared" si="1234"/>
        <v>100.51460077598531</v>
      </c>
      <c r="L944" s="136">
        <f t="shared" si="1234"/>
        <v>100.25342934148598</v>
      </c>
      <c r="M944" s="136">
        <f t="shared" si="1234"/>
        <v>100.69098629608185</v>
      </c>
      <c r="N944" s="136">
        <f t="shared" si="1234"/>
        <v>99.992445418146104</v>
      </c>
      <c r="O944" s="136">
        <f t="shared" si="1234"/>
        <v>99.971006088721367</v>
      </c>
      <c r="P944" s="136">
        <f t="shared" si="1234"/>
        <v>99.401718320637244</v>
      </c>
      <c r="Q944" s="136">
        <f t="shared" si="1234"/>
        <v>99.136603975637499</v>
      </c>
      <c r="R944" s="136">
        <f t="shared" si="1234"/>
        <v>100.05530253741055</v>
      </c>
      <c r="S944" s="136">
        <f t="shared" ref="S944" si="1247">S895/S$909*100</f>
        <v>99.698265023887359</v>
      </c>
      <c r="T944" s="136">
        <f t="shared" ref="T944:U944" si="1248">T895/T$909*100</f>
        <v>99.428049893519926</v>
      </c>
      <c r="U944" s="136">
        <f t="shared" si="1248"/>
        <v>99.665109720631008</v>
      </c>
      <c r="V944" s="136">
        <f t="shared" ref="V944" si="1249">V895/V$909*100</f>
        <v>98.689186499473962</v>
      </c>
    </row>
    <row r="945" spans="1:22" ht="12" customHeight="1">
      <c r="A945" s="108" t="s">
        <v>23</v>
      </c>
      <c r="B945" s="136">
        <f t="shared" si="1237"/>
        <v>108.03124282104295</v>
      </c>
      <c r="C945" s="136">
        <f t="shared" si="1234"/>
        <v>108.9157805756996</v>
      </c>
      <c r="D945" s="136">
        <f t="shared" si="1234"/>
        <v>108.98263242236564</v>
      </c>
      <c r="E945" s="136">
        <f t="shared" si="1234"/>
        <v>108.30622424636738</v>
      </c>
      <c r="F945" s="136">
        <f t="shared" si="1234"/>
        <v>106.69600483216843</v>
      </c>
      <c r="G945" s="136">
        <f t="shared" si="1234"/>
        <v>106.22669809299336</v>
      </c>
      <c r="H945" s="136">
        <f t="shared" si="1234"/>
        <v>108.28442921396444</v>
      </c>
      <c r="I945" s="136">
        <f t="shared" si="1234"/>
        <v>107.82089552238804</v>
      </c>
      <c r="J945" s="136">
        <f t="shared" si="1234"/>
        <v>107.96809438743718</v>
      </c>
      <c r="K945" s="136">
        <f t="shared" si="1234"/>
        <v>108.35613641004697</v>
      </c>
      <c r="L945" s="136">
        <f t="shared" si="1234"/>
        <v>104.42897944406452</v>
      </c>
      <c r="M945" s="136">
        <f t="shared" si="1234"/>
        <v>104.5859872611465</v>
      </c>
      <c r="N945" s="136">
        <f t="shared" si="1234"/>
        <v>104.20790209261916</v>
      </c>
      <c r="O945" s="136">
        <f t="shared" si="1234"/>
        <v>103.6314873876486</v>
      </c>
      <c r="P945" s="136">
        <f t="shared" si="1234"/>
        <v>104.37232599394761</v>
      </c>
      <c r="Q945" s="136">
        <f t="shared" si="1234"/>
        <v>104.38391004618164</v>
      </c>
      <c r="R945" s="136">
        <f t="shared" si="1234"/>
        <v>104.1704619388419</v>
      </c>
      <c r="S945" s="136">
        <f t="shared" ref="S945" si="1250">S896/S$909*100</f>
        <v>104.33744028161931</v>
      </c>
      <c r="T945" s="136">
        <f t="shared" ref="T945:U945" si="1251">T896/T$909*100</f>
        <v>104.99543656829937</v>
      </c>
      <c r="U945" s="136">
        <f t="shared" si="1251"/>
        <v>104.28600804911726</v>
      </c>
      <c r="V945" s="136">
        <f t="shared" ref="V945" si="1252">V896/V$909*100</f>
        <v>105.32002615940175</v>
      </c>
    </row>
    <row r="946" spans="1:22" ht="12" customHeight="1">
      <c r="A946" s="108" t="s">
        <v>24</v>
      </c>
      <c r="B946" s="136">
        <f t="shared" si="1237"/>
        <v>99.710544452101999</v>
      </c>
      <c r="C946" s="136">
        <f t="shared" si="1234"/>
        <v>99.159140454687005</v>
      </c>
      <c r="D946" s="136">
        <f t="shared" si="1234"/>
        <v>99.276711854129672</v>
      </c>
      <c r="E946" s="136">
        <f t="shared" si="1234"/>
        <v>99.605291693775754</v>
      </c>
      <c r="F946" s="136">
        <f t="shared" si="1234"/>
        <v>98.640952627491586</v>
      </c>
      <c r="G946" s="136">
        <f t="shared" si="1234"/>
        <v>100.81851296335975</v>
      </c>
      <c r="H946" s="136">
        <f t="shared" si="1234"/>
        <v>102.42878560719639</v>
      </c>
      <c r="I946" s="136">
        <f t="shared" si="1234"/>
        <v>103.00213219616205</v>
      </c>
      <c r="J946" s="136">
        <f t="shared" si="1234"/>
        <v>102.00240953844875</v>
      </c>
      <c r="K946" s="136">
        <f t="shared" si="1234"/>
        <v>100.48192771084337</v>
      </c>
      <c r="L946" s="136">
        <f t="shared" si="1234"/>
        <v>100.78442415221851</v>
      </c>
      <c r="M946" s="136">
        <f t="shared" si="1234"/>
        <v>100.64852345107123</v>
      </c>
      <c r="N946" s="136">
        <f t="shared" si="1234"/>
        <v>99.841353781068221</v>
      </c>
      <c r="O946" s="136">
        <f t="shared" si="1234"/>
        <v>98.108147289069294</v>
      </c>
      <c r="P946" s="136">
        <f t="shared" si="1234"/>
        <v>96.848586037775235</v>
      </c>
      <c r="Q946" s="136">
        <f t="shared" si="1234"/>
        <v>96.101331905494945</v>
      </c>
      <c r="R946" s="136">
        <f t="shared" si="1234"/>
        <v>94.105400130123613</v>
      </c>
      <c r="S946" s="136">
        <f t="shared" ref="S946" si="1253">S897/S$909*100</f>
        <v>95.156525018858446</v>
      </c>
      <c r="T946" s="136">
        <f t="shared" ref="T946:U946" si="1254">T897/T$909*100</f>
        <v>93.921508974749017</v>
      </c>
      <c r="U946" s="136">
        <f t="shared" si="1254"/>
        <v>94.882641520519371</v>
      </c>
      <c r="V946" s="136">
        <f t="shared" ref="V946" si="1255">V897/V$909*100</f>
        <v>94.588984617134415</v>
      </c>
    </row>
    <row r="947" spans="1:22" ht="12" customHeight="1">
      <c r="A947" s="108" t="s">
        <v>25</v>
      </c>
      <c r="B947" s="136">
        <f t="shared" si="1237"/>
        <v>93.172524695612225</v>
      </c>
      <c r="C947" s="136">
        <f t="shared" si="1234"/>
        <v>92.534590915157722</v>
      </c>
      <c r="D947" s="136">
        <f t="shared" si="1234"/>
        <v>91.987526527783785</v>
      </c>
      <c r="E947" s="136">
        <f t="shared" si="1234"/>
        <v>91.489915419648668</v>
      </c>
      <c r="F947" s="136">
        <f t="shared" si="1234"/>
        <v>90.1458279402882</v>
      </c>
      <c r="G947" s="136">
        <f t="shared" si="1234"/>
        <v>86.912363402614105</v>
      </c>
      <c r="H947" s="136">
        <f t="shared" si="1234"/>
        <v>87.256371814092958</v>
      </c>
      <c r="I947" s="136">
        <f t="shared" si="1234"/>
        <v>87.56076759061834</v>
      </c>
      <c r="J947" s="136">
        <f t="shared" si="1234"/>
        <v>89.713763449794357</v>
      </c>
      <c r="K947" s="136">
        <f t="shared" si="1234"/>
        <v>91.272207473963647</v>
      </c>
      <c r="L947" s="136">
        <f t="shared" si="1234"/>
        <v>91.017337785108012</v>
      </c>
      <c r="M947" s="136">
        <f t="shared" si="1234"/>
        <v>91.086662806408029</v>
      </c>
      <c r="N947" s="136">
        <f t="shared" si="1234"/>
        <v>91.909042834479109</v>
      </c>
      <c r="O947" s="136">
        <f t="shared" si="1234"/>
        <v>91.678747463032764</v>
      </c>
      <c r="P947" s="136">
        <f t="shared" si="1234"/>
        <v>92.987582176771369</v>
      </c>
      <c r="Q947" s="136">
        <f t="shared" si="1234"/>
        <v>92.687905762666489</v>
      </c>
      <c r="R947" s="136">
        <f t="shared" si="1234"/>
        <v>92.895250487963565</v>
      </c>
      <c r="S947" s="136">
        <f t="shared" ref="S947" si="1256">S898/S$909*100</f>
        <v>93.135529293437273</v>
      </c>
      <c r="T947" s="136">
        <f t="shared" ref="T947:U947" si="1257">T898/T$909*100</f>
        <v>93.094006693033165</v>
      </c>
      <c r="U947" s="136">
        <f t="shared" si="1257"/>
        <v>93.25519226814724</v>
      </c>
      <c r="V947" s="136">
        <f t="shared" ref="V947" si="1258">V898/V$909*100</f>
        <v>94.196593590946577</v>
      </c>
    </row>
    <row r="948" spans="1:22" ht="12" customHeight="1">
      <c r="A948" s="108" t="s">
        <v>26</v>
      </c>
      <c r="B948" s="136">
        <f t="shared" si="1237"/>
        <v>94.509533654950602</v>
      </c>
      <c r="C948" s="136">
        <f t="shared" si="1234"/>
        <v>94.901454820483153</v>
      </c>
      <c r="D948" s="136">
        <f t="shared" si="1234"/>
        <v>95.413400320498937</v>
      </c>
      <c r="E948" s="136">
        <f t="shared" si="1234"/>
        <v>95.003253090435919</v>
      </c>
      <c r="F948" s="136">
        <f t="shared" si="1234"/>
        <v>94.947795323151269</v>
      </c>
      <c r="G948" s="136">
        <f t="shared" si="1234"/>
        <v>92.710520677094493</v>
      </c>
      <c r="H948" s="136">
        <f t="shared" si="1234"/>
        <v>94.230027843221237</v>
      </c>
      <c r="I948" s="136">
        <f t="shared" si="1234"/>
        <v>94.383795309168434</v>
      </c>
      <c r="J948" s="136">
        <f t="shared" si="1234"/>
        <v>94.952432387520261</v>
      </c>
      <c r="K948" s="136">
        <f t="shared" si="1234"/>
        <v>96.328364304676327</v>
      </c>
      <c r="L948" s="136">
        <f t="shared" si="1234"/>
        <v>95.635383563296998</v>
      </c>
      <c r="M948" s="136">
        <f t="shared" si="1234"/>
        <v>98.154796371356881</v>
      </c>
      <c r="N948" s="136">
        <f t="shared" si="1234"/>
        <v>96.732643348190678</v>
      </c>
      <c r="O948" s="136">
        <f t="shared" si="1234"/>
        <v>97.423166135111629</v>
      </c>
      <c r="P948" s="136">
        <f t="shared" si="1234"/>
        <v>98.177327907057631</v>
      </c>
      <c r="Q948" s="136">
        <f t="shared" si="1234"/>
        <v>98.42714677732414</v>
      </c>
      <c r="R948" s="136">
        <f t="shared" si="1234"/>
        <v>98.005855562784646</v>
      </c>
      <c r="S948" s="136">
        <f t="shared" ref="S948" si="1259">S899/S$909*100</f>
        <v>98.349886849383964</v>
      </c>
      <c r="T948" s="136">
        <f t="shared" ref="T948:U948" si="1260">T899/T$909*100</f>
        <v>98.944326133252204</v>
      </c>
      <c r="U948" s="136">
        <f t="shared" si="1260"/>
        <v>99.365471049616644</v>
      </c>
      <c r="V948" s="136">
        <f t="shared" ref="V948" si="1261">V899/V$909*100</f>
        <v>99.786744007506613</v>
      </c>
    </row>
    <row r="949" spans="1:22" ht="12" customHeight="1">
      <c r="A949" s="108" t="s">
        <v>27</v>
      </c>
      <c r="B949" s="136">
        <f t="shared" si="1237"/>
        <v>100.39972432804961</v>
      </c>
      <c r="C949" s="136">
        <f t="shared" si="1234"/>
        <v>100.24914356898162</v>
      </c>
      <c r="D949" s="136">
        <f t="shared" si="1234"/>
        <v>99.601541859760061</v>
      </c>
      <c r="E949" s="136">
        <f t="shared" si="1234"/>
        <v>97.718499240945562</v>
      </c>
      <c r="F949" s="136">
        <f t="shared" si="1234"/>
        <v>97.816895331780145</v>
      </c>
      <c r="G949" s="136">
        <f t="shared" si="1234"/>
        <v>97.89586458110135</v>
      </c>
      <c r="H949" s="136">
        <f t="shared" si="1234"/>
        <v>95.245234525594341</v>
      </c>
      <c r="I949" s="136">
        <f t="shared" si="1234"/>
        <v>94.063965884861418</v>
      </c>
      <c r="J949" s="136">
        <f t="shared" si="1234"/>
        <v>94.761331062274095</v>
      </c>
      <c r="K949" s="136">
        <f t="shared" si="1234"/>
        <v>95.107208494996939</v>
      </c>
      <c r="L949" s="136">
        <f t="shared" si="1234"/>
        <v>96.492216098797215</v>
      </c>
      <c r="M949" s="136">
        <f t="shared" si="1234"/>
        <v>94.097664543524417</v>
      </c>
      <c r="N949" s="136">
        <f t="shared" si="1234"/>
        <v>96.086726599682706</v>
      </c>
      <c r="O949" s="136">
        <f t="shared" si="1234"/>
        <v>97.488402435488553</v>
      </c>
      <c r="P949" s="136">
        <f t="shared" si="1234"/>
        <v>96.104212320428545</v>
      </c>
      <c r="Q949" s="136">
        <f t="shared" si="1234"/>
        <v>95.87042366642126</v>
      </c>
      <c r="R949" s="136">
        <f t="shared" si="1234"/>
        <v>96.310995445673385</v>
      </c>
      <c r="S949" s="136">
        <f t="shared" ref="S949" si="1262">S900/S$909*100</f>
        <v>98.013578073925061</v>
      </c>
      <c r="T949" s="136">
        <f t="shared" ref="T949:U949" si="1263">T900/T$909*100</f>
        <v>97.669607544873742</v>
      </c>
      <c r="U949" s="136">
        <f t="shared" si="1263"/>
        <v>97.840838988278847</v>
      </c>
      <c r="V949" s="136">
        <f t="shared" ref="V949" si="1264">V900/V$909*100</f>
        <v>98.453183201114612</v>
      </c>
    </row>
    <row r="950" spans="1:22" ht="12" customHeight="1">
      <c r="A950" s="108" t="s">
        <v>28</v>
      </c>
      <c r="B950" s="136">
        <f t="shared" si="1237"/>
        <v>95.093039283252935</v>
      </c>
      <c r="C950" s="136">
        <f t="shared" si="1234"/>
        <v>95.172843350981012</v>
      </c>
      <c r="D950" s="136">
        <f t="shared" si="1234"/>
        <v>95.365758586339808</v>
      </c>
      <c r="E950" s="136">
        <f t="shared" si="1234"/>
        <v>95.350249403600088</v>
      </c>
      <c r="F950" s="136">
        <f t="shared" si="1234"/>
        <v>95.418068858400204</v>
      </c>
      <c r="G950" s="136">
        <f t="shared" si="1234"/>
        <v>94.223269766445256</v>
      </c>
      <c r="H950" s="136">
        <f t="shared" si="1234"/>
        <v>94.495609338188046</v>
      </c>
      <c r="I950" s="136">
        <f t="shared" si="1234"/>
        <v>95.765458422174845</v>
      </c>
      <c r="J950" s="136">
        <f t="shared" si="1234"/>
        <v>95.338789414648332</v>
      </c>
      <c r="K950" s="136">
        <f t="shared" si="1234"/>
        <v>96.001633653257102</v>
      </c>
      <c r="L950" s="136">
        <f t="shared" si="1234"/>
        <v>93.957922683937412</v>
      </c>
      <c r="M950" s="136">
        <f t="shared" si="1234"/>
        <v>93.020652383709717</v>
      </c>
      <c r="N950" s="136">
        <f t="shared" si="1234"/>
        <v>91.708846415350905</v>
      </c>
      <c r="O950" s="136">
        <f t="shared" si="1234"/>
        <v>90.769063496665709</v>
      </c>
      <c r="P950" s="136">
        <f t="shared" si="1234"/>
        <v>91.415353577515731</v>
      </c>
      <c r="Q950" s="136">
        <f t="shared" si="1234"/>
        <v>91.904825647547014</v>
      </c>
      <c r="R950" s="136">
        <f t="shared" si="1234"/>
        <v>91.22316200390371</v>
      </c>
      <c r="S950" s="136">
        <f t="shared" ref="S950" si="1265">S901/S$909*100</f>
        <v>90.633643449836569</v>
      </c>
      <c r="T950" s="136">
        <f t="shared" ref="T950:U950" si="1266">T901/T$909*100</f>
        <v>91.618497109826592</v>
      </c>
      <c r="U950" s="136">
        <f t="shared" si="1266"/>
        <v>91.504362386533884</v>
      </c>
      <c r="V950" s="136">
        <f t="shared" ref="V950" si="1267">V901/V$909*100</f>
        <v>91.626148028092928</v>
      </c>
    </row>
    <row r="951" spans="1:22" ht="12" customHeight="1">
      <c r="A951" s="108" t="s">
        <v>29</v>
      </c>
      <c r="B951" s="136">
        <f t="shared" si="1237"/>
        <v>101.07052607397198</v>
      </c>
      <c r="C951" s="136">
        <f t="shared" si="1234"/>
        <v>100.49828713796325</v>
      </c>
      <c r="D951" s="136">
        <f t="shared" si="1234"/>
        <v>100.52839014249209</v>
      </c>
      <c r="E951" s="136">
        <f t="shared" si="1234"/>
        <v>100.4901322923444</v>
      </c>
      <c r="F951" s="136">
        <f t="shared" si="1234"/>
        <v>100.59970661834498</v>
      </c>
      <c r="G951" s="136">
        <f t="shared" si="1234"/>
        <v>100.5485322476966</v>
      </c>
      <c r="H951" s="136">
        <f t="shared" si="1234"/>
        <v>97.883915185264513</v>
      </c>
      <c r="I951" s="136">
        <f t="shared" si="1234"/>
        <v>97.927505330490405</v>
      </c>
      <c r="J951" s="136">
        <f t="shared" si="1234"/>
        <v>96.98807693905529</v>
      </c>
      <c r="K951" s="136">
        <f t="shared" si="1234"/>
        <v>96.561159893812544</v>
      </c>
      <c r="L951" s="136">
        <f t="shared" si="1234"/>
        <v>96.677259744961589</v>
      </c>
      <c r="M951" s="136">
        <f t="shared" si="1234"/>
        <v>96.108859293572664</v>
      </c>
      <c r="N951" s="136">
        <f t="shared" si="1234"/>
        <v>95.489914633225055</v>
      </c>
      <c r="O951" s="136">
        <f t="shared" si="1234"/>
        <v>95.777761670049287</v>
      </c>
      <c r="P951" s="136">
        <f t="shared" si="1234"/>
        <v>96.097255556715012</v>
      </c>
      <c r="Q951" s="136">
        <f t="shared" si="1234"/>
        <v>96.007630011378083</v>
      </c>
      <c r="R951" s="136">
        <f t="shared" si="1234"/>
        <v>95.133376707872472</v>
      </c>
      <c r="S951" s="136">
        <f t="shared" ref="S951" si="1268">S902/S$909*100</f>
        <v>95.156525018858446</v>
      </c>
      <c r="T951" s="136">
        <f t="shared" ref="T951:U951" si="1269">T902/T$909*100</f>
        <v>95.111043504715539</v>
      </c>
      <c r="U951" s="136">
        <f t="shared" si="1269"/>
        <v>95.220469433917927</v>
      </c>
      <c r="V951" s="136">
        <f t="shared" ref="V951" si="1270">V902/V$909*100</f>
        <v>94.802240609627802</v>
      </c>
    </row>
    <row r="952" spans="1:22" ht="12" customHeight="1">
      <c r="A952" s="108" t="s">
        <v>30</v>
      </c>
      <c r="B952" s="136">
        <f t="shared" si="1237"/>
        <v>99.807029634734661</v>
      </c>
      <c r="C952" s="136">
        <f t="shared" si="1234"/>
        <v>100.77412466076434</v>
      </c>
      <c r="D952" s="136">
        <f t="shared" si="1234"/>
        <v>100.56736974316773</v>
      </c>
      <c r="E952" s="136">
        <f t="shared" si="1234"/>
        <v>100.98026458468878</v>
      </c>
      <c r="F952" s="136">
        <f t="shared" si="1234"/>
        <v>101.40219173354043</v>
      </c>
      <c r="G952" s="136">
        <f t="shared" si="1234"/>
        <v>101.73130490679236</v>
      </c>
      <c r="H952" s="136">
        <f t="shared" si="1234"/>
        <v>99.109016920111372</v>
      </c>
      <c r="I952" s="136">
        <f t="shared" si="1234"/>
        <v>99.027718550106613</v>
      </c>
      <c r="J952" s="136">
        <f t="shared" si="1234"/>
        <v>98.388101865315107</v>
      </c>
      <c r="K952" s="136">
        <f t="shared" si="1234"/>
        <v>98.296916479477233</v>
      </c>
      <c r="L952" s="136">
        <f t="shared" si="1234"/>
        <v>96.906552958687001</v>
      </c>
      <c r="M952" s="136">
        <f t="shared" si="1234"/>
        <v>96.456282570932245</v>
      </c>
      <c r="N952" s="136">
        <f t="shared" si="1234"/>
        <v>97.015940167711705</v>
      </c>
      <c r="O952" s="136">
        <f t="shared" si="1234"/>
        <v>96.578718469121483</v>
      </c>
      <c r="P952" s="136">
        <f t="shared" si="1234"/>
        <v>97.599916518835443</v>
      </c>
      <c r="Q952" s="136">
        <f t="shared" si="1234"/>
        <v>97.533632286995527</v>
      </c>
      <c r="R952" s="136">
        <f t="shared" si="1234"/>
        <v>95.871828236824982</v>
      </c>
      <c r="S952" s="136">
        <f t="shared" ref="S952" si="1271">S903/S$909*100</f>
        <v>95.74742268041237</v>
      </c>
      <c r="T952" s="136">
        <f t="shared" ref="T952:U952" si="1272">T903/T$909*100</f>
        <v>96.279282020079108</v>
      </c>
      <c r="U952" s="136">
        <f t="shared" si="1272"/>
        <v>96.924297171058427</v>
      </c>
      <c r="V952" s="136">
        <f t="shared" ref="V952" si="1273">V903/V$909*100</f>
        <v>98.148937985157374</v>
      </c>
    </row>
    <row r="953" spans="1:22" ht="12" customHeight="1">
      <c r="A953" s="108" t="s">
        <v>31</v>
      </c>
      <c r="B953" s="136">
        <f t="shared" si="1237"/>
        <v>104.13507925568572</v>
      </c>
      <c r="C953" s="136">
        <f t="shared" si="1234"/>
        <v>103.61703074253681</v>
      </c>
      <c r="D953" s="136">
        <f t="shared" si="1234"/>
        <v>103.72038633115336</v>
      </c>
      <c r="E953" s="136">
        <f t="shared" si="1234"/>
        <v>102.74560832791151</v>
      </c>
      <c r="F953" s="136">
        <f t="shared" si="1234"/>
        <v>102.88635775304166</v>
      </c>
      <c r="G953" s="136">
        <f t="shared" si="1234"/>
        <v>103.47975144632527</v>
      </c>
      <c r="H953" s="136">
        <f t="shared" si="1234"/>
        <v>102.3216962947098</v>
      </c>
      <c r="I953" s="136">
        <f t="shared" si="1234"/>
        <v>102.79744136460553</v>
      </c>
      <c r="J953" s="136">
        <f t="shared" si="1234"/>
        <v>102.62972041045242</v>
      </c>
      <c r="K953" s="136">
        <f t="shared" si="1234"/>
        <v>103.32856851133347</v>
      </c>
      <c r="L953" s="136">
        <f t="shared" si="1234"/>
        <v>103.10149241723319</v>
      </c>
      <c r="M953" s="136">
        <f t="shared" si="1234"/>
        <v>103.90658174097665</v>
      </c>
      <c r="N953" s="136">
        <f t="shared" si="1234"/>
        <v>105.1068973332326</v>
      </c>
      <c r="O953" s="136">
        <f t="shared" si="1234"/>
        <v>103.21832415192809</v>
      </c>
      <c r="P953" s="136">
        <f t="shared" si="1234"/>
        <v>102.35486451702668</v>
      </c>
      <c r="Q953" s="136">
        <f t="shared" si="1234"/>
        <v>101.77698949200187</v>
      </c>
      <c r="R953" s="136">
        <f t="shared" si="1234"/>
        <v>101.15810019518543</v>
      </c>
      <c r="S953" s="136">
        <f t="shared" ref="S953" si="1274">S904/S$909*100</f>
        <v>101.29808901181796</v>
      </c>
      <c r="T953" s="136">
        <f t="shared" ref="T953:U953" si="1275">T904/T$909*100</f>
        <v>101.41162153939763</v>
      </c>
      <c r="U953" s="136">
        <f t="shared" si="1275"/>
        <v>101.48938045298317</v>
      </c>
      <c r="V953" s="136">
        <f t="shared" ref="V953" si="1276">V904/V$909*100</f>
        <v>102.35150274389378</v>
      </c>
    </row>
    <row r="954" spans="1:22" ht="12" customHeight="1">
      <c r="A954" s="108" t="s">
        <v>32</v>
      </c>
      <c r="B954" s="136">
        <f t="shared" si="1237"/>
        <v>86.0693774408454</v>
      </c>
      <c r="C954" s="136">
        <f t="shared" si="1234"/>
        <v>86.23481781376519</v>
      </c>
      <c r="D954" s="136">
        <f t="shared" si="1234"/>
        <v>86.058296158343808</v>
      </c>
      <c r="E954" s="136">
        <f t="shared" si="1234"/>
        <v>86.7360659292995</v>
      </c>
      <c r="F954" s="136">
        <f t="shared" si="1234"/>
        <v>87.432047631374573</v>
      </c>
      <c r="G954" s="136">
        <f t="shared" si="1234"/>
        <v>85.661024212556242</v>
      </c>
      <c r="H954" s="136">
        <f t="shared" si="1234"/>
        <v>84.754765474405659</v>
      </c>
      <c r="I954" s="136">
        <f t="shared" si="1234"/>
        <v>86.955223880597003</v>
      </c>
      <c r="J954" s="136">
        <f t="shared" si="1234"/>
        <v>86.498275933696149</v>
      </c>
      <c r="K954" s="136">
        <f t="shared" si="1234"/>
        <v>87.045129671227286</v>
      </c>
      <c r="L954" s="136">
        <f t="shared" si="1234"/>
        <v>87.875618488273872</v>
      </c>
      <c r="M954" s="136">
        <f t="shared" si="1234"/>
        <v>90.021231422505309</v>
      </c>
      <c r="N954" s="136">
        <f t="shared" si="1234"/>
        <v>91.852383470574907</v>
      </c>
      <c r="O954" s="136">
        <f t="shared" si="1234"/>
        <v>89.02942881994781</v>
      </c>
      <c r="P954" s="136">
        <f t="shared" si="1234"/>
        <v>89.526592229294934</v>
      </c>
      <c r="Q954" s="136">
        <f t="shared" si="1234"/>
        <v>89.39160698748411</v>
      </c>
      <c r="R954" s="136">
        <f t="shared" si="1234"/>
        <v>89.990240728692257</v>
      </c>
      <c r="S954" s="136">
        <f t="shared" ref="S954" si="1277">S905/S$909*100</f>
        <v>89.656147850138296</v>
      </c>
      <c r="T954" s="136">
        <f t="shared" ref="T954:U954" si="1278">T905/T$909*100</f>
        <v>89.835716458777</v>
      </c>
      <c r="U954" s="136">
        <f t="shared" si="1278"/>
        <v>89.483270174201706</v>
      </c>
      <c r="V954" s="136">
        <f t="shared" ref="V954" si="1279">V905/V$909*100</f>
        <v>90.360829139298815</v>
      </c>
    </row>
    <row r="955" spans="1:22" ht="12" customHeight="1">
      <c r="A955" s="108" t="s">
        <v>33</v>
      </c>
      <c r="B955" s="136">
        <f t="shared" si="1237"/>
        <v>95.607626923960481</v>
      </c>
      <c r="C955" s="136">
        <f t="shared" ref="C955:R960" si="1280">C906/C$909*100</f>
        <v>96.716643680206431</v>
      </c>
      <c r="D955" s="136">
        <f t="shared" si="1280"/>
        <v>96.405214604357042</v>
      </c>
      <c r="E955" s="136">
        <f t="shared" si="1280"/>
        <v>95.272175233138142</v>
      </c>
      <c r="F955" s="136">
        <f t="shared" si="1280"/>
        <v>96.099749762706011</v>
      </c>
      <c r="G955" s="136">
        <f t="shared" si="1280"/>
        <v>96.815941718448684</v>
      </c>
      <c r="H955" s="136">
        <f t="shared" si="1280"/>
        <v>94.195759263225526</v>
      </c>
      <c r="I955" s="136">
        <f t="shared" si="1280"/>
        <v>93.714285714285722</v>
      </c>
      <c r="J955" s="136">
        <f t="shared" si="1280"/>
        <v>93.714428150056079</v>
      </c>
      <c r="K955" s="136">
        <f t="shared" si="1280"/>
        <v>93.759444557892593</v>
      </c>
      <c r="L955" s="136">
        <f t="shared" si="1280"/>
        <v>92.97638682167424</v>
      </c>
      <c r="M955" s="136">
        <f t="shared" si="1280"/>
        <v>90.082995560702571</v>
      </c>
      <c r="N955" s="136">
        <f t="shared" si="1280"/>
        <v>90.602100173755389</v>
      </c>
      <c r="O955" s="136">
        <f t="shared" si="1280"/>
        <v>89.152652942882</v>
      </c>
      <c r="P955" s="136">
        <f t="shared" si="1280"/>
        <v>88.917875404361894</v>
      </c>
      <c r="Q955" s="136">
        <f t="shared" si="1280"/>
        <v>88.273877250518709</v>
      </c>
      <c r="R955" s="136">
        <f t="shared" si="1280"/>
        <v>89.225764476252451</v>
      </c>
      <c r="S955" s="136">
        <f t="shared" ref="S955" si="1281">S906/S$909*100</f>
        <v>87.886597938144334</v>
      </c>
      <c r="T955" s="136">
        <f t="shared" ref="T955:U955" si="1282">T906/T$909*100</f>
        <v>88.640097353209612</v>
      </c>
      <c r="U955" s="136">
        <f t="shared" si="1282"/>
        <v>89.139566992744051</v>
      </c>
      <c r="V955" s="136">
        <f t="shared" ref="V955" si="1283">V906/V$909*100</f>
        <v>90.261309676135241</v>
      </c>
    </row>
    <row r="956" spans="1:22" ht="12" customHeight="1">
      <c r="A956" s="108" t="s">
        <v>34</v>
      </c>
      <c r="B956" s="136">
        <f t="shared" si="1237"/>
        <v>95.947622329427986</v>
      </c>
      <c r="C956" s="136">
        <f t="shared" si="1280"/>
        <v>95.546558704453446</v>
      </c>
      <c r="D956" s="136">
        <f t="shared" si="1280"/>
        <v>96.36623500368141</v>
      </c>
      <c r="E956" s="136">
        <f t="shared" si="1280"/>
        <v>96.274127087399691</v>
      </c>
      <c r="F956" s="136">
        <f t="shared" si="1280"/>
        <v>96.216239537492456</v>
      </c>
      <c r="G956" s="136">
        <f t="shared" si="1280"/>
        <v>95.204628240839938</v>
      </c>
      <c r="H956" s="136">
        <f t="shared" si="1280"/>
        <v>95.206682373099156</v>
      </c>
      <c r="I956" s="136">
        <f t="shared" si="1280"/>
        <v>95.6631130063966</v>
      </c>
      <c r="J956" s="136">
        <f t="shared" si="1280"/>
        <v>96.917452536246941</v>
      </c>
      <c r="K956" s="136">
        <f t="shared" si="1280"/>
        <v>97.545435981212989</v>
      </c>
      <c r="L956" s="136">
        <f t="shared" si="1280"/>
        <v>98.386902128001935</v>
      </c>
      <c r="M956" s="136">
        <f t="shared" si="1280"/>
        <v>97.784211542173324</v>
      </c>
      <c r="N956" s="136">
        <f t="shared" si="1280"/>
        <v>97.850721462567051</v>
      </c>
      <c r="O956" s="136">
        <f t="shared" si="1280"/>
        <v>97.332560162365894</v>
      </c>
      <c r="P956" s="136">
        <f t="shared" si="1280"/>
        <v>98.994747643396295</v>
      </c>
      <c r="Q956" s="136">
        <f t="shared" si="1280"/>
        <v>98.289940432367302</v>
      </c>
      <c r="R956" s="136">
        <f t="shared" si="1280"/>
        <v>97.752114508783336</v>
      </c>
      <c r="S956" s="136">
        <f t="shared" ref="S956" si="1284">S907/S$909*100</f>
        <v>97.790419914508419</v>
      </c>
      <c r="T956" s="136">
        <f t="shared" ref="T956:U956" si="1285">T907/T$909*100</f>
        <v>97.657438393672052</v>
      </c>
      <c r="U956" s="136">
        <f t="shared" si="1285"/>
        <v>98.210980876002466</v>
      </c>
      <c r="V956" s="136">
        <f t="shared" ref="V956" si="1286">V907/V$909*100</f>
        <v>97.187864312320499</v>
      </c>
    </row>
    <row r="957" spans="1:22" ht="12" customHeight="1">
      <c r="A957" s="108" t="s">
        <v>35</v>
      </c>
      <c r="B957" s="136">
        <f t="shared" si="1237"/>
        <v>94.9276361130255</v>
      </c>
      <c r="C957" s="136">
        <f t="shared" si="1280"/>
        <v>93.740267829336659</v>
      </c>
      <c r="D957" s="136">
        <f t="shared" si="1280"/>
        <v>93.68530469054528</v>
      </c>
      <c r="E957" s="136">
        <f t="shared" si="1280"/>
        <v>93.649967469095643</v>
      </c>
      <c r="F957" s="136">
        <f t="shared" si="1280"/>
        <v>92.756061782724998</v>
      </c>
      <c r="G957" s="136">
        <f t="shared" si="1280"/>
        <v>93.87615170344975</v>
      </c>
      <c r="H957" s="136">
        <f t="shared" si="1280"/>
        <v>93.92589419575927</v>
      </c>
      <c r="I957" s="136">
        <f t="shared" si="1280"/>
        <v>91.407249466950958</v>
      </c>
      <c r="J957" s="136">
        <f t="shared" si="1280"/>
        <v>91.479373520003321</v>
      </c>
      <c r="K957" s="136">
        <f t="shared" si="1280"/>
        <v>89.9244435368593</v>
      </c>
      <c r="L957" s="136">
        <f t="shared" si="1280"/>
        <v>89.557102055593546</v>
      </c>
      <c r="M957" s="136">
        <f t="shared" si="1280"/>
        <v>91.337579617834393</v>
      </c>
      <c r="N957" s="136">
        <f t="shared" si="1280"/>
        <v>90.632318501170957</v>
      </c>
      <c r="O957" s="136">
        <f t="shared" si="1280"/>
        <v>90.921281530878517</v>
      </c>
      <c r="P957" s="136">
        <f t="shared" si="1280"/>
        <v>90.490104003617517</v>
      </c>
      <c r="Q957" s="136">
        <f t="shared" si="1280"/>
        <v>89.786493541262303</v>
      </c>
      <c r="R957" s="136">
        <f t="shared" si="1280"/>
        <v>88.617436564736494</v>
      </c>
      <c r="S957" s="136">
        <f t="shared" ref="S957" si="1287">S908/S$909*100</f>
        <v>88.879808901181804</v>
      </c>
      <c r="T957" s="136">
        <f t="shared" ref="T957:U957" si="1288">T908/T$909*100</f>
        <v>87.596592637663534</v>
      </c>
      <c r="U957" s="136">
        <f t="shared" si="1288"/>
        <v>87.841132751681798</v>
      </c>
      <c r="V957" s="136">
        <f t="shared" ref="V957" si="1289">V908/V$909*100</f>
        <v>89.704000682419178</v>
      </c>
    </row>
    <row r="958" spans="1:22" ht="12" customHeight="1">
      <c r="A958" s="72" t="s">
        <v>5</v>
      </c>
      <c r="B958" s="137">
        <f t="shared" si="1237"/>
        <v>100</v>
      </c>
      <c r="C958" s="137">
        <f t="shared" si="1280"/>
        <v>100</v>
      </c>
      <c r="D958" s="137">
        <f t="shared" si="1280"/>
        <v>100</v>
      </c>
      <c r="E958" s="137">
        <f t="shared" si="1280"/>
        <v>100</v>
      </c>
      <c r="F958" s="137">
        <f t="shared" si="1280"/>
        <v>100</v>
      </c>
      <c r="G958" s="137">
        <f t="shared" si="1280"/>
        <v>100</v>
      </c>
      <c r="H958" s="137">
        <f t="shared" si="1280"/>
        <v>100</v>
      </c>
      <c r="I958" s="137">
        <f t="shared" si="1280"/>
        <v>100</v>
      </c>
      <c r="J958" s="137">
        <f t="shared" si="1280"/>
        <v>100</v>
      </c>
      <c r="K958" s="137">
        <f t="shared" si="1280"/>
        <v>100</v>
      </c>
      <c r="L958" s="137">
        <f t="shared" si="1280"/>
        <v>100</v>
      </c>
      <c r="M958" s="137">
        <f t="shared" si="1280"/>
        <v>100</v>
      </c>
      <c r="N958" s="137">
        <f t="shared" si="1280"/>
        <v>100</v>
      </c>
      <c r="O958" s="137">
        <f t="shared" si="1280"/>
        <v>100</v>
      </c>
      <c r="P958" s="137">
        <f t="shared" si="1280"/>
        <v>100</v>
      </c>
      <c r="Q958" s="137">
        <f t="shared" si="1280"/>
        <v>100</v>
      </c>
      <c r="R958" s="137">
        <f t="shared" si="1280"/>
        <v>100</v>
      </c>
      <c r="S958" s="137">
        <f t="shared" ref="S958" si="1290">S909/S$909*100</f>
        <v>100</v>
      </c>
      <c r="T958" s="137">
        <f t="shared" ref="T958:U958" si="1291">T909/T$909*100</f>
        <v>100</v>
      </c>
      <c r="U958" s="137">
        <f t="shared" si="1291"/>
        <v>100</v>
      </c>
      <c r="V958" s="137">
        <f t="shared" ref="V958" si="1292">V909/V$909*100</f>
        <v>100</v>
      </c>
    </row>
    <row r="959" spans="1:22" ht="12" customHeight="1">
      <c r="A959" s="110" t="s">
        <v>3</v>
      </c>
      <c r="B959" s="136">
        <f t="shared" si="1237"/>
        <v>104.11670112566047</v>
      </c>
      <c r="C959" s="136">
        <f t="shared" si="1280"/>
        <v>104.16425679583574</v>
      </c>
      <c r="D959" s="136">
        <f t="shared" si="1280"/>
        <v>104.29208714106284</v>
      </c>
      <c r="E959" s="136">
        <f t="shared" si="1280"/>
        <v>104.78854912166557</v>
      </c>
      <c r="F959" s="136">
        <f t="shared" si="1280"/>
        <v>104.98748813530072</v>
      </c>
      <c r="G959" s="136">
        <f t="shared" si="1280"/>
        <v>105.95243196914505</v>
      </c>
      <c r="H959" s="136">
        <f t="shared" si="1280"/>
        <v>106.53244806168345</v>
      </c>
      <c r="I959" s="136">
        <f t="shared" si="1280"/>
        <v>106.52452025586354</v>
      </c>
      <c r="J959" s="136">
        <f t="shared" si="1280"/>
        <v>106.14432304432719</v>
      </c>
      <c r="K959" s="136">
        <f t="shared" si="1280"/>
        <v>105.6238513375536</v>
      </c>
      <c r="L959" s="136">
        <f t="shared" si="1280"/>
        <v>106.71788889335853</v>
      </c>
      <c r="M959" s="136">
        <f t="shared" si="1280"/>
        <v>106.60876278710674</v>
      </c>
      <c r="N959" s="136">
        <f t="shared" si="1280"/>
        <v>106.74246430460074</v>
      </c>
      <c r="O959" s="136">
        <f t="shared" si="1280"/>
        <v>107.73775007248479</v>
      </c>
      <c r="P959" s="136">
        <f t="shared" si="1280"/>
        <v>107.61417788444815</v>
      </c>
      <c r="Q959" s="136">
        <f t="shared" si="1280"/>
        <v>108.12194632220064</v>
      </c>
      <c r="R959" s="136">
        <f t="shared" si="1280"/>
        <v>108.94925178919974</v>
      </c>
      <c r="S959" s="136">
        <f t="shared" ref="S959" si="1293">S910/S$909*100</f>
        <v>108.59630374654262</v>
      </c>
      <c r="T959" s="136">
        <f t="shared" ref="T959:U959" si="1294">T910/T$909*100</f>
        <v>108.43017949498022</v>
      </c>
      <c r="U959" s="136">
        <f t="shared" si="1294"/>
        <v>107.86404629711231</v>
      </c>
      <c r="V959" s="136">
        <f t="shared" ref="V959" si="1295">V910/V$909*100</f>
        <v>106.80144445392247</v>
      </c>
    </row>
    <row r="960" spans="1:22" ht="12" customHeight="1">
      <c r="A960" s="110" t="s">
        <v>4</v>
      </c>
      <c r="B960" s="136">
        <f t="shared" si="1237"/>
        <v>98.120836204916145</v>
      </c>
      <c r="C960" s="136">
        <f t="shared" si="1280"/>
        <v>98.082484317302132</v>
      </c>
      <c r="D960" s="136">
        <f t="shared" si="1280"/>
        <v>98.038026765992456</v>
      </c>
      <c r="E960" s="136">
        <f t="shared" si="1280"/>
        <v>97.753198872261976</v>
      </c>
      <c r="F960" s="136">
        <f t="shared" si="1280"/>
        <v>97.596859090516872</v>
      </c>
      <c r="G960" s="136">
        <f t="shared" si="1280"/>
        <v>97.184486822369834</v>
      </c>
      <c r="H960" s="136">
        <f t="shared" si="1280"/>
        <v>96.95866352538016</v>
      </c>
      <c r="I960" s="136">
        <f t="shared" si="1280"/>
        <v>96.946695095948826</v>
      </c>
      <c r="J960" s="136">
        <f t="shared" si="1280"/>
        <v>97.096090731585733</v>
      </c>
      <c r="K960" s="136">
        <f t="shared" si="1280"/>
        <v>97.333061057790488</v>
      </c>
      <c r="L960" s="136">
        <f t="shared" si="1280"/>
        <v>96.85023532724567</v>
      </c>
      <c r="M960" s="136">
        <f t="shared" si="1280"/>
        <v>96.907932831499707</v>
      </c>
      <c r="N960" s="136">
        <f t="shared" si="1280"/>
        <v>96.913953312684143</v>
      </c>
      <c r="O960" s="136">
        <f t="shared" si="1280"/>
        <v>96.54972455784285</v>
      </c>
      <c r="P960" s="136">
        <f t="shared" si="1280"/>
        <v>96.639883126369611</v>
      </c>
      <c r="Q960" s="136">
        <f t="shared" si="1280"/>
        <v>96.415902550030125</v>
      </c>
      <c r="R960" s="136">
        <f t="shared" si="1280"/>
        <v>96.063760572543927</v>
      </c>
      <c r="S960" s="136">
        <f t="shared" ref="S960" si="1296">S911/S$909*100</f>
        <v>96.206311289917025</v>
      </c>
      <c r="T960" s="136">
        <f t="shared" ref="T960:U960" si="1297">T911/T$909*100</f>
        <v>96.21843626407059</v>
      </c>
      <c r="U960" s="136">
        <f t="shared" si="1297"/>
        <v>96.427837020064047</v>
      </c>
      <c r="V960" s="136">
        <f t="shared" ref="V960" si="1298">V911/V$909*100</f>
        <v>96.832437658164864</v>
      </c>
    </row>
    <row r="961" spans="1:22" ht="12" customHeight="1">
      <c r="A961" s="14"/>
      <c r="B961" s="138"/>
      <c r="C961" s="138"/>
      <c r="D961" s="138"/>
      <c r="E961" s="138"/>
      <c r="F961" s="138"/>
      <c r="G961" s="138"/>
      <c r="H961" s="138"/>
    </row>
    <row r="962" spans="1:22" ht="12" customHeight="1">
      <c r="B962" s="184" t="s">
        <v>95</v>
      </c>
      <c r="C962" s="184"/>
      <c r="D962" s="184"/>
      <c r="E962" s="184"/>
      <c r="F962" s="184"/>
      <c r="G962" s="184"/>
      <c r="H962" s="184"/>
      <c r="I962" s="184"/>
      <c r="J962" s="184"/>
      <c r="K962" s="184"/>
      <c r="L962" s="184"/>
      <c r="M962" s="184"/>
      <c r="N962" s="184"/>
      <c r="O962" s="184"/>
      <c r="P962" s="184"/>
      <c r="Q962" s="184"/>
      <c r="R962" s="184"/>
      <c r="S962" s="184"/>
      <c r="T962" s="184"/>
      <c r="U962" s="184"/>
      <c r="V962" s="184"/>
    </row>
    <row r="963" spans="1:22" ht="12" customHeight="1">
      <c r="A963" s="108" t="s">
        <v>18</v>
      </c>
      <c r="B963" s="136">
        <f t="shared" ref="B963:T963" si="1299">B890/$Q890*100</f>
        <v>72.374047841774697</v>
      </c>
      <c r="C963" s="136">
        <f t="shared" si="1299"/>
        <v>74.348523319524247</v>
      </c>
      <c r="D963" s="136">
        <f t="shared" si="1299"/>
        <v>76.570225845249226</v>
      </c>
      <c r="E963" s="136">
        <f t="shared" si="1299"/>
        <v>77.031270880662845</v>
      </c>
      <c r="F963" s="136">
        <f t="shared" si="1299"/>
        <v>77.75290658826674</v>
      </c>
      <c r="G963" s="136">
        <f t="shared" si="1299"/>
        <v>77.996792730188417</v>
      </c>
      <c r="H963" s="136">
        <f t="shared" si="1299"/>
        <v>77.542429506882272</v>
      </c>
      <c r="I963" s="136">
        <f t="shared" si="1299"/>
        <v>77.96672457570493</v>
      </c>
      <c r="J963" s="136">
        <f t="shared" si="1299"/>
        <v>79.500200454363224</v>
      </c>
      <c r="K963" s="136">
        <f t="shared" si="1299"/>
        <v>81.204062541761317</v>
      </c>
      <c r="L963" s="136">
        <f t="shared" si="1299"/>
        <v>82.390084190832553</v>
      </c>
      <c r="M963" s="136">
        <f t="shared" si="1299"/>
        <v>86.255512494988636</v>
      </c>
      <c r="N963" s="136">
        <f t="shared" si="1299"/>
        <v>87.902579179473477</v>
      </c>
      <c r="O963" s="136">
        <f t="shared" si="1299"/>
        <v>91.337030602699457</v>
      </c>
      <c r="P963" s="136">
        <f t="shared" si="1299"/>
        <v>96.555525858612853</v>
      </c>
      <c r="Q963" s="139">
        <f t="shared" si="1299"/>
        <v>100</v>
      </c>
      <c r="R963" s="136">
        <f t="shared" si="1299"/>
        <v>101.92770279299745</v>
      </c>
      <c r="S963" s="136">
        <f t="shared" si="1299"/>
        <v>105.42897233729786</v>
      </c>
      <c r="T963" s="136">
        <f t="shared" si="1299"/>
        <v>109.28437792329279</v>
      </c>
      <c r="U963" s="136">
        <f t="shared" ref="U963:V963" si="1300">U890/$Q890*100</f>
        <v>112.14419350527862</v>
      </c>
      <c r="V963" s="172">
        <f t="shared" si="1300"/>
        <v>115.43164506214086</v>
      </c>
    </row>
    <row r="964" spans="1:22" ht="12" customHeight="1">
      <c r="A964" s="108" t="s">
        <v>19</v>
      </c>
      <c r="B964" s="136">
        <f t="shared" ref="B964:T964" si="1301">B891/$Q891*100</f>
        <v>69.225595401877158</v>
      </c>
      <c r="C964" s="136">
        <f t="shared" si="1301"/>
        <v>71.432938946467331</v>
      </c>
      <c r="D964" s="136">
        <f t="shared" si="1301"/>
        <v>73.028829985630864</v>
      </c>
      <c r="E964" s="136">
        <f t="shared" si="1301"/>
        <v>73.083860711119257</v>
      </c>
      <c r="F964" s="136">
        <f t="shared" si="1301"/>
        <v>73.624996178421839</v>
      </c>
      <c r="G964" s="136">
        <f t="shared" si="1301"/>
        <v>74.792870463786727</v>
      </c>
      <c r="H964" s="136">
        <f t="shared" si="1301"/>
        <v>75.132226604298509</v>
      </c>
      <c r="I964" s="136">
        <f t="shared" si="1301"/>
        <v>75.679476596655363</v>
      </c>
      <c r="J964" s="136">
        <f t="shared" si="1301"/>
        <v>77.706441652144662</v>
      </c>
      <c r="K964" s="136">
        <f t="shared" si="1301"/>
        <v>79.201443027912816</v>
      </c>
      <c r="L964" s="136">
        <f t="shared" si="1301"/>
        <v>80.393775413494765</v>
      </c>
      <c r="M964" s="136">
        <f t="shared" si="1301"/>
        <v>85.212021156256696</v>
      </c>
      <c r="N964" s="136">
        <f t="shared" si="1301"/>
        <v>87.679232015653184</v>
      </c>
      <c r="O964" s="136">
        <f t="shared" si="1301"/>
        <v>91.323488947995969</v>
      </c>
      <c r="P964" s="136">
        <f t="shared" si="1301"/>
        <v>95.313216545904794</v>
      </c>
      <c r="Q964" s="139">
        <f t="shared" si="1301"/>
        <v>100</v>
      </c>
      <c r="R964" s="136">
        <f t="shared" si="1301"/>
        <v>102.31740499556696</v>
      </c>
      <c r="S964" s="136">
        <f t="shared" si="1301"/>
        <v>105.80574153902596</v>
      </c>
      <c r="T964" s="136">
        <f t="shared" si="1301"/>
        <v>109.69457947353941</v>
      </c>
      <c r="U964" s="136">
        <f t="shared" ref="U964:V964" si="1302">U891/$Q891*100</f>
        <v>113.90137271087468</v>
      </c>
      <c r="V964" s="136">
        <f t="shared" si="1302"/>
        <v>116.68348161056589</v>
      </c>
    </row>
    <row r="965" spans="1:22" ht="12" customHeight="1">
      <c r="A965" s="108" t="s">
        <v>20</v>
      </c>
      <c r="B965" s="136">
        <f t="shared" ref="B965:T965" si="1303">B892/$Q892*100</f>
        <v>67.867002024415683</v>
      </c>
      <c r="C965" s="136">
        <f t="shared" si="1303"/>
        <v>70.195080056438258</v>
      </c>
      <c r="D965" s="136">
        <f t="shared" si="1303"/>
        <v>72.348322188822763</v>
      </c>
      <c r="E965" s="136">
        <f t="shared" si="1303"/>
        <v>72.863627998282311</v>
      </c>
      <c r="F965" s="136">
        <f t="shared" si="1303"/>
        <v>73.477087295257959</v>
      </c>
      <c r="G965" s="136">
        <f t="shared" si="1303"/>
        <v>74.596650512238512</v>
      </c>
      <c r="H965" s="136">
        <f t="shared" si="1303"/>
        <v>75.197840623274644</v>
      </c>
      <c r="I965" s="136">
        <f t="shared" si="1303"/>
        <v>76.029077970676653</v>
      </c>
      <c r="J965" s="136">
        <f t="shared" si="1303"/>
        <v>78.909269369977295</v>
      </c>
      <c r="K965" s="136">
        <f t="shared" si="1303"/>
        <v>80.525734617508121</v>
      </c>
      <c r="L965" s="136">
        <f t="shared" si="1303"/>
        <v>82.522544629163846</v>
      </c>
      <c r="M965" s="136">
        <f t="shared" si="1303"/>
        <v>86.046868290288941</v>
      </c>
      <c r="N965" s="136">
        <f t="shared" si="1303"/>
        <v>88.721550825102753</v>
      </c>
      <c r="O965" s="136">
        <f t="shared" si="1303"/>
        <v>93.699773020060121</v>
      </c>
      <c r="P965" s="136">
        <f t="shared" si="1303"/>
        <v>95.877553524323673</v>
      </c>
      <c r="Q965" s="139">
        <f t="shared" si="1303"/>
        <v>100</v>
      </c>
      <c r="R965" s="136">
        <f t="shared" si="1303"/>
        <v>104.65922336053002</v>
      </c>
      <c r="S965" s="136">
        <f t="shared" si="1303"/>
        <v>107.83387522237899</v>
      </c>
      <c r="T965" s="136">
        <f t="shared" si="1303"/>
        <v>110.88276792834795</v>
      </c>
      <c r="U965" s="136">
        <f t="shared" ref="U965:V965" si="1304">U892/$Q892*100</f>
        <v>113.18324029200662</v>
      </c>
      <c r="V965" s="136">
        <f t="shared" si="1304"/>
        <v>116.69222747070731</v>
      </c>
    </row>
    <row r="966" spans="1:22" ht="12" customHeight="1">
      <c r="A966" s="108" t="s">
        <v>21</v>
      </c>
      <c r="B966" s="136">
        <f t="shared" ref="B966:T966" si="1305">B893/$Q893*100</f>
        <v>71.072212734813363</v>
      </c>
      <c r="C966" s="136">
        <f t="shared" si="1305"/>
        <v>73.569773115394</v>
      </c>
      <c r="D966" s="136">
        <f t="shared" si="1305"/>
        <v>75.884362039521832</v>
      </c>
      <c r="E966" s="136">
        <f t="shared" si="1305"/>
        <v>76.094779214442539</v>
      </c>
      <c r="F966" s="136">
        <f t="shared" si="1305"/>
        <v>76.491217370090268</v>
      </c>
      <c r="G966" s="136">
        <f t="shared" si="1305"/>
        <v>78.003781410100032</v>
      </c>
      <c r="H966" s="136">
        <f t="shared" si="1305"/>
        <v>78.732617711636991</v>
      </c>
      <c r="I966" s="136">
        <f t="shared" si="1305"/>
        <v>78.510002439619413</v>
      </c>
      <c r="J966" s="136">
        <f t="shared" si="1305"/>
        <v>79.647474993900943</v>
      </c>
      <c r="K966" s="136">
        <f t="shared" si="1305"/>
        <v>79.784703586240539</v>
      </c>
      <c r="L966" s="136">
        <f t="shared" si="1305"/>
        <v>82.706147840936822</v>
      </c>
      <c r="M966" s="136">
        <f t="shared" si="1305"/>
        <v>84.978043425225664</v>
      </c>
      <c r="N966" s="136">
        <f t="shared" si="1305"/>
        <v>86.59734081483289</v>
      </c>
      <c r="O966" s="136">
        <f t="shared" si="1305"/>
        <v>91.894364479141259</v>
      </c>
      <c r="P966" s="136">
        <f t="shared" si="1305"/>
        <v>95.645279336423513</v>
      </c>
      <c r="Q966" s="139">
        <f t="shared" si="1305"/>
        <v>100</v>
      </c>
      <c r="R966" s="136">
        <f t="shared" si="1305"/>
        <v>104.57428641131983</v>
      </c>
      <c r="S966" s="136">
        <f t="shared" si="1305"/>
        <v>107.65430592827518</v>
      </c>
      <c r="T966" s="136">
        <f t="shared" si="1305"/>
        <v>110.68553305684313</v>
      </c>
      <c r="U966" s="136">
        <f t="shared" ref="U966:V966" si="1306">U893/$Q893*100</f>
        <v>114.01866308855818</v>
      </c>
      <c r="V966" s="136">
        <f t="shared" si="1306"/>
        <v>115.99780434252256</v>
      </c>
    </row>
    <row r="967" spans="1:22" ht="12" customHeight="1">
      <c r="A967" s="108"/>
      <c r="B967" s="136"/>
      <c r="C967" s="136"/>
      <c r="D967" s="136"/>
      <c r="E967" s="136"/>
      <c r="F967" s="136"/>
      <c r="G967" s="136"/>
      <c r="H967" s="136"/>
      <c r="I967" s="136"/>
      <c r="J967" s="136"/>
      <c r="K967" s="136"/>
      <c r="L967" s="136"/>
      <c r="M967" s="136"/>
      <c r="N967" s="136"/>
      <c r="O967" s="136"/>
      <c r="P967" s="136"/>
      <c r="Q967" s="139"/>
      <c r="R967" s="136"/>
      <c r="S967" s="136"/>
      <c r="T967" s="136"/>
      <c r="U967" s="136"/>
      <c r="V967" s="136"/>
    </row>
    <row r="968" spans="1:22" ht="12" customHeight="1">
      <c r="A968" s="108" t="s">
        <v>22</v>
      </c>
      <c r="B968" s="136">
        <f t="shared" ref="B968:T968" si="1307">B895/$Q895*100</f>
        <v>72.495274102079392</v>
      </c>
      <c r="C968" s="136">
        <f t="shared" si="1307"/>
        <v>75.232919254658384</v>
      </c>
      <c r="D968" s="136">
        <f t="shared" si="1307"/>
        <v>76.843100189035923</v>
      </c>
      <c r="E968" s="136">
        <f t="shared" si="1307"/>
        <v>76.61693221712126</v>
      </c>
      <c r="F968" s="136">
        <f t="shared" si="1307"/>
        <v>77.180664326221986</v>
      </c>
      <c r="G968" s="136">
        <f t="shared" si="1307"/>
        <v>76.944369430191742</v>
      </c>
      <c r="H968" s="136">
        <f t="shared" si="1307"/>
        <v>78.476910613016472</v>
      </c>
      <c r="I968" s="136">
        <f t="shared" si="1307"/>
        <v>78.97650553605186</v>
      </c>
      <c r="J968" s="136">
        <f t="shared" si="1307"/>
        <v>81.393464758304077</v>
      </c>
      <c r="K968" s="136">
        <f t="shared" si="1307"/>
        <v>83.07790980286255</v>
      </c>
      <c r="L968" s="136">
        <f t="shared" si="1307"/>
        <v>84.127734269511208</v>
      </c>
      <c r="M968" s="136">
        <f t="shared" si="1307"/>
        <v>88.050229543613284</v>
      </c>
      <c r="N968" s="136">
        <f t="shared" si="1307"/>
        <v>89.359978395895226</v>
      </c>
      <c r="O968" s="136">
        <f t="shared" si="1307"/>
        <v>93.11369160140427</v>
      </c>
      <c r="P968" s="136">
        <f t="shared" si="1307"/>
        <v>96.465703483661898</v>
      </c>
      <c r="Q968" s="139">
        <f t="shared" si="1307"/>
        <v>100</v>
      </c>
      <c r="R968" s="136">
        <f t="shared" si="1307"/>
        <v>103.82460167431813</v>
      </c>
      <c r="S968" s="136">
        <f t="shared" si="1307"/>
        <v>107.07534431541994</v>
      </c>
      <c r="T968" s="136">
        <f t="shared" si="1307"/>
        <v>110.32271131514987</v>
      </c>
      <c r="U968" s="136">
        <f t="shared" ref="U968:V968" si="1308">U895/$Q895*100</f>
        <v>114.52538482311638</v>
      </c>
      <c r="V968" s="136">
        <f t="shared" si="1308"/>
        <v>117.16176073453957</v>
      </c>
    </row>
    <row r="969" spans="1:22" ht="12" customHeight="1">
      <c r="A969" s="108" t="s">
        <v>23</v>
      </c>
      <c r="B969" s="136">
        <f t="shared" ref="B969:T969" si="1309">B896/$Q896*100</f>
        <v>75.381508078994614</v>
      </c>
      <c r="C969" s="136">
        <f t="shared" si="1309"/>
        <v>78.484867914849971</v>
      </c>
      <c r="D969" s="136">
        <f t="shared" si="1309"/>
        <v>80.671325981020772</v>
      </c>
      <c r="E969" s="136">
        <f t="shared" si="1309"/>
        <v>80.052577583995898</v>
      </c>
      <c r="F969" s="136">
        <f t="shared" si="1309"/>
        <v>79.283149525519363</v>
      </c>
      <c r="G969" s="136">
        <f t="shared" si="1309"/>
        <v>79.469094639651189</v>
      </c>
      <c r="H969" s="136">
        <f t="shared" si="1309"/>
        <v>81.043216209284424</v>
      </c>
      <c r="I969" s="136">
        <f t="shared" si="1309"/>
        <v>81.059245960502693</v>
      </c>
      <c r="J969" s="136">
        <f t="shared" si="1309"/>
        <v>83.319440882277505</v>
      </c>
      <c r="K969" s="136">
        <f t="shared" si="1309"/>
        <v>85.057065914337002</v>
      </c>
      <c r="L969" s="136">
        <f t="shared" si="1309"/>
        <v>83.226468325211584</v>
      </c>
      <c r="M969" s="136">
        <f t="shared" si="1309"/>
        <v>86.858809951269549</v>
      </c>
      <c r="N969" s="136">
        <f t="shared" si="1309"/>
        <v>88.4457553218774</v>
      </c>
      <c r="O969" s="136">
        <f t="shared" si="1309"/>
        <v>91.670941266991534</v>
      </c>
      <c r="P969" s="136">
        <f t="shared" si="1309"/>
        <v>96.197743011028464</v>
      </c>
      <c r="Q969" s="139">
        <f t="shared" si="1309"/>
        <v>100</v>
      </c>
      <c r="R969" s="136">
        <f t="shared" si="1309"/>
        <v>102.66093870223133</v>
      </c>
      <c r="S969" s="136">
        <f t="shared" si="1309"/>
        <v>106.42472428827905</v>
      </c>
      <c r="T969" s="136">
        <f t="shared" si="1309"/>
        <v>110.64375480892537</v>
      </c>
      <c r="U969" s="136">
        <f t="shared" ref="U969:V969" si="1310">U896/$Q896*100</f>
        <v>113.81123364965376</v>
      </c>
      <c r="V969" s="136">
        <f t="shared" si="1310"/>
        <v>118.74839702487819</v>
      </c>
    </row>
    <row r="970" spans="1:22" ht="12" customHeight="1">
      <c r="A970" s="108" t="s">
        <v>24</v>
      </c>
      <c r="B970" s="136">
        <f t="shared" ref="B970:T970" si="1311">B897/$Q897*100</f>
        <v>75.571960859421253</v>
      </c>
      <c r="C970" s="136">
        <f t="shared" si="1311"/>
        <v>77.612563986488837</v>
      </c>
      <c r="D970" s="136">
        <f t="shared" si="1311"/>
        <v>79.820315492565371</v>
      </c>
      <c r="E970" s="136">
        <f t="shared" si="1311"/>
        <v>79.966570324198202</v>
      </c>
      <c r="F970" s="136">
        <f t="shared" si="1311"/>
        <v>79.614862276700222</v>
      </c>
      <c r="G970" s="136">
        <f t="shared" si="1311"/>
        <v>81.923599261761325</v>
      </c>
      <c r="H970" s="136">
        <f t="shared" si="1311"/>
        <v>83.267750809624957</v>
      </c>
      <c r="I970" s="136">
        <f t="shared" si="1311"/>
        <v>84.11045722046174</v>
      </c>
      <c r="J970" s="136">
        <f t="shared" si="1311"/>
        <v>85.499878120973634</v>
      </c>
      <c r="K970" s="136">
        <f t="shared" si="1311"/>
        <v>85.673991015774632</v>
      </c>
      <c r="L970" s="136">
        <f t="shared" si="1311"/>
        <v>87.244489326879545</v>
      </c>
      <c r="M970" s="136">
        <f t="shared" si="1311"/>
        <v>90.792910122923715</v>
      </c>
      <c r="N970" s="136">
        <f t="shared" si="1311"/>
        <v>92.043040707594798</v>
      </c>
      <c r="O970" s="136">
        <f t="shared" si="1311"/>
        <v>94.26472124525543</v>
      </c>
      <c r="P970" s="136">
        <f t="shared" si="1311"/>
        <v>96.956506598878718</v>
      </c>
      <c r="Q970" s="139">
        <f t="shared" si="1311"/>
        <v>100</v>
      </c>
      <c r="R970" s="136">
        <f t="shared" si="1311"/>
        <v>100.73475641606018</v>
      </c>
      <c r="S970" s="136">
        <f t="shared" si="1311"/>
        <v>105.42535780199881</v>
      </c>
      <c r="T970" s="136">
        <f t="shared" si="1311"/>
        <v>107.50426576592263</v>
      </c>
      <c r="U970" s="136">
        <f t="shared" ref="U970:V970" si="1312">U897/$Q897*100</f>
        <v>112.47344778354285</v>
      </c>
      <c r="V970" s="136">
        <f t="shared" si="1312"/>
        <v>115.84079116899397</v>
      </c>
    </row>
    <row r="971" spans="1:22" ht="12" customHeight="1">
      <c r="A971" s="108" t="s">
        <v>25</v>
      </c>
      <c r="B971" s="136">
        <f t="shared" ref="B971:T971" si="1313">B898/$Q898*100</f>
        <v>73.217315954796547</v>
      </c>
      <c r="C971" s="136">
        <f t="shared" si="1313"/>
        <v>75.094775607466516</v>
      </c>
      <c r="D971" s="136">
        <f t="shared" si="1313"/>
        <v>76.683395313571864</v>
      </c>
      <c r="E971" s="136">
        <f t="shared" si="1313"/>
        <v>76.156262411091461</v>
      </c>
      <c r="F971" s="136">
        <f t="shared" si="1313"/>
        <v>75.43777304401199</v>
      </c>
      <c r="G971" s="136">
        <f t="shared" si="1313"/>
        <v>73.224536953460657</v>
      </c>
      <c r="H971" s="136">
        <f t="shared" si="1313"/>
        <v>73.545871394013801</v>
      </c>
      <c r="I971" s="136">
        <f t="shared" si="1313"/>
        <v>74.134382785139181</v>
      </c>
      <c r="J971" s="136">
        <f t="shared" si="1313"/>
        <v>77.968733075784385</v>
      </c>
      <c r="K971" s="136">
        <f t="shared" si="1313"/>
        <v>80.687439072823778</v>
      </c>
      <c r="L971" s="136">
        <f t="shared" si="1313"/>
        <v>81.691157887135788</v>
      </c>
      <c r="M971" s="136">
        <f t="shared" si="1313"/>
        <v>85.193342239231683</v>
      </c>
      <c r="N971" s="136">
        <f t="shared" si="1313"/>
        <v>87.8506697476261</v>
      </c>
      <c r="O971" s="136">
        <f t="shared" si="1313"/>
        <v>91.331191103729651</v>
      </c>
      <c r="P971" s="136">
        <f t="shared" si="1313"/>
        <v>96.519478643896448</v>
      </c>
      <c r="Q971" s="139">
        <f t="shared" si="1313"/>
        <v>100</v>
      </c>
      <c r="R971" s="136">
        <f t="shared" si="1313"/>
        <v>103.1014189262375</v>
      </c>
      <c r="S971" s="136">
        <f t="shared" si="1313"/>
        <v>106.9863162075315</v>
      </c>
      <c r="T971" s="136">
        <f t="shared" si="1313"/>
        <v>110.48127956096327</v>
      </c>
      <c r="U971" s="136">
        <f t="shared" ref="U971:V971" si="1314">U898/$Q898*100</f>
        <v>114.61530129616926</v>
      </c>
      <c r="V971" s="136">
        <f t="shared" si="1314"/>
        <v>119.60862187240495</v>
      </c>
    </row>
    <row r="972" spans="1:22" ht="12" customHeight="1">
      <c r="A972" s="108" t="s">
        <v>26</v>
      </c>
      <c r="B972" s="136">
        <f t="shared" ref="B972:T972" si="1315">B899/$Q899*100</f>
        <v>69.937440500476001</v>
      </c>
      <c r="C972" s="136">
        <f t="shared" si="1315"/>
        <v>72.524819801441581</v>
      </c>
      <c r="D972" s="136">
        <f t="shared" si="1315"/>
        <v>74.901400788793694</v>
      </c>
      <c r="E972" s="136">
        <f t="shared" si="1315"/>
        <v>74.46960424316606</v>
      </c>
      <c r="F972" s="136">
        <f t="shared" si="1315"/>
        <v>74.823201414388691</v>
      </c>
      <c r="G972" s="136">
        <f t="shared" si="1315"/>
        <v>73.555011559907527</v>
      </c>
      <c r="H972" s="136">
        <f t="shared" si="1315"/>
        <v>74.79260165918673</v>
      </c>
      <c r="I972" s="136">
        <f t="shared" si="1315"/>
        <v>75.251597987216101</v>
      </c>
      <c r="J972" s="136">
        <f t="shared" si="1315"/>
        <v>77.709778321773427</v>
      </c>
      <c r="K972" s="136">
        <f t="shared" si="1315"/>
        <v>80.191758465932267</v>
      </c>
      <c r="L972" s="136">
        <f t="shared" si="1315"/>
        <v>80.830953352373186</v>
      </c>
      <c r="M972" s="136">
        <f t="shared" si="1315"/>
        <v>86.451108391132863</v>
      </c>
      <c r="N972" s="136">
        <f t="shared" si="1315"/>
        <v>87.069903440772478</v>
      </c>
      <c r="O972" s="136">
        <f t="shared" si="1315"/>
        <v>91.394668842649267</v>
      </c>
      <c r="P972" s="136">
        <f t="shared" si="1315"/>
        <v>95.964232286141709</v>
      </c>
      <c r="Q972" s="139">
        <f t="shared" si="1315"/>
        <v>100</v>
      </c>
      <c r="R972" s="136">
        <f t="shared" si="1315"/>
        <v>102.43098055215557</v>
      </c>
      <c r="S972" s="136">
        <f t="shared" si="1315"/>
        <v>106.38854889160886</v>
      </c>
      <c r="T972" s="136">
        <f t="shared" si="1315"/>
        <v>110.57731538147695</v>
      </c>
      <c r="U972" s="136">
        <f t="shared" ref="U972:V972" si="1316">U899/$Q899*100</f>
        <v>115.00407996736027</v>
      </c>
      <c r="V972" s="136">
        <f t="shared" si="1316"/>
        <v>119.31864545083639</v>
      </c>
    </row>
    <row r="973" spans="1:22" ht="12" customHeight="1">
      <c r="A973" s="108" t="s">
        <v>27</v>
      </c>
      <c r="B973" s="136">
        <f t="shared" ref="B973:T973" si="1317">B900/$Q900*100</f>
        <v>76.277576096062546</v>
      </c>
      <c r="C973" s="136">
        <f t="shared" si="1317"/>
        <v>78.654705389555986</v>
      </c>
      <c r="D973" s="136">
        <f t="shared" si="1317"/>
        <v>80.27436470259704</v>
      </c>
      <c r="E973" s="136">
        <f t="shared" si="1317"/>
        <v>78.64074280927116</v>
      </c>
      <c r="F973" s="136">
        <f t="shared" si="1317"/>
        <v>79.139905054454061</v>
      </c>
      <c r="G973" s="136">
        <f t="shared" si="1317"/>
        <v>79.740296006702039</v>
      </c>
      <c r="H973" s="136">
        <f t="shared" si="1317"/>
        <v>77.614493158335662</v>
      </c>
      <c r="I973" s="136">
        <f t="shared" si="1317"/>
        <v>76.996648980731635</v>
      </c>
      <c r="J973" s="136">
        <f t="shared" si="1317"/>
        <v>79.621614074280927</v>
      </c>
      <c r="K973" s="136">
        <f t="shared" si="1317"/>
        <v>81.286651773247698</v>
      </c>
      <c r="L973" s="136">
        <f t="shared" si="1317"/>
        <v>83.730103323094113</v>
      </c>
      <c r="M973" s="136">
        <f t="shared" si="1317"/>
        <v>85.087964255794475</v>
      </c>
      <c r="N973" s="136">
        <f t="shared" si="1317"/>
        <v>88.795029321418596</v>
      </c>
      <c r="O973" s="136">
        <f t="shared" si="1317"/>
        <v>93.894861770455179</v>
      </c>
      <c r="P973" s="136">
        <f t="shared" si="1317"/>
        <v>96.443032672437866</v>
      </c>
      <c r="Q973" s="139">
        <f t="shared" si="1317"/>
        <v>100</v>
      </c>
      <c r="R973" s="136">
        <f t="shared" si="1317"/>
        <v>103.34403797821838</v>
      </c>
      <c r="S973" s="136">
        <f t="shared" si="1317"/>
        <v>108.85227590058643</v>
      </c>
      <c r="T973" s="136">
        <f t="shared" si="1317"/>
        <v>112.06366936609886</v>
      </c>
      <c r="U973" s="136">
        <f t="shared" ref="U973:V973" si="1318">U900/$Q900*100</f>
        <v>116.25942474169226</v>
      </c>
      <c r="V973" s="136">
        <f t="shared" si="1318"/>
        <v>120.86358559061713</v>
      </c>
    </row>
    <row r="974" spans="1:22" ht="12" customHeight="1">
      <c r="A974" s="108" t="s">
        <v>28</v>
      </c>
      <c r="B974" s="136">
        <f t="shared" ref="B974:T974" si="1319">B901/$Q901*100</f>
        <v>75.363215963296071</v>
      </c>
      <c r="C974" s="136">
        <f t="shared" si="1319"/>
        <v>77.893893602301276</v>
      </c>
      <c r="D974" s="136">
        <f t="shared" si="1319"/>
        <v>80.176965371590867</v>
      </c>
      <c r="E974" s="136">
        <f t="shared" si="1319"/>
        <v>80.045879911153179</v>
      </c>
      <c r="F974" s="136">
        <f t="shared" si="1319"/>
        <v>80.530167862214626</v>
      </c>
      <c r="G974" s="136">
        <f t="shared" si="1319"/>
        <v>80.060444962312928</v>
      </c>
      <c r="H974" s="136">
        <f t="shared" si="1319"/>
        <v>80.326257145978232</v>
      </c>
      <c r="I974" s="136">
        <f t="shared" si="1319"/>
        <v>81.771838473582633</v>
      </c>
      <c r="J974" s="136">
        <f t="shared" si="1319"/>
        <v>83.563339766230925</v>
      </c>
      <c r="K974" s="136">
        <f t="shared" si="1319"/>
        <v>85.591523140225036</v>
      </c>
      <c r="L974" s="136">
        <f t="shared" si="1319"/>
        <v>85.048974984524634</v>
      </c>
      <c r="M974" s="136">
        <f t="shared" si="1319"/>
        <v>87.743509449076939</v>
      </c>
      <c r="N974" s="136">
        <f t="shared" si="1319"/>
        <v>88.406219276845206</v>
      </c>
      <c r="O974" s="136">
        <f t="shared" si="1319"/>
        <v>91.195426573935848</v>
      </c>
      <c r="P974" s="136">
        <f t="shared" si="1319"/>
        <v>95.69602738229618</v>
      </c>
      <c r="Q974" s="139">
        <f t="shared" si="1319"/>
        <v>100</v>
      </c>
      <c r="R974" s="136">
        <f t="shared" si="1319"/>
        <v>102.10829115537268</v>
      </c>
      <c r="S974" s="136">
        <f t="shared" si="1319"/>
        <v>104.99945381058151</v>
      </c>
      <c r="T974" s="136">
        <f t="shared" si="1319"/>
        <v>109.65662891890908</v>
      </c>
      <c r="U974" s="136">
        <f t="shared" ref="U974:V974" si="1320">U901/$Q901*100</f>
        <v>113.42169464370244</v>
      </c>
      <c r="V974" s="136">
        <f t="shared" si="1320"/>
        <v>117.33605214288316</v>
      </c>
    </row>
    <row r="975" spans="1:22" ht="12" customHeight="1">
      <c r="A975" s="108" t="s">
        <v>29</v>
      </c>
      <c r="B975" s="136">
        <f t="shared" ref="B975:T975" si="1321">B902/$Q902*100</f>
        <v>76.677472201889231</v>
      </c>
      <c r="C975" s="136">
        <f t="shared" si="1321"/>
        <v>78.737495207222281</v>
      </c>
      <c r="D975" s="136">
        <f t="shared" si="1321"/>
        <v>80.905573564780937</v>
      </c>
      <c r="E975" s="136">
        <f t="shared" si="1321"/>
        <v>80.755690334274462</v>
      </c>
      <c r="F975" s="136">
        <f t="shared" si="1321"/>
        <v>81.275053156261976</v>
      </c>
      <c r="G975" s="136">
        <f t="shared" si="1321"/>
        <v>81.78395900867929</v>
      </c>
      <c r="H975" s="136">
        <f t="shared" si="1321"/>
        <v>79.650737216354699</v>
      </c>
      <c r="I975" s="136">
        <f t="shared" si="1321"/>
        <v>80.044616403499603</v>
      </c>
      <c r="J975" s="136">
        <f t="shared" si="1321"/>
        <v>81.376137195440762</v>
      </c>
      <c r="K975" s="136">
        <f t="shared" si="1321"/>
        <v>82.411377182892394</v>
      </c>
      <c r="L975" s="136">
        <f t="shared" si="1321"/>
        <v>83.7707832270208</v>
      </c>
      <c r="M975" s="136">
        <f t="shared" si="1321"/>
        <v>86.782390463243757</v>
      </c>
      <c r="N975" s="136">
        <f t="shared" si="1321"/>
        <v>88.117396911708326</v>
      </c>
      <c r="O975" s="136">
        <f t="shared" si="1321"/>
        <v>92.115444944055213</v>
      </c>
      <c r="P975" s="136">
        <f t="shared" si="1321"/>
        <v>96.29823277214264</v>
      </c>
      <c r="Q975" s="139">
        <f t="shared" si="1321"/>
        <v>100</v>
      </c>
      <c r="R975" s="136">
        <f t="shared" si="1321"/>
        <v>101.93453937049044</v>
      </c>
      <c r="S975" s="136">
        <f t="shared" si="1321"/>
        <v>105.52825124612222</v>
      </c>
      <c r="T975" s="136">
        <f t="shared" si="1321"/>
        <v>108.9720798912475</v>
      </c>
      <c r="U975" s="136">
        <f t="shared" ref="U975:V975" si="1322">U902/$Q902*100</f>
        <v>112.98407054968804</v>
      </c>
      <c r="V975" s="136">
        <f t="shared" si="1322"/>
        <v>116.21527414688558</v>
      </c>
    </row>
    <row r="976" spans="1:22" ht="12" customHeight="1">
      <c r="A976" s="108" t="s">
        <v>30</v>
      </c>
      <c r="B976" s="136">
        <f t="shared" ref="B976:T976" si="1323">B903/$Q903*100</f>
        <v>74.534225424601132</v>
      </c>
      <c r="C976" s="136">
        <f t="shared" si="1323"/>
        <v>77.718305026591182</v>
      </c>
      <c r="D976" s="136">
        <f t="shared" si="1323"/>
        <v>79.670612454966545</v>
      </c>
      <c r="E976" s="136">
        <f t="shared" si="1323"/>
        <v>79.879910790873225</v>
      </c>
      <c r="F976" s="136">
        <f t="shared" si="1323"/>
        <v>80.641619488763084</v>
      </c>
      <c r="G976" s="136">
        <f t="shared" si="1323"/>
        <v>81.451363870303652</v>
      </c>
      <c r="H976" s="136">
        <f t="shared" si="1323"/>
        <v>79.385829473323042</v>
      </c>
      <c r="I976" s="136">
        <f t="shared" si="1323"/>
        <v>79.677474695488087</v>
      </c>
      <c r="J976" s="136">
        <f t="shared" si="1323"/>
        <v>81.259221135700813</v>
      </c>
      <c r="K976" s="136">
        <f t="shared" si="1323"/>
        <v>82.580202436095391</v>
      </c>
      <c r="L976" s="136">
        <f t="shared" si="1323"/>
        <v>82.655687081832212</v>
      </c>
      <c r="M976" s="136">
        <f t="shared" si="1323"/>
        <v>85.733401955738557</v>
      </c>
      <c r="N976" s="136">
        <f t="shared" si="1323"/>
        <v>88.124892777491851</v>
      </c>
      <c r="O976" s="136">
        <f t="shared" si="1323"/>
        <v>91.432492708869447</v>
      </c>
      <c r="P976" s="136">
        <f t="shared" si="1323"/>
        <v>96.273803396809058</v>
      </c>
      <c r="Q976" s="139">
        <f t="shared" si="1323"/>
        <v>100</v>
      </c>
      <c r="R976" s="136">
        <f t="shared" si="1323"/>
        <v>101.11854520500943</v>
      </c>
      <c r="S976" s="136">
        <f t="shared" si="1323"/>
        <v>104.52221650368844</v>
      </c>
      <c r="T976" s="136">
        <f t="shared" si="1323"/>
        <v>108.58466289243438</v>
      </c>
      <c r="U976" s="136">
        <f t="shared" ref="U976:V976" si="1324">U903/$Q903*100</f>
        <v>113.20638188368501</v>
      </c>
      <c r="V976" s="136">
        <f t="shared" si="1324"/>
        <v>118.4354091610911</v>
      </c>
    </row>
    <row r="977" spans="1:22" ht="12" customHeight="1">
      <c r="A977" s="108" t="s">
        <v>31</v>
      </c>
      <c r="B977" s="136">
        <f t="shared" ref="B977:T977" si="1325">B904/$Q904*100</f>
        <v>74.524052214513532</v>
      </c>
      <c r="C977" s="136">
        <f t="shared" si="1325"/>
        <v>76.579094466182227</v>
      </c>
      <c r="D977" s="136">
        <f t="shared" si="1325"/>
        <v>78.742642948739032</v>
      </c>
      <c r="E977" s="136">
        <f t="shared" si="1325"/>
        <v>77.887745372044847</v>
      </c>
      <c r="F977" s="136">
        <f t="shared" si="1325"/>
        <v>78.410548120869365</v>
      </c>
      <c r="G977" s="136">
        <f t="shared" si="1325"/>
        <v>79.396968401670335</v>
      </c>
      <c r="H977" s="136">
        <f t="shared" si="1325"/>
        <v>78.542070824976165</v>
      </c>
      <c r="I977" s="136">
        <f t="shared" si="1325"/>
        <v>79.262157629960868</v>
      </c>
      <c r="J977" s="136">
        <f t="shared" si="1325"/>
        <v>81.228422056357473</v>
      </c>
      <c r="K977" s="136">
        <f t="shared" si="1325"/>
        <v>83.188110347548744</v>
      </c>
      <c r="L977" s="136">
        <f t="shared" si="1325"/>
        <v>84.273172656429821</v>
      </c>
      <c r="M977" s="136">
        <f t="shared" si="1325"/>
        <v>88.504915661065994</v>
      </c>
      <c r="N977" s="136">
        <f t="shared" si="1325"/>
        <v>91.493769111892945</v>
      </c>
      <c r="O977" s="136">
        <f t="shared" si="1325"/>
        <v>93.644165324039065</v>
      </c>
      <c r="P977" s="136">
        <f t="shared" si="1325"/>
        <v>96.754677276164799</v>
      </c>
      <c r="Q977" s="139">
        <f t="shared" si="1325"/>
        <v>100</v>
      </c>
      <c r="R977" s="136">
        <f t="shared" si="1325"/>
        <v>102.24575017262354</v>
      </c>
      <c r="S977" s="136">
        <f t="shared" si="1325"/>
        <v>105.97113076644855</v>
      </c>
      <c r="T977" s="136">
        <f t="shared" si="1325"/>
        <v>109.6044454673988</v>
      </c>
      <c r="U977" s="136">
        <f t="shared" ref="U977:V977" si="1326">U904/$Q904*100</f>
        <v>113.59615953704008</v>
      </c>
      <c r="V977" s="136">
        <f t="shared" si="1326"/>
        <v>118.35728142570612</v>
      </c>
    </row>
    <row r="978" spans="1:22" ht="12" customHeight="1">
      <c r="A978" s="108" t="s">
        <v>32</v>
      </c>
      <c r="B978" s="136">
        <f t="shared" ref="B978:T978" si="1327">B905/$Q905*100</f>
        <v>70.129529799341114</v>
      </c>
      <c r="C978" s="136">
        <f t="shared" si="1327"/>
        <v>72.562893081761004</v>
      </c>
      <c r="D978" s="136">
        <f t="shared" si="1327"/>
        <v>74.386043725666369</v>
      </c>
      <c r="E978" s="136">
        <f t="shared" si="1327"/>
        <v>74.861485474693026</v>
      </c>
      <c r="F978" s="136">
        <f t="shared" si="1327"/>
        <v>75.864779874213838</v>
      </c>
      <c r="G978" s="136">
        <f t="shared" si="1327"/>
        <v>74.831536388140165</v>
      </c>
      <c r="H978" s="136">
        <f t="shared" si="1327"/>
        <v>74.071578316861334</v>
      </c>
      <c r="I978" s="136">
        <f t="shared" si="1327"/>
        <v>76.336477987421375</v>
      </c>
      <c r="J978" s="136">
        <f t="shared" si="1327"/>
        <v>77.946241389637621</v>
      </c>
      <c r="K978" s="136">
        <f t="shared" si="1327"/>
        <v>79.788110212638514</v>
      </c>
      <c r="L978" s="136">
        <f t="shared" si="1327"/>
        <v>81.779724468403714</v>
      </c>
      <c r="M978" s="136">
        <f t="shared" si="1327"/>
        <v>87.301587301587304</v>
      </c>
      <c r="N978" s="136">
        <f t="shared" si="1327"/>
        <v>91.033992213237497</v>
      </c>
      <c r="O978" s="136">
        <f t="shared" si="1327"/>
        <v>91.962413896376162</v>
      </c>
      <c r="P978" s="136">
        <f t="shared" si="1327"/>
        <v>96.353698712189271</v>
      </c>
      <c r="Q978" s="139">
        <f t="shared" si="1327"/>
        <v>100</v>
      </c>
      <c r="R978" s="136">
        <f t="shared" si="1327"/>
        <v>103.56019766397124</v>
      </c>
      <c r="S978" s="136">
        <f t="shared" si="1327"/>
        <v>106.78721174004193</v>
      </c>
      <c r="T978" s="136">
        <f t="shared" si="1327"/>
        <v>110.54582210242587</v>
      </c>
      <c r="U978" s="136">
        <f t="shared" ref="U978:V978" si="1328">U905/$Q905*100</f>
        <v>114.03489068583409</v>
      </c>
      <c r="V978" s="136">
        <f t="shared" si="1328"/>
        <v>118.96900269541779</v>
      </c>
    </row>
    <row r="979" spans="1:22" ht="12" customHeight="1">
      <c r="A979" s="108" t="s">
        <v>33</v>
      </c>
      <c r="B979" s="136">
        <f t="shared" ref="B979:T979" si="1329">B906/$Q906*100</f>
        <v>78.887709454848746</v>
      </c>
      <c r="C979" s="136">
        <f t="shared" si="1329"/>
        <v>82.41337478201531</v>
      </c>
      <c r="D979" s="136">
        <f t="shared" si="1329"/>
        <v>84.384714534839645</v>
      </c>
      <c r="E979" s="136">
        <f t="shared" si="1329"/>
        <v>83.270149366896646</v>
      </c>
      <c r="F979" s="136">
        <f t="shared" si="1329"/>
        <v>84.441580104632649</v>
      </c>
      <c r="G979" s="136">
        <f t="shared" si="1329"/>
        <v>85.647130184244446</v>
      </c>
      <c r="H979" s="136">
        <f t="shared" si="1329"/>
        <v>83.364925316551677</v>
      </c>
      <c r="I979" s="136">
        <f t="shared" si="1329"/>
        <v>83.311850784744863</v>
      </c>
      <c r="J979" s="136">
        <f t="shared" si="1329"/>
        <v>85.518234892713636</v>
      </c>
      <c r="K979" s="136">
        <f t="shared" si="1329"/>
        <v>87.030859049207677</v>
      </c>
      <c r="L979" s="136">
        <f t="shared" si="1329"/>
        <v>87.622260975054971</v>
      </c>
      <c r="M979" s="136">
        <f t="shared" si="1329"/>
        <v>88.467662445977709</v>
      </c>
      <c r="N979" s="136">
        <f t="shared" si="1329"/>
        <v>90.931837137008102</v>
      </c>
      <c r="O979" s="136">
        <f t="shared" si="1329"/>
        <v>93.255743422549102</v>
      </c>
      <c r="P979" s="136">
        <f t="shared" si="1329"/>
        <v>96.910304041246491</v>
      </c>
      <c r="Q979" s="139">
        <f t="shared" si="1329"/>
        <v>100</v>
      </c>
      <c r="R979" s="136">
        <f t="shared" si="1329"/>
        <v>103.98058988551064</v>
      </c>
      <c r="S979" s="136">
        <f t="shared" si="1329"/>
        <v>106.00500417014177</v>
      </c>
      <c r="T979" s="136">
        <f t="shared" si="1329"/>
        <v>110.4556827659413</v>
      </c>
      <c r="U979" s="136">
        <f t="shared" ref="U979:V979" si="1330">U906/$Q906*100</f>
        <v>115.03525665327166</v>
      </c>
      <c r="V979" s="136">
        <f t="shared" si="1330"/>
        <v>120.34270983395254</v>
      </c>
    </row>
    <row r="980" spans="1:22" ht="12" customHeight="1">
      <c r="A980" s="108" t="s">
        <v>34</v>
      </c>
      <c r="B980" s="136">
        <f t="shared" ref="B980:T980" si="1331">B907/$Q907*100</f>
        <v>71.100745633447957</v>
      </c>
      <c r="C980" s="136">
        <f t="shared" si="1331"/>
        <v>73.119743965135669</v>
      </c>
      <c r="D980" s="136">
        <f t="shared" si="1331"/>
        <v>75.754996425045121</v>
      </c>
      <c r="E980" s="136">
        <f t="shared" si="1331"/>
        <v>75.571141602260738</v>
      </c>
      <c r="F980" s="136">
        <f t="shared" si="1331"/>
        <v>75.928637091008127</v>
      </c>
      <c r="G980" s="136">
        <f t="shared" si="1331"/>
        <v>75.63923598106976</v>
      </c>
      <c r="H980" s="136">
        <f t="shared" si="1331"/>
        <v>75.673283170474278</v>
      </c>
      <c r="I980" s="136">
        <f t="shared" si="1331"/>
        <v>76.378059991147722</v>
      </c>
      <c r="J980" s="136">
        <f t="shared" si="1331"/>
        <v>79.428688161792252</v>
      </c>
      <c r="K980" s="136">
        <f t="shared" si="1331"/>
        <v>81.318307173742809</v>
      </c>
      <c r="L980" s="136">
        <f t="shared" si="1331"/>
        <v>83.272615845561944</v>
      </c>
      <c r="M980" s="136">
        <f t="shared" si="1331"/>
        <v>86.244935480576075</v>
      </c>
      <c r="N980" s="136">
        <f t="shared" si="1331"/>
        <v>88.199244152395224</v>
      </c>
      <c r="O980" s="136">
        <f t="shared" si="1331"/>
        <v>91.437131864764567</v>
      </c>
      <c r="P980" s="136">
        <f t="shared" si="1331"/>
        <v>96.898301045248715</v>
      </c>
      <c r="Q980" s="139">
        <f t="shared" si="1331"/>
        <v>100</v>
      </c>
      <c r="R980" s="136">
        <f t="shared" si="1331"/>
        <v>102.30839944162608</v>
      </c>
      <c r="S980" s="136">
        <f t="shared" si="1331"/>
        <v>105.93102039426645</v>
      </c>
      <c r="T980" s="136">
        <f t="shared" si="1331"/>
        <v>109.29147798849206</v>
      </c>
      <c r="U980" s="136">
        <f t="shared" ref="U980:V980" si="1332">U907/$Q907*100</f>
        <v>113.82656361717341</v>
      </c>
      <c r="V980" s="136">
        <f t="shared" si="1332"/>
        <v>116.3732933846311</v>
      </c>
    </row>
    <row r="981" spans="1:22" ht="12" customHeight="1">
      <c r="A981" s="108" t="s">
        <v>35</v>
      </c>
      <c r="B981" s="136">
        <f t="shared" ref="B981:T981" si="1333">B908/$Q908*100</f>
        <v>77.007081625046595</v>
      </c>
      <c r="C981" s="136">
        <f t="shared" si="1333"/>
        <v>78.531494595601941</v>
      </c>
      <c r="D981" s="136">
        <f t="shared" si="1333"/>
        <v>80.622437569884454</v>
      </c>
      <c r="E981" s="136">
        <f t="shared" si="1333"/>
        <v>80.473350726798358</v>
      </c>
      <c r="F981" s="136">
        <f t="shared" si="1333"/>
        <v>80.130450987700328</v>
      </c>
      <c r="G981" s="136">
        <f t="shared" si="1333"/>
        <v>81.64740961610137</v>
      </c>
      <c r="H981" s="136">
        <f t="shared" si="1333"/>
        <v>81.725680208721585</v>
      </c>
      <c r="I981" s="136">
        <f t="shared" si="1333"/>
        <v>79.891912038762584</v>
      </c>
      <c r="J981" s="136">
        <f t="shared" si="1333"/>
        <v>82.072307118896759</v>
      </c>
      <c r="K981" s="136">
        <f t="shared" si="1333"/>
        <v>82.064852776742441</v>
      </c>
      <c r="L981" s="136">
        <f t="shared" si="1333"/>
        <v>82.978009690644811</v>
      </c>
      <c r="M981" s="136">
        <f t="shared" si="1333"/>
        <v>88.188594856503912</v>
      </c>
      <c r="N981" s="136">
        <f t="shared" si="1333"/>
        <v>89.429742825195675</v>
      </c>
      <c r="O981" s="136">
        <f t="shared" si="1333"/>
        <v>93.503540812523298</v>
      </c>
      <c r="P981" s="136">
        <f t="shared" si="1333"/>
        <v>96.962355572120757</v>
      </c>
      <c r="Q981" s="139">
        <f t="shared" si="1333"/>
        <v>100</v>
      </c>
      <c r="R981" s="136">
        <f t="shared" si="1333"/>
        <v>101.53186731270965</v>
      </c>
      <c r="S981" s="136">
        <f t="shared" si="1333"/>
        <v>105.39694371971673</v>
      </c>
      <c r="T981" s="136">
        <f t="shared" si="1333"/>
        <v>107.31643682445025</v>
      </c>
      <c r="U981" s="136">
        <f t="shared" ref="U981:V981" si="1334">U908/$Q908*100</f>
        <v>111.44986954901231</v>
      </c>
      <c r="V981" s="136">
        <f t="shared" si="1334"/>
        <v>117.58479314200522</v>
      </c>
    </row>
    <row r="982" spans="1:22" ht="12" customHeight="1">
      <c r="A982" s="72" t="s">
        <v>5</v>
      </c>
      <c r="B982" s="140">
        <f t="shared" ref="B982:T982" si="1335">B909/$Q909*100</f>
        <v>72.836490194766085</v>
      </c>
      <c r="C982" s="140">
        <f t="shared" si="1335"/>
        <v>75.219195502309077</v>
      </c>
      <c r="D982" s="140">
        <f t="shared" si="1335"/>
        <v>77.267251188006156</v>
      </c>
      <c r="E982" s="140">
        <f t="shared" si="1335"/>
        <v>77.153470316578549</v>
      </c>
      <c r="F982" s="140">
        <f t="shared" si="1335"/>
        <v>77.565089351449032</v>
      </c>
      <c r="G982" s="140">
        <f t="shared" si="1335"/>
        <v>78.090489257747137</v>
      </c>
      <c r="H982" s="140">
        <f t="shared" si="1335"/>
        <v>78.123954219931733</v>
      </c>
      <c r="I982" s="140">
        <f t="shared" si="1335"/>
        <v>78.475336322869964</v>
      </c>
      <c r="J982" s="140">
        <f t="shared" si="1335"/>
        <v>80.553510474533169</v>
      </c>
      <c r="K982" s="140">
        <f t="shared" si="1335"/>
        <v>81.938959908975306</v>
      </c>
      <c r="L982" s="140">
        <f t="shared" si="1335"/>
        <v>83.190549494679061</v>
      </c>
      <c r="M982" s="140">
        <f t="shared" si="1335"/>
        <v>86.690984539187468</v>
      </c>
      <c r="N982" s="140">
        <f t="shared" si="1335"/>
        <v>88.5951408874908</v>
      </c>
      <c r="O982" s="140">
        <f t="shared" si="1335"/>
        <v>92.336523659728272</v>
      </c>
      <c r="P982" s="140">
        <f t="shared" si="1335"/>
        <v>96.208419784485642</v>
      </c>
      <c r="Q982" s="137">
        <f t="shared" si="1335"/>
        <v>100</v>
      </c>
      <c r="R982" s="140">
        <f t="shared" si="1335"/>
        <v>102.87129375543806</v>
      </c>
      <c r="S982" s="140">
        <f t="shared" si="1335"/>
        <v>106.47212368650023</v>
      </c>
      <c r="T982" s="140">
        <f t="shared" si="1335"/>
        <v>109.99933070075632</v>
      </c>
      <c r="U982" s="140">
        <f t="shared" ref="U982:V982" si="1336">U909/$Q909*100</f>
        <v>113.91807777257212</v>
      </c>
      <c r="V982" s="140">
        <f t="shared" si="1336"/>
        <v>117.69292550699417</v>
      </c>
    </row>
    <row r="983" spans="1:22" ht="12" customHeight="1">
      <c r="A983" s="110" t="s">
        <v>3</v>
      </c>
      <c r="B983" s="136">
        <f t="shared" ref="B983:T983" si="1337">B910/$Q910*100</f>
        <v>70.138351542913739</v>
      </c>
      <c r="C983" s="136">
        <f t="shared" si="1337"/>
        <v>72.465876381194093</v>
      </c>
      <c r="D983" s="136">
        <f t="shared" si="1337"/>
        <v>74.530316630041156</v>
      </c>
      <c r="E983" s="136">
        <f t="shared" si="1337"/>
        <v>74.774830542573284</v>
      </c>
      <c r="F983" s="136">
        <f t="shared" si="1337"/>
        <v>75.316475285524149</v>
      </c>
      <c r="G983" s="136">
        <f t="shared" si="1337"/>
        <v>76.523569284100404</v>
      </c>
      <c r="H983" s="136">
        <f t="shared" si="1337"/>
        <v>76.97545575536229</v>
      </c>
      <c r="I983" s="136">
        <f t="shared" si="1337"/>
        <v>77.315918165217127</v>
      </c>
      <c r="J983" s="136">
        <f t="shared" si="1337"/>
        <v>79.080132470828559</v>
      </c>
      <c r="K983" s="136">
        <f t="shared" si="1337"/>
        <v>80.045807669689566</v>
      </c>
      <c r="L983" s="136">
        <f t="shared" si="1337"/>
        <v>82.110247918536629</v>
      </c>
      <c r="M983" s="136">
        <f t="shared" si="1337"/>
        <v>85.477730663282685</v>
      </c>
      <c r="N983" s="136">
        <f t="shared" si="1337"/>
        <v>87.464793091708188</v>
      </c>
      <c r="O983" s="136">
        <f t="shared" si="1337"/>
        <v>92.00841870686186</v>
      </c>
      <c r="P983" s="136">
        <f t="shared" si="1337"/>
        <v>95.756600328081959</v>
      </c>
      <c r="Q983" s="139">
        <f t="shared" si="1337"/>
        <v>100</v>
      </c>
      <c r="R983" s="136">
        <f t="shared" si="1337"/>
        <v>103.65842334953108</v>
      </c>
      <c r="S983" s="136">
        <f t="shared" si="1337"/>
        <v>106.93924293540501</v>
      </c>
      <c r="T983" s="136">
        <f t="shared" si="1337"/>
        <v>110.31291590578476</v>
      </c>
      <c r="U983" s="136">
        <f t="shared" ref="U983:V983" si="1338">U910/$Q910*100</f>
        <v>113.64635240954533</v>
      </c>
      <c r="V983" s="136">
        <f t="shared" si="1338"/>
        <v>116.25553251416014</v>
      </c>
    </row>
    <row r="984" spans="1:22" ht="12" customHeight="1">
      <c r="A984" s="110" t="s">
        <v>4</v>
      </c>
      <c r="B984" s="136">
        <f t="shared" ref="B984:T984" si="1339">B911/$Q911*100</f>
        <v>74.124466349658107</v>
      </c>
      <c r="C984" s="136">
        <f t="shared" si="1339"/>
        <v>76.519384957134434</v>
      </c>
      <c r="D984" s="136">
        <f t="shared" si="1339"/>
        <v>78.567213911353306</v>
      </c>
      <c r="E984" s="136">
        <f t="shared" si="1339"/>
        <v>78.223595154628441</v>
      </c>
      <c r="F984" s="136">
        <f t="shared" si="1339"/>
        <v>78.515150463364691</v>
      </c>
      <c r="G984" s="136">
        <f t="shared" si="1339"/>
        <v>78.712991565721424</v>
      </c>
      <c r="H984" s="136">
        <f t="shared" si="1339"/>
        <v>78.56374301482073</v>
      </c>
      <c r="I984" s="136">
        <f t="shared" si="1339"/>
        <v>78.907361771545595</v>
      </c>
      <c r="J984" s="136">
        <f t="shared" si="1339"/>
        <v>81.121793759328028</v>
      </c>
      <c r="K984" s="136">
        <f t="shared" si="1339"/>
        <v>82.718406164312242</v>
      </c>
      <c r="L984" s="136">
        <f t="shared" si="1339"/>
        <v>83.565304918260381</v>
      </c>
      <c r="M984" s="136">
        <f t="shared" si="1339"/>
        <v>87.133386553746831</v>
      </c>
      <c r="N984" s="136">
        <f t="shared" si="1339"/>
        <v>89.052792336260453</v>
      </c>
      <c r="O984" s="136">
        <f t="shared" si="1339"/>
        <v>92.464683627781056</v>
      </c>
      <c r="P984" s="136">
        <f t="shared" si="1339"/>
        <v>96.431918364513564</v>
      </c>
      <c r="Q984" s="139">
        <f t="shared" si="1339"/>
        <v>100</v>
      </c>
      <c r="R984" s="136">
        <f t="shared" si="1339"/>
        <v>102.49557460692095</v>
      </c>
      <c r="S984" s="136">
        <f t="shared" si="1339"/>
        <v>106.24067196556869</v>
      </c>
      <c r="T984" s="136">
        <f t="shared" si="1339"/>
        <v>109.77404463572941</v>
      </c>
      <c r="U984" s="136">
        <f t="shared" ref="U984:V984" si="1340">U911/$Q911*100</f>
        <v>113.9321786817535</v>
      </c>
      <c r="V984" s="136">
        <f t="shared" si="1340"/>
        <v>118.20138141681997</v>
      </c>
    </row>
    <row r="985" spans="1:22" s="150" customFormat="1" ht="12" customHeight="1">
      <c r="A985" s="148" t="s">
        <v>90</v>
      </c>
      <c r="B985" s="149"/>
      <c r="C985" s="149"/>
      <c r="D985" s="149"/>
      <c r="E985" s="149"/>
      <c r="F985" s="149"/>
      <c r="G985" s="149"/>
      <c r="H985" s="149"/>
      <c r="I985" s="149"/>
      <c r="J985" s="149"/>
      <c r="K985" s="149"/>
    </row>
    <row r="986" spans="1:22" s="151" customFormat="1" ht="21" customHeight="1">
      <c r="A986" s="189" t="s">
        <v>115</v>
      </c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</row>
  </sheetData>
  <mergeCells count="64">
    <mergeCell ref="B3:V3"/>
    <mergeCell ref="A1:V1"/>
    <mergeCell ref="B447:V447"/>
    <mergeCell ref="B448:V448"/>
    <mergeCell ref="B472:V472"/>
    <mergeCell ref="B178:V178"/>
    <mergeCell ref="B202:V202"/>
    <mergeCell ref="B203:V203"/>
    <mergeCell ref="B227:V227"/>
    <mergeCell ref="B251:V251"/>
    <mergeCell ref="B252:V252"/>
    <mergeCell ref="B276:V276"/>
    <mergeCell ref="B300:V300"/>
    <mergeCell ref="B496:V496"/>
    <mergeCell ref="B497:V497"/>
    <mergeCell ref="B350:V350"/>
    <mergeCell ref="B374:V374"/>
    <mergeCell ref="B398:V398"/>
    <mergeCell ref="B399:V399"/>
    <mergeCell ref="B423:V423"/>
    <mergeCell ref="A986:R986"/>
    <mergeCell ref="A3:A4"/>
    <mergeCell ref="B6:V6"/>
    <mergeCell ref="B7:V7"/>
    <mergeCell ref="B31:V31"/>
    <mergeCell ref="B55:V55"/>
    <mergeCell ref="B56:V56"/>
    <mergeCell ref="B80:V80"/>
    <mergeCell ref="B104:V104"/>
    <mergeCell ref="B105:V105"/>
    <mergeCell ref="B129:V129"/>
    <mergeCell ref="B301:V301"/>
    <mergeCell ref="B325:V325"/>
    <mergeCell ref="B349:V349"/>
    <mergeCell ref="B153:V153"/>
    <mergeCell ref="B154:V154"/>
    <mergeCell ref="B521:V521"/>
    <mergeCell ref="B545:V545"/>
    <mergeCell ref="B546:V546"/>
    <mergeCell ref="B570:V570"/>
    <mergeCell ref="B594:V594"/>
    <mergeCell ref="B595:V595"/>
    <mergeCell ref="B619:V619"/>
    <mergeCell ref="B643:V643"/>
    <mergeCell ref="B644:V644"/>
    <mergeCell ref="B668:V668"/>
    <mergeCell ref="B692:V692"/>
    <mergeCell ref="B693:V693"/>
    <mergeCell ref="B717:V717"/>
    <mergeCell ref="B741:V741"/>
    <mergeCell ref="B742:V742"/>
    <mergeCell ref="B766:V766"/>
    <mergeCell ref="B790:V790"/>
    <mergeCell ref="B791:V791"/>
    <mergeCell ref="B815:V815"/>
    <mergeCell ref="B839:V839"/>
    <mergeCell ref="B938:V938"/>
    <mergeCell ref="B962:V962"/>
    <mergeCell ref="B840:V840"/>
    <mergeCell ref="B864:V864"/>
    <mergeCell ref="B888:V888"/>
    <mergeCell ref="B889:V889"/>
    <mergeCell ref="B913:V913"/>
    <mergeCell ref="B937:V937"/>
  </mergeCells>
  <phoneticPr fontId="0" type="noConversion"/>
  <hyperlinks>
    <hyperlink ref="A1:H1" location="Inhalt!A1" display="Inhalt!A1" xr:uid="{00000000-0004-0000-0700-000000000000}"/>
    <hyperlink ref="A1:J1" location="Inhaltsverzeichnis!A39" display="Inhaltsverzeichnis!A39" xr:uid="{00000000-0004-0000-0700-000001000000}"/>
    <hyperlink ref="A1:M1" location="Inhaltsverzeichnis!A23" display="Inhaltsverzeichnis!A23" xr:uid="{00000000-0004-0000-0700-000002000000}"/>
  </hyperlinks>
  <pageMargins left="0.59055118110236227" right="0" top="0.78740157480314965" bottom="0.39370078740157483" header="0.31496062992125984" footer="0.23622047244094491"/>
  <pageSetup paperSize="9" firstPageNumber="50" orientation="portrait" r:id="rId1"/>
  <headerFooter alignWithMargins="0">
    <oddHeader>&amp;C&amp;8– &amp;P –</oddHeader>
    <oddFooter>&amp;C&amp;7© Amt für Statistik Berlin-Brandenburg — SB P I 7 - j / 20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0" tint="-0.14999847407452621"/>
  </sheetPr>
  <dimension ref="A1:V986"/>
  <sheetViews>
    <sheetView zoomScaleNormal="100" zoomScaleSheetLayoutView="100" workbookViewId="0">
      <pane ySplit="4" topLeftCell="A5" activePane="bottomLeft" state="frozen"/>
      <selection activeCell="V890" sqref="V890"/>
      <selection pane="bottomLeft" activeCell="V963" sqref="V963"/>
    </sheetView>
  </sheetViews>
  <sheetFormatPr baseColWidth="10" defaultColWidth="11.44140625" defaultRowHeight="10.199999999999999" outlineLevelCol="2"/>
  <cols>
    <col min="1" max="1" width="19.44140625" style="121" customWidth="1"/>
    <col min="2" max="2" width="6.44140625" style="121" customWidth="1"/>
    <col min="3" max="6" width="6.5546875" style="121" hidden="1" customWidth="1" outlineLevel="1"/>
    <col min="7" max="7" width="6.44140625" style="121" customWidth="1" collapsed="1"/>
    <col min="8" max="11" width="6.44140625" style="121" hidden="1" customWidth="1" outlineLevel="1"/>
    <col min="12" max="12" width="6.44140625" style="121" customWidth="1" collapsed="1"/>
    <col min="13" max="16" width="6.44140625" style="121" hidden="1" customWidth="1" outlineLevel="2"/>
    <col min="17" max="17" width="6.109375" style="121" customWidth="1" collapsed="1"/>
    <col min="18" max="22" width="6.109375" style="121" customWidth="1"/>
    <col min="23" max="16384" width="11.44140625" style="121"/>
  </cols>
  <sheetData>
    <row r="1" spans="1:22" ht="24" customHeight="1">
      <c r="A1" s="193" t="s">
        <v>103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</row>
    <row r="2" spans="1:22" ht="12" customHeight="1">
      <c r="A2" s="122"/>
      <c r="B2" s="123"/>
      <c r="C2" s="123"/>
      <c r="D2" s="123"/>
      <c r="E2" s="123"/>
      <c r="F2" s="123"/>
      <c r="G2" s="123"/>
      <c r="H2" s="123"/>
      <c r="I2" s="124"/>
      <c r="J2" s="124"/>
      <c r="K2" s="124"/>
      <c r="L2" s="124"/>
      <c r="M2" s="124"/>
    </row>
    <row r="3" spans="1:22" ht="20.100000000000001" customHeight="1">
      <c r="A3" s="190" t="s">
        <v>66</v>
      </c>
      <c r="B3" s="191" t="s">
        <v>43</v>
      </c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</row>
    <row r="4" spans="1:22" ht="19.5" customHeight="1">
      <c r="A4" s="190"/>
      <c r="B4" s="68">
        <v>2000</v>
      </c>
      <c r="C4" s="68">
        <v>2001</v>
      </c>
      <c r="D4" s="68">
        <v>2002</v>
      </c>
      <c r="E4" s="68">
        <v>2003</v>
      </c>
      <c r="F4" s="68">
        <v>2004</v>
      </c>
      <c r="G4" s="69">
        <v>2005</v>
      </c>
      <c r="H4" s="69">
        <v>2006</v>
      </c>
      <c r="I4" s="69">
        <v>2007</v>
      </c>
      <c r="J4" s="69">
        <v>2008</v>
      </c>
      <c r="K4" s="69">
        <v>2009</v>
      </c>
      <c r="L4" s="69">
        <v>2010</v>
      </c>
      <c r="M4" s="69">
        <v>2011</v>
      </c>
      <c r="N4" s="69">
        <v>2012</v>
      </c>
      <c r="O4" s="69">
        <v>2013</v>
      </c>
      <c r="P4" s="69">
        <v>2014</v>
      </c>
      <c r="Q4" s="69">
        <v>2015</v>
      </c>
      <c r="R4" s="69">
        <v>2016</v>
      </c>
      <c r="S4" s="69">
        <v>2017</v>
      </c>
      <c r="T4" s="69">
        <v>2018</v>
      </c>
      <c r="U4" s="69">
        <v>2019</v>
      </c>
      <c r="V4" s="69">
        <v>2020</v>
      </c>
    </row>
    <row r="5" spans="1:22" ht="12" customHeight="1">
      <c r="A5" s="125"/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6"/>
      <c r="M5" s="126"/>
    </row>
    <row r="6" spans="1:22" ht="12" customHeight="1">
      <c r="A6" s="127"/>
      <c r="B6" s="185" t="s">
        <v>67</v>
      </c>
      <c r="C6" s="185"/>
      <c r="D6" s="185"/>
      <c r="E6" s="185"/>
      <c r="F6" s="185"/>
      <c r="G6" s="185"/>
      <c r="H6" s="185"/>
      <c r="I6" s="185"/>
      <c r="J6" s="185"/>
      <c r="K6" s="185"/>
      <c r="L6" s="185"/>
      <c r="M6" s="185"/>
      <c r="N6" s="185"/>
      <c r="O6" s="185"/>
      <c r="P6" s="185"/>
      <c r="Q6" s="185"/>
      <c r="R6" s="185"/>
      <c r="S6" s="185"/>
      <c r="T6" s="185"/>
      <c r="U6" s="185"/>
      <c r="V6" s="185"/>
    </row>
    <row r="7" spans="1:22" ht="12" customHeight="1">
      <c r="A7" s="127"/>
      <c r="B7" s="186" t="s">
        <v>78</v>
      </c>
      <c r="C7" s="186"/>
      <c r="D7" s="186"/>
      <c r="E7" s="186"/>
      <c r="F7" s="186"/>
      <c r="G7" s="186"/>
      <c r="H7" s="186"/>
      <c r="I7" s="186"/>
      <c r="J7" s="186"/>
      <c r="K7" s="186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</row>
    <row r="8" spans="1:22" ht="12" customHeight="1">
      <c r="A8" s="70" t="s">
        <v>18</v>
      </c>
      <c r="B8" s="117">
        <v>25843</v>
      </c>
      <c r="C8" s="117">
        <v>26466</v>
      </c>
      <c r="D8" s="117">
        <v>26862</v>
      </c>
      <c r="E8" s="117">
        <v>27172</v>
      </c>
      <c r="F8" s="117">
        <v>27283</v>
      </c>
      <c r="G8" s="117">
        <v>27519</v>
      </c>
      <c r="H8" s="117">
        <v>27495</v>
      </c>
      <c r="I8" s="117">
        <v>27912</v>
      </c>
      <c r="J8" s="117">
        <v>28724</v>
      </c>
      <c r="K8" s="117">
        <v>28842</v>
      </c>
      <c r="L8" s="117">
        <v>29501</v>
      </c>
      <c r="M8" s="117">
        <v>31261</v>
      </c>
      <c r="N8" s="117">
        <v>31734</v>
      </c>
      <c r="O8" s="117">
        <v>32691</v>
      </c>
      <c r="P8" s="117">
        <v>33904</v>
      </c>
      <c r="Q8" s="117">
        <v>34775</v>
      </c>
      <c r="R8" s="117">
        <v>35417</v>
      </c>
      <c r="S8" s="117">
        <v>36358</v>
      </c>
      <c r="T8" s="117">
        <v>38480</v>
      </c>
      <c r="U8" s="117">
        <v>39485</v>
      </c>
      <c r="V8" s="117">
        <v>40052</v>
      </c>
    </row>
    <row r="9" spans="1:22" ht="12" customHeight="1">
      <c r="A9" s="70" t="s">
        <v>19</v>
      </c>
      <c r="B9" s="117">
        <v>26065</v>
      </c>
      <c r="C9" s="117">
        <v>26804</v>
      </c>
      <c r="D9" s="117">
        <v>27124</v>
      </c>
      <c r="E9" s="117">
        <v>27504</v>
      </c>
      <c r="F9" s="117">
        <v>27722</v>
      </c>
      <c r="G9" s="117">
        <v>27754</v>
      </c>
      <c r="H9" s="117">
        <v>27887</v>
      </c>
      <c r="I9" s="117">
        <v>28045</v>
      </c>
      <c r="J9" s="117">
        <v>28713</v>
      </c>
      <c r="K9" s="117">
        <v>29035</v>
      </c>
      <c r="L9" s="117">
        <v>29663</v>
      </c>
      <c r="M9" s="117">
        <v>30916</v>
      </c>
      <c r="N9" s="117">
        <v>31700</v>
      </c>
      <c r="O9" s="117">
        <v>32544</v>
      </c>
      <c r="P9" s="117">
        <v>33437</v>
      </c>
      <c r="Q9" s="117">
        <v>34987</v>
      </c>
      <c r="R9" s="117">
        <v>35598</v>
      </c>
      <c r="S9" s="117">
        <v>37065</v>
      </c>
      <c r="T9" s="117">
        <v>38310</v>
      </c>
      <c r="U9" s="117">
        <v>39795</v>
      </c>
      <c r="V9" s="117">
        <v>40559</v>
      </c>
    </row>
    <row r="10" spans="1:22" ht="12" customHeight="1">
      <c r="A10" s="70" t="s">
        <v>20</v>
      </c>
      <c r="B10" s="117">
        <v>25334</v>
      </c>
      <c r="C10" s="117">
        <v>25890</v>
      </c>
      <c r="D10" s="117">
        <v>26447</v>
      </c>
      <c r="E10" s="117">
        <v>26810</v>
      </c>
      <c r="F10" s="117">
        <v>27062</v>
      </c>
      <c r="G10" s="117">
        <v>27334</v>
      </c>
      <c r="H10" s="117">
        <v>27463</v>
      </c>
      <c r="I10" s="117">
        <v>27655</v>
      </c>
      <c r="J10" s="117">
        <v>28699</v>
      </c>
      <c r="K10" s="117">
        <v>29312</v>
      </c>
      <c r="L10" s="117">
        <v>30236</v>
      </c>
      <c r="M10" s="117">
        <v>31201</v>
      </c>
      <c r="N10" s="117">
        <v>31823</v>
      </c>
      <c r="O10" s="117">
        <v>32565</v>
      </c>
      <c r="P10" s="117">
        <v>32738</v>
      </c>
      <c r="Q10" s="117">
        <v>34372</v>
      </c>
      <c r="R10" s="117">
        <v>35646</v>
      </c>
      <c r="S10" s="117">
        <v>36548</v>
      </c>
      <c r="T10" s="117">
        <v>37514</v>
      </c>
      <c r="U10" s="117">
        <v>38906</v>
      </c>
      <c r="V10" s="117">
        <v>40092</v>
      </c>
    </row>
    <row r="11" spans="1:22" ht="12" customHeight="1">
      <c r="A11" s="70" t="s">
        <v>21</v>
      </c>
      <c r="B11" s="117">
        <v>27797</v>
      </c>
      <c r="C11" s="117">
        <v>28455</v>
      </c>
      <c r="D11" s="117">
        <v>29080</v>
      </c>
      <c r="E11" s="117">
        <v>29449</v>
      </c>
      <c r="F11" s="117">
        <v>29458</v>
      </c>
      <c r="G11" s="117">
        <v>29852</v>
      </c>
      <c r="H11" s="117">
        <v>30329</v>
      </c>
      <c r="I11" s="117">
        <v>30866</v>
      </c>
      <c r="J11" s="117">
        <v>31520</v>
      </c>
      <c r="K11" s="117">
        <v>32304</v>
      </c>
      <c r="L11" s="117">
        <v>32752</v>
      </c>
      <c r="M11" s="117">
        <v>33584</v>
      </c>
      <c r="N11" s="117">
        <v>34021</v>
      </c>
      <c r="O11" s="117">
        <v>35047</v>
      </c>
      <c r="P11" s="117">
        <v>36726</v>
      </c>
      <c r="Q11" s="117">
        <v>37839</v>
      </c>
      <c r="R11" s="117">
        <v>39267</v>
      </c>
      <c r="S11" s="117">
        <v>40696</v>
      </c>
      <c r="T11" s="117">
        <v>42233</v>
      </c>
      <c r="U11" s="117">
        <v>43977</v>
      </c>
      <c r="V11" s="117">
        <v>44771</v>
      </c>
    </row>
    <row r="12" spans="1:22" ht="12" customHeight="1">
      <c r="A12" s="70"/>
      <c r="B12" s="117"/>
      <c r="C12" s="117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117"/>
    </row>
    <row r="13" spans="1:22" ht="12" customHeight="1">
      <c r="A13" s="70" t="s">
        <v>22</v>
      </c>
      <c r="B13" s="117">
        <v>23684</v>
      </c>
      <c r="C13" s="117">
        <v>24473</v>
      </c>
      <c r="D13" s="117">
        <v>24711</v>
      </c>
      <c r="E13" s="117">
        <v>24853</v>
      </c>
      <c r="F13" s="117">
        <v>24859</v>
      </c>
      <c r="G13" s="117">
        <v>24991</v>
      </c>
      <c r="H13" s="117">
        <v>25571</v>
      </c>
      <c r="I13" s="117">
        <v>25718</v>
      </c>
      <c r="J13" s="117">
        <v>26342</v>
      </c>
      <c r="K13" s="117">
        <v>26900</v>
      </c>
      <c r="L13" s="117">
        <v>27567</v>
      </c>
      <c r="M13" s="117">
        <v>28631</v>
      </c>
      <c r="N13" s="117">
        <v>29052</v>
      </c>
      <c r="O13" s="117">
        <v>30005</v>
      </c>
      <c r="P13" s="117">
        <v>30772</v>
      </c>
      <c r="Q13" s="117">
        <v>32160</v>
      </c>
      <c r="R13" s="117">
        <v>33192</v>
      </c>
      <c r="S13" s="117">
        <v>34111</v>
      </c>
      <c r="T13" s="117">
        <v>35206</v>
      </c>
      <c r="U13" s="117">
        <v>36711</v>
      </c>
      <c r="V13" s="117">
        <v>37241</v>
      </c>
    </row>
    <row r="14" spans="1:22" ht="12" customHeight="1">
      <c r="A14" s="70" t="s">
        <v>23</v>
      </c>
      <c r="B14" s="117">
        <v>25698</v>
      </c>
      <c r="C14" s="117">
        <v>26463</v>
      </c>
      <c r="D14" s="117">
        <v>26805</v>
      </c>
      <c r="E14" s="117">
        <v>27167</v>
      </c>
      <c r="F14" s="117">
        <v>27067</v>
      </c>
      <c r="G14" s="117">
        <v>27204</v>
      </c>
      <c r="H14" s="117">
        <v>27900</v>
      </c>
      <c r="I14" s="117">
        <v>28276</v>
      </c>
      <c r="J14" s="117">
        <v>28935</v>
      </c>
      <c r="K14" s="117">
        <v>29273</v>
      </c>
      <c r="L14" s="117">
        <v>30138</v>
      </c>
      <c r="M14" s="117">
        <v>31058</v>
      </c>
      <c r="N14" s="117">
        <v>31451</v>
      </c>
      <c r="O14" s="117">
        <v>32144</v>
      </c>
      <c r="P14" s="117">
        <v>33321</v>
      </c>
      <c r="Q14" s="117">
        <v>34732</v>
      </c>
      <c r="R14" s="117">
        <v>35377</v>
      </c>
      <c r="S14" s="117">
        <v>36080</v>
      </c>
      <c r="T14" s="117">
        <v>37235</v>
      </c>
      <c r="U14" s="117">
        <v>38592</v>
      </c>
      <c r="V14" s="117">
        <v>39360</v>
      </c>
    </row>
    <row r="15" spans="1:22" ht="12" customHeight="1">
      <c r="A15" s="70" t="s">
        <v>24</v>
      </c>
      <c r="B15" s="117">
        <v>23236</v>
      </c>
      <c r="C15" s="117">
        <v>23659</v>
      </c>
      <c r="D15" s="117">
        <v>24098</v>
      </c>
      <c r="E15" s="117">
        <v>24342</v>
      </c>
      <c r="F15" s="117">
        <v>24349</v>
      </c>
      <c r="G15" s="117">
        <v>25392</v>
      </c>
      <c r="H15" s="117">
        <v>25332</v>
      </c>
      <c r="I15" s="117">
        <v>25836</v>
      </c>
      <c r="J15" s="117">
        <v>26006</v>
      </c>
      <c r="K15" s="117">
        <v>26187</v>
      </c>
      <c r="L15" s="117">
        <v>26946</v>
      </c>
      <c r="M15" s="117">
        <v>27966</v>
      </c>
      <c r="N15" s="117">
        <v>28315</v>
      </c>
      <c r="O15" s="117">
        <v>28974</v>
      </c>
      <c r="P15" s="117">
        <v>29776</v>
      </c>
      <c r="Q15" s="117">
        <v>30892</v>
      </c>
      <c r="R15" s="117">
        <v>31539</v>
      </c>
      <c r="S15" s="117">
        <v>32792</v>
      </c>
      <c r="T15" s="117">
        <v>33555</v>
      </c>
      <c r="U15" s="117">
        <v>34872</v>
      </c>
      <c r="V15" s="117">
        <v>35649</v>
      </c>
    </row>
    <row r="16" spans="1:22" ht="12" customHeight="1">
      <c r="A16" s="70" t="s">
        <v>25</v>
      </c>
      <c r="B16" s="117">
        <v>23150</v>
      </c>
      <c r="C16" s="117">
        <v>23597</v>
      </c>
      <c r="D16" s="117">
        <v>23849</v>
      </c>
      <c r="E16" s="117">
        <v>24212</v>
      </c>
      <c r="F16" s="117">
        <v>23979</v>
      </c>
      <c r="G16" s="117">
        <v>23835</v>
      </c>
      <c r="H16" s="117">
        <v>24176</v>
      </c>
      <c r="I16" s="117">
        <v>24394</v>
      </c>
      <c r="J16" s="117">
        <v>23978</v>
      </c>
      <c r="K16" s="117">
        <v>23492</v>
      </c>
      <c r="L16" s="117">
        <v>23890</v>
      </c>
      <c r="M16" s="117">
        <v>24826</v>
      </c>
      <c r="N16" s="117">
        <v>25470</v>
      </c>
      <c r="O16" s="117">
        <v>26303</v>
      </c>
      <c r="P16" s="117">
        <v>27832</v>
      </c>
      <c r="Q16" s="117">
        <v>30781</v>
      </c>
      <c r="R16" s="117">
        <v>31688</v>
      </c>
      <c r="S16" s="117">
        <v>32777</v>
      </c>
      <c r="T16" s="117">
        <v>33577</v>
      </c>
      <c r="U16" s="117">
        <v>34463</v>
      </c>
      <c r="V16" s="117">
        <v>35298</v>
      </c>
    </row>
    <row r="17" spans="1:22" ht="12" customHeight="1">
      <c r="A17" s="70" t="s">
        <v>26</v>
      </c>
      <c r="B17" s="117">
        <v>23648</v>
      </c>
      <c r="C17" s="117">
        <v>24135</v>
      </c>
      <c r="D17" s="117">
        <v>24652</v>
      </c>
      <c r="E17" s="117">
        <v>24779</v>
      </c>
      <c r="F17" s="117">
        <v>24799</v>
      </c>
      <c r="G17" s="117">
        <v>24782</v>
      </c>
      <c r="H17" s="117">
        <v>25034</v>
      </c>
      <c r="I17" s="117">
        <v>25425</v>
      </c>
      <c r="J17" s="117">
        <v>26296</v>
      </c>
      <c r="K17" s="117">
        <v>26898</v>
      </c>
      <c r="L17" s="117">
        <v>27410</v>
      </c>
      <c r="M17" s="117">
        <v>28588</v>
      </c>
      <c r="N17" s="117">
        <v>28986</v>
      </c>
      <c r="O17" s="117">
        <v>30021</v>
      </c>
      <c r="P17" s="117">
        <v>31061</v>
      </c>
      <c r="Q17" s="117">
        <v>32179</v>
      </c>
      <c r="R17" s="117">
        <v>33170</v>
      </c>
      <c r="S17" s="117">
        <v>34213</v>
      </c>
      <c r="T17" s="117">
        <v>35579</v>
      </c>
      <c r="U17" s="117">
        <v>36833</v>
      </c>
      <c r="V17" s="117">
        <v>37980</v>
      </c>
    </row>
    <row r="18" spans="1:22" ht="12" customHeight="1">
      <c r="A18" s="70" t="s">
        <v>27</v>
      </c>
      <c r="B18" s="117">
        <v>25867</v>
      </c>
      <c r="C18" s="117">
        <v>26489</v>
      </c>
      <c r="D18" s="117">
        <v>26651</v>
      </c>
      <c r="E18" s="117">
        <v>26492</v>
      </c>
      <c r="F18" s="117">
        <v>26497</v>
      </c>
      <c r="G18" s="117">
        <v>27003</v>
      </c>
      <c r="H18" s="117">
        <v>26780</v>
      </c>
      <c r="I18" s="117">
        <v>26905</v>
      </c>
      <c r="J18" s="117">
        <v>27761</v>
      </c>
      <c r="K18" s="117">
        <v>28201</v>
      </c>
      <c r="L18" s="117">
        <v>29601</v>
      </c>
      <c r="M18" s="117">
        <v>30197</v>
      </c>
      <c r="N18" s="117">
        <v>31216</v>
      </c>
      <c r="O18" s="117">
        <v>32465</v>
      </c>
      <c r="P18" s="117">
        <v>33297</v>
      </c>
      <c r="Q18" s="117">
        <v>34706</v>
      </c>
      <c r="R18" s="117">
        <v>35671</v>
      </c>
      <c r="S18" s="117">
        <v>36650</v>
      </c>
      <c r="T18" s="117">
        <v>37904</v>
      </c>
      <c r="U18" s="117">
        <v>39588</v>
      </c>
      <c r="V18" s="117">
        <v>39653</v>
      </c>
    </row>
    <row r="19" spans="1:22" ht="12" customHeight="1">
      <c r="A19" s="70" t="s">
        <v>28</v>
      </c>
      <c r="B19" s="117">
        <v>24470</v>
      </c>
      <c r="C19" s="117">
        <v>24979</v>
      </c>
      <c r="D19" s="117">
        <v>25402</v>
      </c>
      <c r="E19" s="117">
        <v>25869</v>
      </c>
      <c r="F19" s="117">
        <v>25609</v>
      </c>
      <c r="G19" s="117">
        <v>26022</v>
      </c>
      <c r="H19" s="117">
        <v>26609</v>
      </c>
      <c r="I19" s="117">
        <v>27178</v>
      </c>
      <c r="J19" s="117">
        <v>27736</v>
      </c>
      <c r="K19" s="117">
        <v>28277</v>
      </c>
      <c r="L19" s="117">
        <v>28799</v>
      </c>
      <c r="M19" s="117">
        <v>29452</v>
      </c>
      <c r="N19" s="117">
        <v>29919</v>
      </c>
      <c r="O19" s="117">
        <v>31101</v>
      </c>
      <c r="P19" s="117">
        <v>32001</v>
      </c>
      <c r="Q19" s="117">
        <v>33526</v>
      </c>
      <c r="R19" s="117">
        <v>34160</v>
      </c>
      <c r="S19" s="117">
        <v>35298</v>
      </c>
      <c r="T19" s="117">
        <v>36605</v>
      </c>
      <c r="U19" s="117">
        <v>37844</v>
      </c>
      <c r="V19" s="117">
        <v>38499</v>
      </c>
    </row>
    <row r="20" spans="1:22" ht="12" customHeight="1">
      <c r="A20" s="70" t="s">
        <v>29</v>
      </c>
      <c r="B20" s="117">
        <v>25245</v>
      </c>
      <c r="C20" s="117">
        <v>25770</v>
      </c>
      <c r="D20" s="117">
        <v>26284</v>
      </c>
      <c r="E20" s="117">
        <v>26454</v>
      </c>
      <c r="F20" s="117">
        <v>26507</v>
      </c>
      <c r="G20" s="117">
        <v>26967</v>
      </c>
      <c r="H20" s="117">
        <v>27036</v>
      </c>
      <c r="I20" s="117">
        <v>27477</v>
      </c>
      <c r="J20" s="117">
        <v>27944</v>
      </c>
      <c r="K20" s="117">
        <v>28008</v>
      </c>
      <c r="L20" s="117">
        <v>28774</v>
      </c>
      <c r="M20" s="117">
        <v>29650</v>
      </c>
      <c r="N20" s="117">
        <v>30141</v>
      </c>
      <c r="O20" s="117">
        <v>30956</v>
      </c>
      <c r="P20" s="117">
        <v>31959</v>
      </c>
      <c r="Q20" s="117">
        <v>33323</v>
      </c>
      <c r="R20" s="117">
        <v>34096</v>
      </c>
      <c r="S20" s="117">
        <v>35025</v>
      </c>
      <c r="T20" s="117">
        <v>36073</v>
      </c>
      <c r="U20" s="117">
        <v>37446</v>
      </c>
      <c r="V20" s="117">
        <v>38148</v>
      </c>
    </row>
    <row r="21" spans="1:22" ht="12" customHeight="1">
      <c r="A21" s="70" t="s">
        <v>30</v>
      </c>
      <c r="B21" s="117">
        <v>24523</v>
      </c>
      <c r="C21" s="117">
        <v>25155</v>
      </c>
      <c r="D21" s="117">
        <v>25601</v>
      </c>
      <c r="E21" s="117">
        <v>25917</v>
      </c>
      <c r="F21" s="117">
        <v>26052</v>
      </c>
      <c r="G21" s="117">
        <v>26303</v>
      </c>
      <c r="H21" s="117">
        <v>26296</v>
      </c>
      <c r="I21" s="117">
        <v>26496</v>
      </c>
      <c r="J21" s="117">
        <v>27016</v>
      </c>
      <c r="K21" s="117">
        <v>27009</v>
      </c>
      <c r="L21" s="117">
        <v>27294</v>
      </c>
      <c r="M21" s="117">
        <v>28231</v>
      </c>
      <c r="N21" s="117">
        <v>28545</v>
      </c>
      <c r="O21" s="117">
        <v>29270</v>
      </c>
      <c r="P21" s="117">
        <v>30368</v>
      </c>
      <c r="Q21" s="117">
        <v>31460</v>
      </c>
      <c r="R21" s="117">
        <v>31914</v>
      </c>
      <c r="S21" s="117">
        <v>32712</v>
      </c>
      <c r="T21" s="117">
        <v>33845</v>
      </c>
      <c r="U21" s="117">
        <v>35503</v>
      </c>
      <c r="V21" s="117">
        <v>36380</v>
      </c>
    </row>
    <row r="22" spans="1:22" ht="12" customHeight="1">
      <c r="A22" s="70" t="s">
        <v>31</v>
      </c>
      <c r="B22" s="117">
        <v>26001</v>
      </c>
      <c r="C22" s="117">
        <v>26566</v>
      </c>
      <c r="D22" s="117">
        <v>27000</v>
      </c>
      <c r="E22" s="117">
        <v>27039</v>
      </c>
      <c r="F22" s="117">
        <v>27040</v>
      </c>
      <c r="G22" s="117">
        <v>27376</v>
      </c>
      <c r="H22" s="117">
        <v>27538</v>
      </c>
      <c r="I22" s="117">
        <v>27899</v>
      </c>
      <c r="J22" s="117">
        <v>28668</v>
      </c>
      <c r="K22" s="117">
        <v>28910</v>
      </c>
      <c r="L22" s="117">
        <v>29826</v>
      </c>
      <c r="M22" s="117">
        <v>30942</v>
      </c>
      <c r="N22" s="117">
        <v>31466</v>
      </c>
      <c r="O22" s="117">
        <v>31577</v>
      </c>
      <c r="P22" s="117">
        <v>31731</v>
      </c>
      <c r="Q22" s="117">
        <v>32711</v>
      </c>
      <c r="R22" s="117">
        <v>33135</v>
      </c>
      <c r="S22" s="117">
        <v>34619</v>
      </c>
      <c r="T22" s="117">
        <v>35621</v>
      </c>
      <c r="U22" s="117">
        <v>36770</v>
      </c>
      <c r="V22" s="117">
        <v>37871</v>
      </c>
    </row>
    <row r="23" spans="1:22" ht="12" customHeight="1">
      <c r="A23" s="70" t="s">
        <v>32</v>
      </c>
      <c r="B23" s="117">
        <v>22413</v>
      </c>
      <c r="C23" s="117">
        <v>22985</v>
      </c>
      <c r="D23" s="117">
        <v>23448</v>
      </c>
      <c r="E23" s="117">
        <v>23730</v>
      </c>
      <c r="F23" s="117">
        <v>23974</v>
      </c>
      <c r="G23" s="117">
        <v>23908</v>
      </c>
      <c r="H23" s="117">
        <v>23997</v>
      </c>
      <c r="I23" s="117">
        <v>24758</v>
      </c>
      <c r="J23" s="117">
        <v>25131</v>
      </c>
      <c r="K23" s="117">
        <v>25580</v>
      </c>
      <c r="L23" s="117">
        <v>26328</v>
      </c>
      <c r="M23" s="117">
        <v>27612</v>
      </c>
      <c r="N23" s="117">
        <v>28120</v>
      </c>
      <c r="O23" s="117">
        <v>28366</v>
      </c>
      <c r="P23" s="117">
        <v>28986</v>
      </c>
      <c r="Q23" s="117">
        <v>30112</v>
      </c>
      <c r="R23" s="117">
        <v>31154</v>
      </c>
      <c r="S23" s="117">
        <v>32120</v>
      </c>
      <c r="T23" s="117">
        <v>33103</v>
      </c>
      <c r="U23" s="117">
        <v>34118</v>
      </c>
      <c r="V23" s="117">
        <v>34956</v>
      </c>
    </row>
    <row r="24" spans="1:22" ht="12" customHeight="1">
      <c r="A24" s="70" t="s">
        <v>33</v>
      </c>
      <c r="B24" s="117">
        <v>24385</v>
      </c>
      <c r="C24" s="117">
        <v>24835</v>
      </c>
      <c r="D24" s="117">
        <v>25252</v>
      </c>
      <c r="E24" s="117">
        <v>25584</v>
      </c>
      <c r="F24" s="117">
        <v>26273</v>
      </c>
      <c r="G24" s="117">
        <v>26682</v>
      </c>
      <c r="H24" s="117">
        <v>26495</v>
      </c>
      <c r="I24" s="117">
        <v>27227</v>
      </c>
      <c r="J24" s="117">
        <v>27776</v>
      </c>
      <c r="K24" s="117">
        <v>28772</v>
      </c>
      <c r="L24" s="117">
        <v>29215</v>
      </c>
      <c r="M24" s="117">
        <v>29929</v>
      </c>
      <c r="N24" s="117">
        <v>30104</v>
      </c>
      <c r="O24" s="117">
        <v>30701</v>
      </c>
      <c r="P24" s="117">
        <v>31636</v>
      </c>
      <c r="Q24" s="117">
        <v>33156</v>
      </c>
      <c r="R24" s="117">
        <v>34113</v>
      </c>
      <c r="S24" s="117">
        <v>34416</v>
      </c>
      <c r="T24" s="117">
        <v>34832</v>
      </c>
      <c r="U24" s="117">
        <v>36047</v>
      </c>
      <c r="V24" s="117">
        <v>36646</v>
      </c>
    </row>
    <row r="25" spans="1:22" ht="12" customHeight="1">
      <c r="A25" s="70" t="s">
        <v>34</v>
      </c>
      <c r="B25" s="117">
        <v>25121</v>
      </c>
      <c r="C25" s="117">
        <v>25950</v>
      </c>
      <c r="D25" s="117">
        <v>26689</v>
      </c>
      <c r="E25" s="117">
        <v>26993</v>
      </c>
      <c r="F25" s="117">
        <v>27190</v>
      </c>
      <c r="G25" s="117">
        <v>27624</v>
      </c>
      <c r="H25" s="117">
        <v>28300</v>
      </c>
      <c r="I25" s="117">
        <v>29003</v>
      </c>
      <c r="J25" s="117">
        <v>30008</v>
      </c>
      <c r="K25" s="117">
        <v>30123</v>
      </c>
      <c r="L25" s="117">
        <v>31048</v>
      </c>
      <c r="M25" s="117">
        <v>32083</v>
      </c>
      <c r="N25" s="117">
        <v>32610</v>
      </c>
      <c r="O25" s="117">
        <v>33792</v>
      </c>
      <c r="P25" s="117">
        <v>34851</v>
      </c>
      <c r="Q25" s="117">
        <v>36477</v>
      </c>
      <c r="R25" s="117">
        <v>37164</v>
      </c>
      <c r="S25" s="117">
        <v>38127</v>
      </c>
      <c r="T25" s="117">
        <v>39086</v>
      </c>
      <c r="U25" s="117">
        <v>40483</v>
      </c>
      <c r="V25" s="117">
        <v>40118</v>
      </c>
    </row>
    <row r="26" spans="1:22" ht="12" customHeight="1">
      <c r="A26" s="70" t="s">
        <v>35</v>
      </c>
      <c r="B26" s="117">
        <v>24372</v>
      </c>
      <c r="C26" s="117">
        <v>24890</v>
      </c>
      <c r="D26" s="117">
        <v>25152</v>
      </c>
      <c r="E26" s="117">
        <v>25202</v>
      </c>
      <c r="F26" s="117">
        <v>25255</v>
      </c>
      <c r="G26" s="117">
        <v>25948</v>
      </c>
      <c r="H26" s="117">
        <v>26088</v>
      </c>
      <c r="I26" s="117">
        <v>26032</v>
      </c>
      <c r="J26" s="117">
        <v>26854</v>
      </c>
      <c r="K26" s="117">
        <v>27075</v>
      </c>
      <c r="L26" s="117">
        <v>27522</v>
      </c>
      <c r="M26" s="117">
        <v>28589</v>
      </c>
      <c r="N26" s="117">
        <v>29347</v>
      </c>
      <c r="O26" s="117">
        <v>30322</v>
      </c>
      <c r="P26" s="117">
        <v>31194</v>
      </c>
      <c r="Q26" s="117">
        <v>32852</v>
      </c>
      <c r="R26" s="117">
        <v>33352</v>
      </c>
      <c r="S26" s="117">
        <v>34048</v>
      </c>
      <c r="T26" s="117">
        <v>34535</v>
      </c>
      <c r="U26" s="117">
        <v>36109</v>
      </c>
      <c r="V26" s="117">
        <v>36975</v>
      </c>
    </row>
    <row r="27" spans="1:22" ht="12" customHeight="1">
      <c r="A27" s="72" t="s">
        <v>5</v>
      </c>
      <c r="B27" s="128">
        <v>25030</v>
      </c>
      <c r="C27" s="128">
        <v>25646</v>
      </c>
      <c r="D27" s="128">
        <v>26069</v>
      </c>
      <c r="E27" s="128">
        <v>26319</v>
      </c>
      <c r="F27" s="128">
        <v>26400</v>
      </c>
      <c r="G27" s="128">
        <v>26716</v>
      </c>
      <c r="H27" s="128">
        <v>26962</v>
      </c>
      <c r="I27" s="128">
        <v>27342</v>
      </c>
      <c r="J27" s="128">
        <v>27969</v>
      </c>
      <c r="K27" s="128">
        <v>28311</v>
      </c>
      <c r="L27" s="128">
        <v>29007</v>
      </c>
      <c r="M27" s="128">
        <v>30001</v>
      </c>
      <c r="N27" s="128">
        <v>30534</v>
      </c>
      <c r="O27" s="128">
        <v>31373</v>
      </c>
      <c r="P27" s="128">
        <v>32337</v>
      </c>
      <c r="Q27" s="128">
        <v>33768</v>
      </c>
      <c r="R27" s="128">
        <v>34605</v>
      </c>
      <c r="S27" s="128">
        <v>35653</v>
      </c>
      <c r="T27" s="128">
        <v>36786</v>
      </c>
      <c r="U27" s="128">
        <v>38173</v>
      </c>
      <c r="V27" s="128">
        <v>38871</v>
      </c>
    </row>
    <row r="28" spans="1:22" ht="12" customHeight="1">
      <c r="A28" s="73" t="s">
        <v>3</v>
      </c>
      <c r="B28" s="117">
        <v>26565</v>
      </c>
      <c r="C28" s="117">
        <v>27229</v>
      </c>
      <c r="D28" s="117">
        <v>27722</v>
      </c>
      <c r="E28" s="117">
        <v>28094</v>
      </c>
      <c r="F28" s="117">
        <v>28231</v>
      </c>
      <c r="G28" s="117">
        <v>28502</v>
      </c>
      <c r="H28" s="117">
        <v>28753</v>
      </c>
      <c r="I28" s="117">
        <v>29123</v>
      </c>
      <c r="J28" s="117">
        <v>29884</v>
      </c>
      <c r="K28" s="117">
        <v>30434</v>
      </c>
      <c r="L28" s="117">
        <v>31051</v>
      </c>
      <c r="M28" s="117">
        <v>32171</v>
      </c>
      <c r="N28" s="117">
        <v>32752</v>
      </c>
      <c r="O28" s="117">
        <v>33680</v>
      </c>
      <c r="P28" s="117">
        <v>34839</v>
      </c>
      <c r="Q28" s="117">
        <v>36116</v>
      </c>
      <c r="R28" s="117">
        <v>37212</v>
      </c>
      <c r="S28" s="117">
        <v>38497</v>
      </c>
      <c r="T28" s="117">
        <v>39987</v>
      </c>
      <c r="U28" s="117">
        <v>41522</v>
      </c>
      <c r="V28" s="117">
        <v>42361</v>
      </c>
    </row>
    <row r="29" spans="1:22" ht="12" customHeight="1">
      <c r="A29" s="73" t="s">
        <v>4</v>
      </c>
      <c r="B29" s="117">
        <v>24551</v>
      </c>
      <c r="C29" s="117">
        <v>25141</v>
      </c>
      <c r="D29" s="117">
        <v>25545</v>
      </c>
      <c r="E29" s="117">
        <v>25747</v>
      </c>
      <c r="F29" s="117">
        <v>25799</v>
      </c>
      <c r="G29" s="117">
        <v>26132</v>
      </c>
      <c r="H29" s="117">
        <v>26380</v>
      </c>
      <c r="I29" s="117">
        <v>26769</v>
      </c>
      <c r="J29" s="117">
        <v>27350</v>
      </c>
      <c r="K29" s="117">
        <v>27631</v>
      </c>
      <c r="L29" s="117">
        <v>28349</v>
      </c>
      <c r="M29" s="117">
        <v>29310</v>
      </c>
      <c r="N29" s="117">
        <v>29835</v>
      </c>
      <c r="O29" s="117">
        <v>30662</v>
      </c>
      <c r="P29" s="117">
        <v>31579</v>
      </c>
      <c r="Q29" s="117">
        <v>33047</v>
      </c>
      <c r="R29" s="117">
        <v>33807</v>
      </c>
      <c r="S29" s="117">
        <v>34786</v>
      </c>
      <c r="T29" s="117">
        <v>35811</v>
      </c>
      <c r="U29" s="117">
        <v>37148</v>
      </c>
      <c r="V29" s="117">
        <v>37793</v>
      </c>
    </row>
    <row r="30" spans="1:22" ht="12" customHeight="1">
      <c r="A30" s="14"/>
      <c r="B30" s="128"/>
      <c r="C30" s="128"/>
      <c r="D30" s="128"/>
      <c r="E30" s="128"/>
      <c r="F30" s="128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</row>
    <row r="31" spans="1:22" s="131" customFormat="1" ht="12" customHeight="1">
      <c r="A31" s="127"/>
      <c r="B31" s="186" t="s">
        <v>6</v>
      </c>
      <c r="C31" s="186"/>
      <c r="D31" s="186"/>
      <c r="E31" s="186"/>
      <c r="F31" s="186"/>
      <c r="G31" s="186"/>
      <c r="H31" s="186"/>
      <c r="I31" s="186"/>
      <c r="J31" s="186"/>
      <c r="K31" s="186"/>
      <c r="L31" s="186"/>
      <c r="M31" s="186"/>
      <c r="N31" s="186"/>
      <c r="O31" s="186"/>
      <c r="P31" s="186"/>
      <c r="Q31" s="186"/>
      <c r="R31" s="186"/>
      <c r="S31" s="186"/>
      <c r="T31" s="186"/>
      <c r="U31" s="186"/>
      <c r="V31" s="186"/>
    </row>
    <row r="32" spans="1:22" ht="12" customHeight="1">
      <c r="A32" s="70" t="s">
        <v>18</v>
      </c>
      <c r="B32" s="132" t="s">
        <v>50</v>
      </c>
      <c r="C32" s="132">
        <f t="shared" ref="C32:F32" si="0">ROUND(C8/B8*100-100,1)</f>
        <v>2.4</v>
      </c>
      <c r="D32" s="132">
        <f t="shared" si="0"/>
        <v>1.5</v>
      </c>
      <c r="E32" s="132">
        <f t="shared" si="0"/>
        <v>1.2</v>
      </c>
      <c r="F32" s="132">
        <f t="shared" si="0"/>
        <v>0.4</v>
      </c>
      <c r="G32" s="132">
        <f>G8/F8*100-100</f>
        <v>0.8650075138364457</v>
      </c>
      <c r="H32" s="132">
        <f t="shared" ref="H32:V47" si="1">H8/G8*100-100</f>
        <v>-8.7212471383409707E-2</v>
      </c>
      <c r="I32" s="132">
        <f t="shared" si="1"/>
        <v>1.5166393889798115</v>
      </c>
      <c r="J32" s="132">
        <f t="shared" si="1"/>
        <v>2.9091430209229117</v>
      </c>
      <c r="K32" s="132">
        <f t="shared" si="1"/>
        <v>0.41080629438796734</v>
      </c>
      <c r="L32" s="132">
        <f t="shared" si="1"/>
        <v>2.2848623535122385</v>
      </c>
      <c r="M32" s="132">
        <f t="shared" si="1"/>
        <v>5.9658994610352352</v>
      </c>
      <c r="N32" s="132">
        <f t="shared" si="1"/>
        <v>1.513067400275105</v>
      </c>
      <c r="O32" s="132">
        <f t="shared" si="1"/>
        <v>3.0156929476271586</v>
      </c>
      <c r="P32" s="132">
        <f t="shared" si="1"/>
        <v>3.710501361230925</v>
      </c>
      <c r="Q32" s="132">
        <f t="shared" si="1"/>
        <v>2.5690184049079789</v>
      </c>
      <c r="R32" s="132">
        <f t="shared" si="1"/>
        <v>1.8461538461538538</v>
      </c>
      <c r="S32" s="132">
        <f t="shared" si="1"/>
        <v>2.6569161702007449</v>
      </c>
      <c r="T32" s="132">
        <f t="shared" si="1"/>
        <v>5.8364046427196143</v>
      </c>
      <c r="U32" s="132">
        <f t="shared" si="1"/>
        <v>2.6117463617463699</v>
      </c>
      <c r="V32" s="132">
        <f t="shared" si="1"/>
        <v>1.4359883500063404</v>
      </c>
    </row>
    <row r="33" spans="1:22" ht="12" customHeight="1">
      <c r="A33" s="70" t="s">
        <v>19</v>
      </c>
      <c r="B33" s="132" t="s">
        <v>50</v>
      </c>
      <c r="C33" s="132">
        <f t="shared" ref="C33:F33" si="2">ROUND(C9/B9*100-100,1)</f>
        <v>2.8</v>
      </c>
      <c r="D33" s="132">
        <f t="shared" si="2"/>
        <v>1.2</v>
      </c>
      <c r="E33" s="132">
        <f t="shared" si="2"/>
        <v>1.4</v>
      </c>
      <c r="F33" s="132">
        <f t="shared" si="2"/>
        <v>0.8</v>
      </c>
      <c r="G33" s="132">
        <f t="shared" ref="G33:S53" si="3">G9/F9*100-100</f>
        <v>0.11543178702835633</v>
      </c>
      <c r="H33" s="132">
        <f t="shared" si="3"/>
        <v>0.4792102039345707</v>
      </c>
      <c r="I33" s="132">
        <f t="shared" si="3"/>
        <v>0.56657223796034373</v>
      </c>
      <c r="J33" s="132">
        <f t="shared" si="3"/>
        <v>2.38188625423426</v>
      </c>
      <c r="K33" s="132">
        <f t="shared" si="3"/>
        <v>1.1214432487026755</v>
      </c>
      <c r="L33" s="132">
        <f t="shared" si="3"/>
        <v>2.1629068365765391</v>
      </c>
      <c r="M33" s="132">
        <f t="shared" si="3"/>
        <v>4.2241175875669938</v>
      </c>
      <c r="N33" s="132">
        <f t="shared" si="3"/>
        <v>2.5359037391641976</v>
      </c>
      <c r="O33" s="132">
        <f t="shared" si="3"/>
        <v>2.6624605678233593</v>
      </c>
      <c r="P33" s="132">
        <f t="shared" si="3"/>
        <v>2.7439773844641024</v>
      </c>
      <c r="Q33" s="132">
        <f t="shared" si="3"/>
        <v>4.6355833358255865</v>
      </c>
      <c r="R33" s="132">
        <f t="shared" si="3"/>
        <v>1.7463629348043526</v>
      </c>
      <c r="S33" s="132">
        <f t="shared" si="3"/>
        <v>4.1210180347210468</v>
      </c>
      <c r="T33" s="132">
        <f t="shared" si="1"/>
        <v>3.3589639821934441</v>
      </c>
      <c r="U33" s="132">
        <f t="shared" si="1"/>
        <v>3.8762725137039951</v>
      </c>
      <c r="V33" s="132">
        <f t="shared" si="1"/>
        <v>1.9198391757758486</v>
      </c>
    </row>
    <row r="34" spans="1:22" ht="12" customHeight="1">
      <c r="A34" s="70" t="s">
        <v>20</v>
      </c>
      <c r="B34" s="132" t="s">
        <v>50</v>
      </c>
      <c r="C34" s="132">
        <f t="shared" ref="C34:F34" si="4">ROUND(C10/B10*100-100,1)</f>
        <v>2.2000000000000002</v>
      </c>
      <c r="D34" s="132">
        <f t="shared" si="4"/>
        <v>2.2000000000000002</v>
      </c>
      <c r="E34" s="132">
        <f t="shared" si="4"/>
        <v>1.4</v>
      </c>
      <c r="F34" s="132">
        <f t="shared" si="4"/>
        <v>0.9</v>
      </c>
      <c r="G34" s="132">
        <f t="shared" si="3"/>
        <v>1.0050994013746362</v>
      </c>
      <c r="H34" s="132">
        <f t="shared" si="3"/>
        <v>0.47193970878758762</v>
      </c>
      <c r="I34" s="132">
        <f t="shared" si="3"/>
        <v>0.69912245566763431</v>
      </c>
      <c r="J34" s="132">
        <f t="shared" si="3"/>
        <v>3.7750858795877633</v>
      </c>
      <c r="K34" s="132">
        <f t="shared" si="3"/>
        <v>2.1359629255374841</v>
      </c>
      <c r="L34" s="132">
        <f t="shared" si="3"/>
        <v>3.152292576419228</v>
      </c>
      <c r="M34" s="132">
        <f t="shared" si="3"/>
        <v>3.1915597301230321</v>
      </c>
      <c r="N34" s="132">
        <f t="shared" si="3"/>
        <v>1.9935258485304956</v>
      </c>
      <c r="O34" s="132">
        <f t="shared" si="3"/>
        <v>2.3316469220375069</v>
      </c>
      <c r="P34" s="132">
        <f t="shared" si="3"/>
        <v>0.5312452019038858</v>
      </c>
      <c r="Q34" s="132">
        <f t="shared" si="3"/>
        <v>4.9911417924124919</v>
      </c>
      <c r="R34" s="132">
        <f t="shared" si="3"/>
        <v>3.7065052950075597</v>
      </c>
      <c r="S34" s="132">
        <f t="shared" si="3"/>
        <v>2.5304381978342576</v>
      </c>
      <c r="T34" s="132">
        <f t="shared" si="1"/>
        <v>2.6430994856079622</v>
      </c>
      <c r="U34" s="132">
        <f t="shared" si="1"/>
        <v>3.7106147038439019</v>
      </c>
      <c r="V34" s="132">
        <f t="shared" si="1"/>
        <v>3.0483730015935748</v>
      </c>
    </row>
    <row r="35" spans="1:22" ht="12" customHeight="1">
      <c r="A35" s="70" t="s">
        <v>21</v>
      </c>
      <c r="B35" s="132" t="s">
        <v>50</v>
      </c>
      <c r="C35" s="132">
        <f t="shared" ref="C35:F35" si="5">ROUND(C11/B11*100-100,1)</f>
        <v>2.4</v>
      </c>
      <c r="D35" s="132">
        <f t="shared" si="5"/>
        <v>2.2000000000000002</v>
      </c>
      <c r="E35" s="132">
        <f t="shared" si="5"/>
        <v>1.3</v>
      </c>
      <c r="F35" s="132">
        <f t="shared" si="5"/>
        <v>0</v>
      </c>
      <c r="G35" s="132">
        <f t="shared" si="3"/>
        <v>1.3374974540023175</v>
      </c>
      <c r="H35" s="132">
        <f t="shared" si="3"/>
        <v>1.5978828889186616</v>
      </c>
      <c r="I35" s="132">
        <f t="shared" si="3"/>
        <v>1.7705826107026184</v>
      </c>
      <c r="J35" s="132">
        <f t="shared" si="3"/>
        <v>2.1188362599624071</v>
      </c>
      <c r="K35" s="132">
        <f t="shared" si="3"/>
        <v>2.4873096446700487</v>
      </c>
      <c r="L35" s="132">
        <f t="shared" si="3"/>
        <v>1.3868251609707727</v>
      </c>
      <c r="M35" s="132">
        <f t="shared" si="3"/>
        <v>2.5403028822667437</v>
      </c>
      <c r="N35" s="132">
        <f t="shared" si="3"/>
        <v>1.3012148642210519</v>
      </c>
      <c r="O35" s="132">
        <f t="shared" si="3"/>
        <v>3.0157843684782932</v>
      </c>
      <c r="P35" s="132">
        <f t="shared" si="3"/>
        <v>4.7907096185122953</v>
      </c>
      <c r="Q35" s="132">
        <f t="shared" si="3"/>
        <v>3.0305505636333976</v>
      </c>
      <c r="R35" s="132">
        <f t="shared" si="3"/>
        <v>3.7738840878458717</v>
      </c>
      <c r="S35" s="132">
        <f t="shared" si="3"/>
        <v>3.6391881223419205</v>
      </c>
      <c r="T35" s="132">
        <f t="shared" si="1"/>
        <v>3.7767839591114551</v>
      </c>
      <c r="U35" s="132">
        <f t="shared" si="1"/>
        <v>4.1294722136717752</v>
      </c>
      <c r="V35" s="132">
        <f t="shared" si="1"/>
        <v>1.80548923300816</v>
      </c>
    </row>
    <row r="36" spans="1:22" ht="12" customHeight="1">
      <c r="A36" s="70"/>
      <c r="B36" s="132"/>
      <c r="C36" s="132"/>
      <c r="D36" s="132"/>
      <c r="E36" s="132"/>
      <c r="F36" s="132"/>
      <c r="G36" s="132"/>
      <c r="H36" s="132"/>
      <c r="I36" s="132"/>
      <c r="J36" s="132"/>
      <c r="K36" s="132"/>
      <c r="L36" s="132"/>
      <c r="M36" s="132"/>
      <c r="N36" s="132"/>
      <c r="O36" s="132"/>
      <c r="P36" s="132"/>
      <c r="Q36" s="132"/>
      <c r="R36" s="132"/>
      <c r="S36" s="132"/>
      <c r="T36" s="132"/>
      <c r="U36" s="132"/>
      <c r="V36" s="132"/>
    </row>
    <row r="37" spans="1:22" ht="12" customHeight="1">
      <c r="A37" s="70" t="s">
        <v>22</v>
      </c>
      <c r="B37" s="132" t="s">
        <v>50</v>
      </c>
      <c r="C37" s="132">
        <f t="shared" ref="C37:F37" si="6">ROUND(C13/B13*100-100,1)</f>
        <v>3.3</v>
      </c>
      <c r="D37" s="132">
        <f t="shared" si="6"/>
        <v>1</v>
      </c>
      <c r="E37" s="132">
        <f t="shared" si="6"/>
        <v>0.6</v>
      </c>
      <c r="F37" s="132">
        <f t="shared" si="6"/>
        <v>0</v>
      </c>
      <c r="G37" s="132">
        <f t="shared" si="3"/>
        <v>0.53099481073253685</v>
      </c>
      <c r="H37" s="132">
        <f t="shared" si="3"/>
        <v>2.3208355007802766</v>
      </c>
      <c r="I37" s="132">
        <f t="shared" si="3"/>
        <v>0.57486996988775729</v>
      </c>
      <c r="J37" s="132">
        <f t="shared" si="3"/>
        <v>2.4263161987712891</v>
      </c>
      <c r="K37" s="132">
        <f t="shared" si="3"/>
        <v>2.1182901829777592</v>
      </c>
      <c r="L37" s="132">
        <f t="shared" si="3"/>
        <v>2.4795539033457317</v>
      </c>
      <c r="M37" s="132">
        <f t="shared" si="3"/>
        <v>3.8596873072877003</v>
      </c>
      <c r="N37" s="132">
        <f t="shared" si="3"/>
        <v>1.4704341448080811</v>
      </c>
      <c r="O37" s="132">
        <f t="shared" si="3"/>
        <v>3.2803249346000172</v>
      </c>
      <c r="P37" s="132">
        <f t="shared" si="3"/>
        <v>2.5562406265622286</v>
      </c>
      <c r="Q37" s="132">
        <f t="shared" si="3"/>
        <v>4.5105940465358145</v>
      </c>
      <c r="R37" s="132">
        <f t="shared" si="3"/>
        <v>3.2089552238806078</v>
      </c>
      <c r="S37" s="132">
        <f t="shared" si="3"/>
        <v>2.7687394552904436</v>
      </c>
      <c r="T37" s="132">
        <f t="shared" si="1"/>
        <v>3.2101081762481414</v>
      </c>
      <c r="U37" s="132">
        <f t="shared" si="1"/>
        <v>4.2748395159915873</v>
      </c>
      <c r="V37" s="132">
        <f t="shared" si="1"/>
        <v>1.4437089700634687</v>
      </c>
    </row>
    <row r="38" spans="1:22" ht="12" customHeight="1">
      <c r="A38" s="70" t="s">
        <v>23</v>
      </c>
      <c r="B38" s="132" t="s">
        <v>50</v>
      </c>
      <c r="C38" s="132">
        <f t="shared" ref="C38:F38" si="7">ROUND(C14/B14*100-100,1)</f>
        <v>3</v>
      </c>
      <c r="D38" s="132">
        <f t="shared" si="7"/>
        <v>1.3</v>
      </c>
      <c r="E38" s="132">
        <f t="shared" si="7"/>
        <v>1.4</v>
      </c>
      <c r="F38" s="132">
        <f t="shared" si="7"/>
        <v>-0.4</v>
      </c>
      <c r="G38" s="132">
        <f t="shared" si="3"/>
        <v>0.50615140207632692</v>
      </c>
      <c r="H38" s="132">
        <f t="shared" si="3"/>
        <v>2.5584472871636592</v>
      </c>
      <c r="I38" s="132">
        <f t="shared" si="3"/>
        <v>1.3476702508960585</v>
      </c>
      <c r="J38" s="132">
        <f t="shared" si="3"/>
        <v>2.3305983873249403</v>
      </c>
      <c r="K38" s="132">
        <f t="shared" si="3"/>
        <v>1.1681354760670501</v>
      </c>
      <c r="L38" s="132">
        <f t="shared" si="3"/>
        <v>2.9549414135893244</v>
      </c>
      <c r="M38" s="132">
        <f t="shared" si="3"/>
        <v>3.0526245935363931</v>
      </c>
      <c r="N38" s="132">
        <f t="shared" si="3"/>
        <v>1.2653744606864592</v>
      </c>
      <c r="O38" s="132">
        <f t="shared" si="3"/>
        <v>2.2034275539728441</v>
      </c>
      <c r="P38" s="132">
        <f t="shared" si="3"/>
        <v>3.6616475858636051</v>
      </c>
      <c r="Q38" s="132">
        <f t="shared" si="3"/>
        <v>4.2345667897121899</v>
      </c>
      <c r="R38" s="132">
        <f t="shared" si="3"/>
        <v>1.8570770471035445</v>
      </c>
      <c r="S38" s="132">
        <f t="shared" si="3"/>
        <v>1.9871668032902789</v>
      </c>
      <c r="T38" s="132">
        <f t="shared" si="1"/>
        <v>3.2012195121951237</v>
      </c>
      <c r="U38" s="132">
        <f t="shared" si="1"/>
        <v>3.644420572042435</v>
      </c>
      <c r="V38" s="132">
        <f t="shared" si="1"/>
        <v>1.9900497512437738</v>
      </c>
    </row>
    <row r="39" spans="1:22" ht="12" customHeight="1">
      <c r="A39" s="70" t="s">
        <v>24</v>
      </c>
      <c r="B39" s="132" t="s">
        <v>50</v>
      </c>
      <c r="C39" s="132">
        <f t="shared" ref="C39:F39" si="8">ROUND(C15/B15*100-100,1)</f>
        <v>1.8</v>
      </c>
      <c r="D39" s="132">
        <f t="shared" si="8"/>
        <v>1.9</v>
      </c>
      <c r="E39" s="132">
        <f t="shared" si="8"/>
        <v>1</v>
      </c>
      <c r="F39" s="132">
        <f t="shared" si="8"/>
        <v>0</v>
      </c>
      <c r="G39" s="132">
        <f t="shared" si="3"/>
        <v>4.2835434720111607</v>
      </c>
      <c r="H39" s="132">
        <f t="shared" si="3"/>
        <v>-0.23629489603024467</v>
      </c>
      <c r="I39" s="132">
        <f t="shared" si="3"/>
        <v>1.9895783988630882</v>
      </c>
      <c r="J39" s="132">
        <f t="shared" si="3"/>
        <v>0.65799659389998055</v>
      </c>
      <c r="K39" s="132">
        <f t="shared" si="3"/>
        <v>0.69599323233100563</v>
      </c>
      <c r="L39" s="132">
        <f t="shared" si="3"/>
        <v>2.8983846946958352</v>
      </c>
      <c r="M39" s="132">
        <f t="shared" si="3"/>
        <v>3.785348474727229</v>
      </c>
      <c r="N39" s="132">
        <f t="shared" si="3"/>
        <v>1.2479439319173338</v>
      </c>
      <c r="O39" s="132">
        <f t="shared" si="3"/>
        <v>2.3273883100829948</v>
      </c>
      <c r="P39" s="132">
        <f t="shared" si="3"/>
        <v>2.7679988955615471</v>
      </c>
      <c r="Q39" s="132">
        <f t="shared" si="3"/>
        <v>3.7479849543256165</v>
      </c>
      <c r="R39" s="132">
        <f t="shared" si="3"/>
        <v>2.0943933704518969</v>
      </c>
      <c r="S39" s="132">
        <f t="shared" si="3"/>
        <v>3.9728589999682811</v>
      </c>
      <c r="T39" s="132">
        <f t="shared" si="1"/>
        <v>2.3267870212246891</v>
      </c>
      <c r="U39" s="132">
        <f t="shared" si="1"/>
        <v>3.9248994188645554</v>
      </c>
      <c r="V39" s="132">
        <f t="shared" si="1"/>
        <v>2.2281486579490632</v>
      </c>
    </row>
    <row r="40" spans="1:22" ht="12" customHeight="1">
      <c r="A40" s="70" t="s">
        <v>25</v>
      </c>
      <c r="B40" s="132" t="s">
        <v>50</v>
      </c>
      <c r="C40" s="132">
        <f t="shared" ref="C40:F40" si="9">ROUND(C16/B16*100-100,1)</f>
        <v>1.9</v>
      </c>
      <c r="D40" s="132">
        <f t="shared" si="9"/>
        <v>1.1000000000000001</v>
      </c>
      <c r="E40" s="132">
        <f t="shared" si="9"/>
        <v>1.5</v>
      </c>
      <c r="F40" s="132">
        <f t="shared" si="9"/>
        <v>-1</v>
      </c>
      <c r="G40" s="132">
        <f t="shared" si="3"/>
        <v>-0.60052545977730176</v>
      </c>
      <c r="H40" s="132">
        <f t="shared" si="3"/>
        <v>1.4306691839731371</v>
      </c>
      <c r="I40" s="132">
        <f t="shared" si="3"/>
        <v>0.90172071475845428</v>
      </c>
      <c r="J40" s="132">
        <f t="shared" si="3"/>
        <v>-1.7053373780437795</v>
      </c>
      <c r="K40" s="132">
        <f t="shared" si="3"/>
        <v>-2.0268579531236952</v>
      </c>
      <c r="L40" s="132">
        <f t="shared" si="3"/>
        <v>1.6941937680912531</v>
      </c>
      <c r="M40" s="132">
        <f t="shared" si="3"/>
        <v>3.9179573043114431</v>
      </c>
      <c r="N40" s="132">
        <f t="shared" si="3"/>
        <v>2.5940546201562995</v>
      </c>
      <c r="O40" s="132">
        <f t="shared" si="3"/>
        <v>3.2705143305850015</v>
      </c>
      <c r="P40" s="132">
        <f t="shared" si="3"/>
        <v>5.8130251302132905</v>
      </c>
      <c r="Q40" s="132">
        <f t="shared" si="3"/>
        <v>10.595717160103476</v>
      </c>
      <c r="R40" s="132">
        <f t="shared" si="3"/>
        <v>2.9466229167343556</v>
      </c>
      <c r="S40" s="132">
        <f t="shared" si="3"/>
        <v>3.4366321635950499</v>
      </c>
      <c r="T40" s="132">
        <f t="shared" si="1"/>
        <v>2.4407358818683917</v>
      </c>
      <c r="U40" s="132">
        <f t="shared" si="1"/>
        <v>2.638711022426051</v>
      </c>
      <c r="V40" s="132">
        <f t="shared" si="1"/>
        <v>2.4228883150044993</v>
      </c>
    </row>
    <row r="41" spans="1:22" ht="12" customHeight="1">
      <c r="A41" s="70" t="s">
        <v>26</v>
      </c>
      <c r="B41" s="132" t="s">
        <v>50</v>
      </c>
      <c r="C41" s="132">
        <f t="shared" ref="C41:F41" si="10">ROUND(C17/B17*100-100,1)</f>
        <v>2.1</v>
      </c>
      <c r="D41" s="132">
        <f t="shared" si="10"/>
        <v>2.1</v>
      </c>
      <c r="E41" s="132">
        <f t="shared" si="10"/>
        <v>0.5</v>
      </c>
      <c r="F41" s="132">
        <f t="shared" si="10"/>
        <v>0.1</v>
      </c>
      <c r="G41" s="132">
        <f t="shared" si="3"/>
        <v>-6.8551151256102116E-2</v>
      </c>
      <c r="H41" s="132">
        <f t="shared" si="3"/>
        <v>1.0168670809458433</v>
      </c>
      <c r="I41" s="132">
        <f t="shared" si="3"/>
        <v>1.561875848845574</v>
      </c>
      <c r="J41" s="132">
        <f t="shared" si="3"/>
        <v>3.4257620452310675</v>
      </c>
      <c r="K41" s="132">
        <f t="shared" si="3"/>
        <v>2.2893215698205154</v>
      </c>
      <c r="L41" s="132">
        <f t="shared" si="3"/>
        <v>1.9034872481225307</v>
      </c>
      <c r="M41" s="132">
        <f t="shared" si="3"/>
        <v>4.2977015687705205</v>
      </c>
      <c r="N41" s="132">
        <f t="shared" si="3"/>
        <v>1.3921925283335526</v>
      </c>
      <c r="O41" s="132">
        <f t="shared" si="3"/>
        <v>3.5706892982819198</v>
      </c>
      <c r="P41" s="132">
        <f t="shared" si="3"/>
        <v>3.4642416974784283</v>
      </c>
      <c r="Q41" s="132">
        <f t="shared" si="3"/>
        <v>3.5993689836128766</v>
      </c>
      <c r="R41" s="132">
        <f t="shared" si="3"/>
        <v>3.079648217781795</v>
      </c>
      <c r="S41" s="132">
        <f t="shared" si="3"/>
        <v>3.1444075972264045</v>
      </c>
      <c r="T41" s="132">
        <f t="shared" si="1"/>
        <v>3.9926343787449241</v>
      </c>
      <c r="U41" s="132">
        <f t="shared" si="1"/>
        <v>3.5245509991849104</v>
      </c>
      <c r="V41" s="132">
        <f t="shared" si="1"/>
        <v>3.1140553308174788</v>
      </c>
    </row>
    <row r="42" spans="1:22" ht="12" customHeight="1">
      <c r="A42" s="70" t="s">
        <v>27</v>
      </c>
      <c r="B42" s="132" t="s">
        <v>50</v>
      </c>
      <c r="C42" s="132">
        <f t="shared" ref="C42:F42" si="11">ROUND(C18/B18*100-100,1)</f>
        <v>2.4</v>
      </c>
      <c r="D42" s="132">
        <f t="shared" si="11"/>
        <v>0.6</v>
      </c>
      <c r="E42" s="132">
        <f t="shared" si="11"/>
        <v>-0.6</v>
      </c>
      <c r="F42" s="132">
        <f t="shared" si="11"/>
        <v>0</v>
      </c>
      <c r="G42" s="132">
        <f t="shared" si="3"/>
        <v>1.909650149073471</v>
      </c>
      <c r="H42" s="132">
        <f t="shared" si="3"/>
        <v>-0.82583416657408293</v>
      </c>
      <c r="I42" s="132">
        <f t="shared" si="3"/>
        <v>0.46676624346527262</v>
      </c>
      <c r="J42" s="132">
        <f t="shared" si="3"/>
        <v>3.1815647649135741</v>
      </c>
      <c r="K42" s="132">
        <f t="shared" si="3"/>
        <v>1.5849573142177888</v>
      </c>
      <c r="L42" s="132">
        <f t="shared" si="3"/>
        <v>4.9643629658522741</v>
      </c>
      <c r="M42" s="132">
        <f t="shared" si="3"/>
        <v>2.0134454917063636</v>
      </c>
      <c r="N42" s="132">
        <f t="shared" si="3"/>
        <v>3.3745074013974801</v>
      </c>
      <c r="O42" s="132">
        <f t="shared" si="3"/>
        <v>4.0011532547411548</v>
      </c>
      <c r="P42" s="132">
        <f t="shared" si="3"/>
        <v>2.5627598952718387</v>
      </c>
      <c r="Q42" s="132">
        <f t="shared" si="3"/>
        <v>4.2316124575787768</v>
      </c>
      <c r="R42" s="132">
        <f t="shared" si="3"/>
        <v>2.7804990491557646</v>
      </c>
      <c r="S42" s="132">
        <f t="shared" si="3"/>
        <v>2.7445263659555508</v>
      </c>
      <c r="T42" s="132">
        <f t="shared" si="1"/>
        <v>3.4215552523874493</v>
      </c>
      <c r="U42" s="132">
        <f t="shared" si="1"/>
        <v>4.4428028704094515</v>
      </c>
      <c r="V42" s="132">
        <f t="shared" si="1"/>
        <v>0.16419116904111775</v>
      </c>
    </row>
    <row r="43" spans="1:22" ht="12" customHeight="1">
      <c r="A43" s="70" t="s">
        <v>28</v>
      </c>
      <c r="B43" s="132" t="s">
        <v>50</v>
      </c>
      <c r="C43" s="132">
        <f t="shared" ref="C43:F43" si="12">ROUND(C19/B19*100-100,1)</f>
        <v>2.1</v>
      </c>
      <c r="D43" s="132">
        <f t="shared" si="12"/>
        <v>1.7</v>
      </c>
      <c r="E43" s="132">
        <f t="shared" si="12"/>
        <v>1.8</v>
      </c>
      <c r="F43" s="132">
        <f t="shared" si="12"/>
        <v>-1</v>
      </c>
      <c r="G43" s="132">
        <f t="shared" si="3"/>
        <v>1.61271428013589</v>
      </c>
      <c r="H43" s="132">
        <f t="shared" si="3"/>
        <v>2.2557835677503562</v>
      </c>
      <c r="I43" s="132">
        <f t="shared" si="3"/>
        <v>2.1383742342816277</v>
      </c>
      <c r="J43" s="132">
        <f t="shared" si="3"/>
        <v>2.0531312090661658</v>
      </c>
      <c r="K43" s="132">
        <f t="shared" si="3"/>
        <v>1.9505336025382007</v>
      </c>
      <c r="L43" s="132">
        <f t="shared" si="3"/>
        <v>1.8460232697952392</v>
      </c>
      <c r="M43" s="132">
        <f t="shared" si="3"/>
        <v>2.2674398416611723</v>
      </c>
      <c r="N43" s="132">
        <f t="shared" si="3"/>
        <v>1.5856308569876347</v>
      </c>
      <c r="O43" s="132">
        <f t="shared" si="3"/>
        <v>3.9506668003609775</v>
      </c>
      <c r="P43" s="132">
        <f t="shared" si="3"/>
        <v>2.8937976270859451</v>
      </c>
      <c r="Q43" s="132">
        <f t="shared" si="3"/>
        <v>4.7654760788725383</v>
      </c>
      <c r="R43" s="132">
        <f t="shared" si="3"/>
        <v>1.8910696176102135</v>
      </c>
      <c r="S43" s="132">
        <f t="shared" si="3"/>
        <v>3.3313817330210753</v>
      </c>
      <c r="T43" s="132">
        <f t="shared" si="1"/>
        <v>3.7027593631367353</v>
      </c>
      <c r="U43" s="132">
        <f t="shared" si="1"/>
        <v>3.3847834995219159</v>
      </c>
      <c r="V43" s="132">
        <f t="shared" si="1"/>
        <v>1.7307895571292704</v>
      </c>
    </row>
    <row r="44" spans="1:22" ht="12" customHeight="1">
      <c r="A44" s="70" t="s">
        <v>29</v>
      </c>
      <c r="B44" s="132" t="s">
        <v>50</v>
      </c>
      <c r="C44" s="132">
        <f t="shared" ref="C44:F44" si="13">ROUND(C20/B20*100-100,1)</f>
        <v>2.1</v>
      </c>
      <c r="D44" s="132">
        <f t="shared" si="13"/>
        <v>2</v>
      </c>
      <c r="E44" s="132">
        <f t="shared" si="13"/>
        <v>0.6</v>
      </c>
      <c r="F44" s="132">
        <f t="shared" si="13"/>
        <v>0.2</v>
      </c>
      <c r="G44" s="132">
        <f t="shared" si="3"/>
        <v>1.7353906515260178</v>
      </c>
      <c r="H44" s="132">
        <f t="shared" si="3"/>
        <v>0.25586828345755919</v>
      </c>
      <c r="I44" s="132">
        <f t="shared" si="3"/>
        <v>1.6311584553928071</v>
      </c>
      <c r="J44" s="132">
        <f t="shared" si="3"/>
        <v>1.6996033045820127</v>
      </c>
      <c r="K44" s="132">
        <f t="shared" si="3"/>
        <v>0.22902948754652641</v>
      </c>
      <c r="L44" s="132">
        <f t="shared" si="3"/>
        <v>2.7349328763210536</v>
      </c>
      <c r="M44" s="132">
        <f t="shared" si="3"/>
        <v>3.0444150969625383</v>
      </c>
      <c r="N44" s="132">
        <f t="shared" si="3"/>
        <v>1.6559865092748822</v>
      </c>
      <c r="O44" s="132">
        <f t="shared" si="3"/>
        <v>2.7039580637669474</v>
      </c>
      <c r="P44" s="132">
        <f t="shared" si="3"/>
        <v>3.2400826980230022</v>
      </c>
      <c r="Q44" s="132">
        <f t="shared" si="3"/>
        <v>4.2679683344284882</v>
      </c>
      <c r="R44" s="132">
        <f t="shared" si="3"/>
        <v>2.3197191129250143</v>
      </c>
      <c r="S44" s="132">
        <f t="shared" si="3"/>
        <v>2.7246597841388933</v>
      </c>
      <c r="T44" s="132">
        <f t="shared" si="1"/>
        <v>2.9921484653818737</v>
      </c>
      <c r="U44" s="132">
        <f t="shared" si="1"/>
        <v>3.8061708202810962</v>
      </c>
      <c r="V44" s="132">
        <f t="shared" si="1"/>
        <v>1.8746995673770215</v>
      </c>
    </row>
    <row r="45" spans="1:22" ht="12" customHeight="1">
      <c r="A45" s="70" t="s">
        <v>30</v>
      </c>
      <c r="B45" s="132" t="s">
        <v>50</v>
      </c>
      <c r="C45" s="132">
        <f t="shared" ref="C45:F45" si="14">ROUND(C21/B21*100-100,1)</f>
        <v>2.6</v>
      </c>
      <c r="D45" s="132">
        <f t="shared" si="14"/>
        <v>1.8</v>
      </c>
      <c r="E45" s="132">
        <f t="shared" si="14"/>
        <v>1.2</v>
      </c>
      <c r="F45" s="132">
        <f t="shared" si="14"/>
        <v>0.5</v>
      </c>
      <c r="G45" s="132">
        <f t="shared" si="3"/>
        <v>0.96345769998464448</v>
      </c>
      <c r="H45" s="132">
        <f t="shared" si="3"/>
        <v>-2.6612933885871826E-2</v>
      </c>
      <c r="I45" s="132">
        <f t="shared" si="3"/>
        <v>0.76057195010648115</v>
      </c>
      <c r="J45" s="132">
        <f t="shared" si="3"/>
        <v>1.9625603864734273</v>
      </c>
      <c r="K45" s="132">
        <f t="shared" si="3"/>
        <v>-2.5910571513179548E-2</v>
      </c>
      <c r="L45" s="132">
        <f t="shared" si="3"/>
        <v>1.055203820948563</v>
      </c>
      <c r="M45" s="132">
        <f t="shared" si="3"/>
        <v>3.4329889352971321</v>
      </c>
      <c r="N45" s="132">
        <f t="shared" si="3"/>
        <v>1.1122524883992781</v>
      </c>
      <c r="O45" s="132">
        <f t="shared" si="3"/>
        <v>2.5398493606586072</v>
      </c>
      <c r="P45" s="132">
        <f t="shared" si="3"/>
        <v>3.7512811752647792</v>
      </c>
      <c r="Q45" s="132">
        <f t="shared" si="3"/>
        <v>3.5958904109589156</v>
      </c>
      <c r="R45" s="132">
        <f t="shared" si="3"/>
        <v>1.4431023521932644</v>
      </c>
      <c r="S45" s="132">
        <f t="shared" si="3"/>
        <v>2.500470013160367</v>
      </c>
      <c r="T45" s="132">
        <f t="shared" si="1"/>
        <v>3.4635607728050957</v>
      </c>
      <c r="U45" s="132">
        <f t="shared" si="1"/>
        <v>4.8988033682966403</v>
      </c>
      <c r="V45" s="132">
        <f t="shared" si="1"/>
        <v>2.4702137847505838</v>
      </c>
    </row>
    <row r="46" spans="1:22" ht="12" customHeight="1">
      <c r="A46" s="70" t="s">
        <v>31</v>
      </c>
      <c r="B46" s="132" t="s">
        <v>50</v>
      </c>
      <c r="C46" s="132">
        <f t="shared" ref="C46:F46" si="15">ROUND(C22/B22*100-100,1)</f>
        <v>2.2000000000000002</v>
      </c>
      <c r="D46" s="132">
        <f t="shared" si="15"/>
        <v>1.6</v>
      </c>
      <c r="E46" s="132">
        <f t="shared" si="15"/>
        <v>0.1</v>
      </c>
      <c r="F46" s="132">
        <f t="shared" si="15"/>
        <v>0</v>
      </c>
      <c r="G46" s="132">
        <f t="shared" si="3"/>
        <v>1.2426035502958683</v>
      </c>
      <c r="H46" s="132">
        <f t="shared" si="3"/>
        <v>0.59175920514317681</v>
      </c>
      <c r="I46" s="132">
        <f t="shared" si="3"/>
        <v>1.3109158254049049</v>
      </c>
      <c r="J46" s="132">
        <f t="shared" si="3"/>
        <v>2.7563711961002184</v>
      </c>
      <c r="K46" s="132">
        <f t="shared" si="3"/>
        <v>0.84414678387052788</v>
      </c>
      <c r="L46" s="132">
        <f t="shared" si="3"/>
        <v>3.1684538222068568</v>
      </c>
      <c r="M46" s="132">
        <f t="shared" si="3"/>
        <v>3.741701870850946</v>
      </c>
      <c r="N46" s="132">
        <f t="shared" si="3"/>
        <v>1.6934910477667984</v>
      </c>
      <c r="O46" s="132">
        <f t="shared" si="3"/>
        <v>0.35276171105320486</v>
      </c>
      <c r="P46" s="132">
        <f t="shared" si="3"/>
        <v>0.48769674129904672</v>
      </c>
      <c r="Q46" s="132">
        <f t="shared" si="3"/>
        <v>3.0884623869402219</v>
      </c>
      <c r="R46" s="132">
        <f t="shared" si="3"/>
        <v>1.2962000550273558</v>
      </c>
      <c r="S46" s="132">
        <f t="shared" si="3"/>
        <v>4.4786479553342389</v>
      </c>
      <c r="T46" s="132">
        <f t="shared" si="1"/>
        <v>2.8943643663883876</v>
      </c>
      <c r="U46" s="132">
        <f t="shared" si="1"/>
        <v>3.2256253333707576</v>
      </c>
      <c r="V46" s="132">
        <f t="shared" si="1"/>
        <v>2.9942888224095725</v>
      </c>
    </row>
    <row r="47" spans="1:22" ht="12" customHeight="1">
      <c r="A47" s="70" t="s">
        <v>32</v>
      </c>
      <c r="B47" s="132" t="s">
        <v>50</v>
      </c>
      <c r="C47" s="132">
        <f t="shared" ref="C47:F47" si="16">ROUND(C23/B23*100-100,1)</f>
        <v>2.6</v>
      </c>
      <c r="D47" s="132">
        <f t="shared" si="16"/>
        <v>2</v>
      </c>
      <c r="E47" s="132">
        <f t="shared" si="16"/>
        <v>1.2</v>
      </c>
      <c r="F47" s="132">
        <f t="shared" si="16"/>
        <v>1</v>
      </c>
      <c r="G47" s="132">
        <f t="shared" si="3"/>
        <v>-0.275298239759735</v>
      </c>
      <c r="H47" s="132">
        <f t="shared" si="3"/>
        <v>0.3722603312698709</v>
      </c>
      <c r="I47" s="132">
        <f t="shared" si="3"/>
        <v>3.1712297370504672</v>
      </c>
      <c r="J47" s="132">
        <f t="shared" si="3"/>
        <v>1.5065837305113519</v>
      </c>
      <c r="K47" s="132">
        <f t="shared" si="3"/>
        <v>1.7866380167920255</v>
      </c>
      <c r="L47" s="132">
        <f t="shared" si="3"/>
        <v>2.9241594996090754</v>
      </c>
      <c r="M47" s="132">
        <f t="shared" si="3"/>
        <v>4.8769371011850353</v>
      </c>
      <c r="N47" s="132">
        <f t="shared" si="3"/>
        <v>1.8397798058815056</v>
      </c>
      <c r="O47" s="132">
        <f t="shared" si="3"/>
        <v>0.87482219061165267</v>
      </c>
      <c r="P47" s="132">
        <f t="shared" si="3"/>
        <v>2.1857152929563455</v>
      </c>
      <c r="Q47" s="132">
        <f t="shared" si="3"/>
        <v>3.8846339612226473</v>
      </c>
      <c r="R47" s="132">
        <f t="shared" si="3"/>
        <v>3.4604144527098839</v>
      </c>
      <c r="S47" s="132">
        <f t="shared" si="3"/>
        <v>3.1007254285163981</v>
      </c>
      <c r="T47" s="132">
        <f t="shared" si="1"/>
        <v>3.0603985056039846</v>
      </c>
      <c r="U47" s="132">
        <f t="shared" si="1"/>
        <v>3.0661873546204248</v>
      </c>
      <c r="V47" s="132">
        <f t="shared" si="1"/>
        <v>2.4561814877777124</v>
      </c>
    </row>
    <row r="48" spans="1:22" ht="12" customHeight="1">
      <c r="A48" s="70" t="s">
        <v>33</v>
      </c>
      <c r="B48" s="132" t="s">
        <v>50</v>
      </c>
      <c r="C48" s="132">
        <f t="shared" ref="C48:F48" si="17">ROUND(C24/B24*100-100,1)</f>
        <v>1.8</v>
      </c>
      <c r="D48" s="132">
        <f t="shared" si="17"/>
        <v>1.7</v>
      </c>
      <c r="E48" s="132">
        <f t="shared" si="17"/>
        <v>1.3</v>
      </c>
      <c r="F48" s="132">
        <f t="shared" si="17"/>
        <v>2.7</v>
      </c>
      <c r="G48" s="132">
        <f t="shared" si="3"/>
        <v>1.5567312450043715</v>
      </c>
      <c r="H48" s="132">
        <f t="shared" si="3"/>
        <v>-0.70084701296754304</v>
      </c>
      <c r="I48" s="132">
        <f t="shared" si="3"/>
        <v>2.7627854312134446</v>
      </c>
      <c r="J48" s="132">
        <f t="shared" si="3"/>
        <v>2.0163807984721132</v>
      </c>
      <c r="K48" s="132">
        <f t="shared" si="3"/>
        <v>3.5858294930875729</v>
      </c>
      <c r="L48" s="132">
        <f t="shared" si="3"/>
        <v>1.5396913666064336</v>
      </c>
      <c r="M48" s="132">
        <f t="shared" si="3"/>
        <v>2.4439500256717537</v>
      </c>
      <c r="N48" s="132">
        <f t="shared" si="3"/>
        <v>0.58471716395469286</v>
      </c>
      <c r="O48" s="132">
        <f t="shared" si="3"/>
        <v>1.9831251660909004</v>
      </c>
      <c r="P48" s="132">
        <f t="shared" si="3"/>
        <v>3.0455034037979232</v>
      </c>
      <c r="Q48" s="132">
        <f t="shared" si="3"/>
        <v>4.8046529270451259</v>
      </c>
      <c r="R48" s="132">
        <f t="shared" si="3"/>
        <v>2.8863554107853702</v>
      </c>
      <c r="S48" s="132">
        <f t="shared" si="3"/>
        <v>0.88822443056899658</v>
      </c>
      <c r="T48" s="132">
        <f t="shared" ref="T48:V48" si="18">T24/S24*100-100</f>
        <v>1.2087401208740118</v>
      </c>
      <c r="U48" s="132">
        <f t="shared" si="18"/>
        <v>3.4881717960496132</v>
      </c>
      <c r="V48" s="132">
        <f t="shared" si="18"/>
        <v>1.6617194218659108</v>
      </c>
    </row>
    <row r="49" spans="1:22" ht="12" customHeight="1">
      <c r="A49" s="70" t="s">
        <v>34</v>
      </c>
      <c r="B49" s="132" t="s">
        <v>50</v>
      </c>
      <c r="C49" s="132">
        <f t="shared" ref="C49:F49" si="19">ROUND(C25/B25*100-100,1)</f>
        <v>3.3</v>
      </c>
      <c r="D49" s="132">
        <f t="shared" si="19"/>
        <v>2.8</v>
      </c>
      <c r="E49" s="132">
        <f t="shared" si="19"/>
        <v>1.1000000000000001</v>
      </c>
      <c r="F49" s="132">
        <f t="shared" si="19"/>
        <v>0.7</v>
      </c>
      <c r="G49" s="132">
        <f t="shared" si="3"/>
        <v>1.5961750643618871</v>
      </c>
      <c r="H49" s="132">
        <f t="shared" si="3"/>
        <v>2.4471474080509665</v>
      </c>
      <c r="I49" s="132">
        <f t="shared" si="3"/>
        <v>2.4840989399293392</v>
      </c>
      <c r="J49" s="132">
        <f t="shared" si="3"/>
        <v>3.4651587766782797</v>
      </c>
      <c r="K49" s="132">
        <f t="shared" si="3"/>
        <v>0.38323113836310085</v>
      </c>
      <c r="L49" s="132">
        <f t="shared" si="3"/>
        <v>3.0707432858612975</v>
      </c>
      <c r="M49" s="132">
        <f t="shared" si="3"/>
        <v>3.3335480546250835</v>
      </c>
      <c r="N49" s="132">
        <f t="shared" si="3"/>
        <v>1.6426144687217601</v>
      </c>
      <c r="O49" s="132">
        <f t="shared" si="3"/>
        <v>3.6246550137994547</v>
      </c>
      <c r="P49" s="132">
        <f t="shared" si="3"/>
        <v>3.1338778409090793</v>
      </c>
      <c r="Q49" s="132">
        <f t="shared" si="3"/>
        <v>4.6655763105793397</v>
      </c>
      <c r="R49" s="132">
        <f t="shared" si="3"/>
        <v>1.8833785673163987</v>
      </c>
      <c r="S49" s="132">
        <f t="shared" ref="S49:V53" si="20">S25/R25*100-100</f>
        <v>2.5912173070713749</v>
      </c>
      <c r="T49" s="132">
        <f t="shared" si="20"/>
        <v>2.5152778870616714</v>
      </c>
      <c r="U49" s="132">
        <f t="shared" si="20"/>
        <v>3.574169779460675</v>
      </c>
      <c r="V49" s="132">
        <f t="shared" si="20"/>
        <v>-0.90161302275029698</v>
      </c>
    </row>
    <row r="50" spans="1:22" ht="12" customHeight="1">
      <c r="A50" s="70" t="s">
        <v>35</v>
      </c>
      <c r="B50" s="132" t="s">
        <v>50</v>
      </c>
      <c r="C50" s="132">
        <f t="shared" ref="C50:F50" si="21">ROUND(C26/B26*100-100,1)</f>
        <v>2.1</v>
      </c>
      <c r="D50" s="132">
        <f t="shared" si="21"/>
        <v>1.1000000000000001</v>
      </c>
      <c r="E50" s="132">
        <f t="shared" si="21"/>
        <v>0.2</v>
      </c>
      <c r="F50" s="132">
        <f t="shared" si="21"/>
        <v>0.2</v>
      </c>
      <c r="G50" s="132">
        <f t="shared" si="3"/>
        <v>2.7440110869134884</v>
      </c>
      <c r="H50" s="132">
        <f t="shared" si="3"/>
        <v>0.53954061970094358</v>
      </c>
      <c r="I50" s="132">
        <f t="shared" si="3"/>
        <v>-0.21465808034345457</v>
      </c>
      <c r="J50" s="132">
        <f t="shared" si="3"/>
        <v>3.1576521204671195</v>
      </c>
      <c r="K50" s="132">
        <f t="shared" si="3"/>
        <v>0.82296864526701086</v>
      </c>
      <c r="L50" s="132">
        <f t="shared" si="3"/>
        <v>1.6509695290858701</v>
      </c>
      <c r="M50" s="132">
        <f t="shared" si="3"/>
        <v>3.8768984812150222</v>
      </c>
      <c r="N50" s="132">
        <f t="shared" si="3"/>
        <v>2.6513694078141867</v>
      </c>
      <c r="O50" s="132">
        <f t="shared" si="3"/>
        <v>3.3223157392578457</v>
      </c>
      <c r="P50" s="132">
        <f t="shared" si="3"/>
        <v>2.8757997493569007</v>
      </c>
      <c r="Q50" s="132">
        <f t="shared" si="3"/>
        <v>5.3151247034686264</v>
      </c>
      <c r="R50" s="132">
        <f t="shared" si="3"/>
        <v>1.5219773529769896</v>
      </c>
      <c r="S50" s="132">
        <f t="shared" si="20"/>
        <v>2.0868313744303038</v>
      </c>
      <c r="T50" s="132">
        <f t="shared" si="20"/>
        <v>1.430333646616532</v>
      </c>
      <c r="U50" s="132">
        <f t="shared" si="20"/>
        <v>4.5576950919357131</v>
      </c>
      <c r="V50" s="132">
        <f t="shared" si="20"/>
        <v>2.3982940541139328</v>
      </c>
    </row>
    <row r="51" spans="1:22" ht="12" customHeight="1">
      <c r="A51" s="72" t="s">
        <v>5</v>
      </c>
      <c r="B51" s="132" t="s">
        <v>50</v>
      </c>
      <c r="C51" s="133">
        <f t="shared" ref="C51:F51" si="22">ROUND(C27/B27*100-100,1)</f>
        <v>2.5</v>
      </c>
      <c r="D51" s="133">
        <f t="shared" si="22"/>
        <v>1.6</v>
      </c>
      <c r="E51" s="133">
        <f t="shared" si="22"/>
        <v>1</v>
      </c>
      <c r="F51" s="133">
        <f t="shared" si="22"/>
        <v>0.3</v>
      </c>
      <c r="G51" s="133">
        <f t="shared" si="3"/>
        <v>1.1969696969697026</v>
      </c>
      <c r="H51" s="133">
        <f t="shared" si="3"/>
        <v>0.9207965264261162</v>
      </c>
      <c r="I51" s="133">
        <f t="shared" si="3"/>
        <v>1.4093909947333429</v>
      </c>
      <c r="J51" s="133">
        <f t="shared" si="3"/>
        <v>2.2931753346499875</v>
      </c>
      <c r="K51" s="133">
        <f t="shared" si="3"/>
        <v>1.2227823661911259</v>
      </c>
      <c r="L51" s="133">
        <f t="shared" si="3"/>
        <v>2.4584083924976312</v>
      </c>
      <c r="M51" s="133">
        <f t="shared" si="3"/>
        <v>3.4267590581583676</v>
      </c>
      <c r="N51" s="133">
        <f t="shared" si="3"/>
        <v>1.7766074464184527</v>
      </c>
      <c r="O51" s="133">
        <f t="shared" si="3"/>
        <v>2.7477565992008977</v>
      </c>
      <c r="P51" s="133">
        <f t="shared" si="3"/>
        <v>3.0727058298537031</v>
      </c>
      <c r="Q51" s="133">
        <f t="shared" si="3"/>
        <v>4.4252713609796785</v>
      </c>
      <c r="R51" s="133">
        <f t="shared" si="3"/>
        <v>2.4786780383795275</v>
      </c>
      <c r="S51" s="133">
        <f t="shared" si="20"/>
        <v>3.0284640947839847</v>
      </c>
      <c r="T51" s="133">
        <f t="shared" si="20"/>
        <v>3.1778531960844845</v>
      </c>
      <c r="U51" s="133">
        <f t="shared" si="20"/>
        <v>3.7704561517968784</v>
      </c>
      <c r="V51" s="133">
        <f t="shared" si="20"/>
        <v>1.8285175385743742</v>
      </c>
    </row>
    <row r="52" spans="1:22" ht="12" customHeight="1">
      <c r="A52" s="73" t="s">
        <v>3</v>
      </c>
      <c r="B52" s="132" t="s">
        <v>50</v>
      </c>
      <c r="C52" s="132">
        <f t="shared" ref="C52:F52" si="23">ROUND(C28/B28*100-100,1)</f>
        <v>2.5</v>
      </c>
      <c r="D52" s="132">
        <f t="shared" si="23"/>
        <v>1.8</v>
      </c>
      <c r="E52" s="132">
        <f t="shared" si="23"/>
        <v>1.3</v>
      </c>
      <c r="F52" s="132">
        <f t="shared" si="23"/>
        <v>0.5</v>
      </c>
      <c r="G52" s="132">
        <f t="shared" si="3"/>
        <v>0.95993765718536395</v>
      </c>
      <c r="H52" s="132">
        <f t="shared" si="3"/>
        <v>0.88063995509087079</v>
      </c>
      <c r="I52" s="132">
        <f t="shared" si="3"/>
        <v>1.2868222446353457</v>
      </c>
      <c r="J52" s="132">
        <f t="shared" si="3"/>
        <v>2.6130549737321047</v>
      </c>
      <c r="K52" s="132">
        <f t="shared" si="3"/>
        <v>1.8404497389907561</v>
      </c>
      <c r="L52" s="132">
        <f t="shared" si="3"/>
        <v>2.0273378458303171</v>
      </c>
      <c r="M52" s="132">
        <f t="shared" si="3"/>
        <v>3.6069691797365522</v>
      </c>
      <c r="N52" s="132">
        <f t="shared" si="3"/>
        <v>1.8059743247023761</v>
      </c>
      <c r="O52" s="132">
        <f t="shared" si="3"/>
        <v>2.8334147532975038</v>
      </c>
      <c r="P52" s="132">
        <f t="shared" si="3"/>
        <v>3.4412114014251642</v>
      </c>
      <c r="Q52" s="132">
        <f t="shared" si="3"/>
        <v>3.6654324176928128</v>
      </c>
      <c r="R52" s="132">
        <f t="shared" si="3"/>
        <v>3.0346660759773982</v>
      </c>
      <c r="S52" s="132">
        <f t="shared" si="20"/>
        <v>3.4531871439320554</v>
      </c>
      <c r="T52" s="132">
        <f t="shared" si="20"/>
        <v>3.8704314621918599</v>
      </c>
      <c r="U52" s="132">
        <f t="shared" si="20"/>
        <v>3.8387475929677208</v>
      </c>
      <c r="V52" s="132">
        <f t="shared" si="20"/>
        <v>2.0206155772843175</v>
      </c>
    </row>
    <row r="53" spans="1:22" ht="12" customHeight="1">
      <c r="A53" s="73" t="s">
        <v>4</v>
      </c>
      <c r="B53" s="132" t="s">
        <v>50</v>
      </c>
      <c r="C53" s="132">
        <f t="shared" ref="C53:F53" si="24">ROUND(C29/B29*100-100,1)</f>
        <v>2.4</v>
      </c>
      <c r="D53" s="132">
        <f t="shared" si="24"/>
        <v>1.6</v>
      </c>
      <c r="E53" s="132">
        <f t="shared" si="24"/>
        <v>0.8</v>
      </c>
      <c r="F53" s="132">
        <f t="shared" si="24"/>
        <v>0.2</v>
      </c>
      <c r="G53" s="132">
        <f t="shared" si="3"/>
        <v>1.2907477033993615</v>
      </c>
      <c r="H53" s="132">
        <f t="shared" si="3"/>
        <v>0.94902801163325989</v>
      </c>
      <c r="I53" s="132">
        <f t="shared" si="3"/>
        <v>1.474601971190296</v>
      </c>
      <c r="J53" s="132">
        <f t="shared" si="3"/>
        <v>2.1704210093765255</v>
      </c>
      <c r="K53" s="132">
        <f t="shared" si="3"/>
        <v>1.0274223034735002</v>
      </c>
      <c r="L53" s="132">
        <f t="shared" si="3"/>
        <v>2.5985306358799818</v>
      </c>
      <c r="M53" s="132">
        <f t="shared" si="3"/>
        <v>3.3898902959540038</v>
      </c>
      <c r="N53" s="132">
        <f t="shared" si="3"/>
        <v>1.7911975435005161</v>
      </c>
      <c r="O53" s="132">
        <f t="shared" si="3"/>
        <v>2.7719121836768892</v>
      </c>
      <c r="P53" s="132">
        <f t="shared" si="3"/>
        <v>2.9906724936403322</v>
      </c>
      <c r="Q53" s="132">
        <f t="shared" si="3"/>
        <v>4.6486589189018019</v>
      </c>
      <c r="R53" s="132">
        <f t="shared" si="3"/>
        <v>2.2997548945441224</v>
      </c>
      <c r="S53" s="132">
        <f t="shared" si="20"/>
        <v>2.8958499718993096</v>
      </c>
      <c r="T53" s="132">
        <f t="shared" si="20"/>
        <v>2.9465877076984839</v>
      </c>
      <c r="U53" s="132">
        <f t="shared" si="20"/>
        <v>3.7334897098656938</v>
      </c>
      <c r="V53" s="132">
        <f t="shared" si="20"/>
        <v>1.7362980510390997</v>
      </c>
    </row>
    <row r="54" spans="1:22" ht="12" customHeight="1">
      <c r="A54" s="14"/>
      <c r="B54" s="134"/>
      <c r="C54" s="135"/>
      <c r="D54" s="135"/>
      <c r="E54" s="124"/>
      <c r="F54" s="124"/>
      <c r="G54" s="124"/>
      <c r="H54" s="124"/>
      <c r="I54" s="124"/>
      <c r="J54" s="124"/>
      <c r="K54" s="124"/>
      <c r="L54" s="124"/>
      <c r="M54" s="124"/>
    </row>
    <row r="55" spans="1:22" ht="12" customHeight="1">
      <c r="A55" s="127"/>
      <c r="B55" s="185" t="s">
        <v>67</v>
      </c>
      <c r="C55" s="185"/>
      <c r="D55" s="185"/>
      <c r="E55" s="185"/>
      <c r="F55" s="185"/>
      <c r="G55" s="185"/>
      <c r="H55" s="185"/>
      <c r="I55" s="185"/>
      <c r="J55" s="185"/>
      <c r="K55" s="185"/>
      <c r="L55" s="185"/>
      <c r="M55" s="185"/>
      <c r="N55" s="185"/>
      <c r="O55" s="185"/>
      <c r="P55" s="185"/>
      <c r="Q55" s="185"/>
      <c r="R55" s="185"/>
      <c r="S55" s="185"/>
      <c r="T55" s="185"/>
      <c r="U55" s="185"/>
      <c r="V55" s="185"/>
    </row>
    <row r="56" spans="1:22" s="131" customFormat="1" ht="12" customHeight="1">
      <c r="A56" s="127"/>
      <c r="B56" s="184" t="s">
        <v>91</v>
      </c>
      <c r="C56" s="184"/>
      <c r="D56" s="184"/>
      <c r="E56" s="184"/>
      <c r="F56" s="184"/>
      <c r="G56" s="184"/>
      <c r="H56" s="184"/>
      <c r="I56" s="184"/>
      <c r="J56" s="184"/>
      <c r="K56" s="184"/>
      <c r="L56" s="184"/>
      <c r="M56" s="184"/>
      <c r="N56" s="184"/>
      <c r="O56" s="184"/>
      <c r="P56" s="184"/>
      <c r="Q56" s="184"/>
      <c r="R56" s="184"/>
      <c r="S56" s="184"/>
      <c r="T56" s="184"/>
      <c r="U56" s="184"/>
      <c r="V56" s="184"/>
    </row>
    <row r="57" spans="1:22" ht="12" customHeight="1">
      <c r="A57" s="70" t="s">
        <v>18</v>
      </c>
      <c r="B57" s="136">
        <f>B8/B$27*100</f>
        <v>103.24810227726728</v>
      </c>
      <c r="C57" s="136">
        <f t="shared" ref="C57:R72" si="25">C8/C$27*100</f>
        <v>103.19737970833658</v>
      </c>
      <c r="D57" s="136">
        <f t="shared" si="25"/>
        <v>103.04192719321802</v>
      </c>
      <c r="E57" s="136">
        <f t="shared" si="25"/>
        <v>103.24100459743913</v>
      </c>
      <c r="F57" s="136">
        <f t="shared" si="25"/>
        <v>103.34469696969697</v>
      </c>
      <c r="G57" s="136">
        <f t="shared" si="25"/>
        <v>103.00568947447222</v>
      </c>
      <c r="H57" s="136">
        <f t="shared" si="25"/>
        <v>101.976856316297</v>
      </c>
      <c r="I57" s="136">
        <f t="shared" si="25"/>
        <v>102.08470484968181</v>
      </c>
      <c r="J57" s="136">
        <f t="shared" si="25"/>
        <v>102.69941721191319</v>
      </c>
      <c r="K57" s="136">
        <f t="shared" si="25"/>
        <v>101.87559605806931</v>
      </c>
      <c r="L57" s="136">
        <f t="shared" si="25"/>
        <v>101.70303719791774</v>
      </c>
      <c r="M57" s="136">
        <f t="shared" si="25"/>
        <v>104.1998600046665</v>
      </c>
      <c r="N57" s="136">
        <f t="shared" si="25"/>
        <v>103.93004519551974</v>
      </c>
      <c r="O57" s="136">
        <f t="shared" si="25"/>
        <v>104.20106460969623</v>
      </c>
      <c r="P57" s="136">
        <f t="shared" si="25"/>
        <v>104.84584222407769</v>
      </c>
      <c r="Q57" s="136">
        <f t="shared" si="25"/>
        <v>102.98211324330728</v>
      </c>
      <c r="R57" s="136">
        <f t="shared" si="25"/>
        <v>102.34648172229446</v>
      </c>
      <c r="S57" s="136">
        <f t="shared" ref="S57:T57" si="26">S8/S$27*100</f>
        <v>101.97739320674278</v>
      </c>
      <c r="T57" s="136">
        <f t="shared" si="26"/>
        <v>104.60501277659979</v>
      </c>
      <c r="U57" s="136">
        <f t="shared" ref="U57:V57" si="27">U8/U$27*100</f>
        <v>103.43698425588768</v>
      </c>
      <c r="V57" s="136">
        <f t="shared" si="27"/>
        <v>103.03825474003756</v>
      </c>
    </row>
    <row r="58" spans="1:22" ht="12" customHeight="1">
      <c r="A58" s="70" t="s">
        <v>19</v>
      </c>
      <c r="B58" s="136">
        <f t="shared" ref="B58:Q78" si="28">B9/B$27*100</f>
        <v>104.13503795445465</v>
      </c>
      <c r="C58" s="136">
        <f t="shared" si="28"/>
        <v>104.51532402713875</v>
      </c>
      <c r="D58" s="136">
        <f t="shared" si="28"/>
        <v>104.04695231884614</v>
      </c>
      <c r="E58" s="136">
        <f t="shared" si="28"/>
        <v>104.50245070101447</v>
      </c>
      <c r="F58" s="136">
        <f t="shared" si="28"/>
        <v>105.00757575757575</v>
      </c>
      <c r="G58" s="136">
        <f t="shared" si="28"/>
        <v>103.88531217248091</v>
      </c>
      <c r="H58" s="136">
        <f t="shared" si="28"/>
        <v>103.43075439507454</v>
      </c>
      <c r="I58" s="136">
        <f t="shared" si="28"/>
        <v>102.57113598127422</v>
      </c>
      <c r="J58" s="136">
        <f t="shared" si="28"/>
        <v>102.66008795452109</v>
      </c>
      <c r="K58" s="136">
        <f t="shared" si="28"/>
        <v>102.55730987955212</v>
      </c>
      <c r="L58" s="136">
        <f t="shared" si="28"/>
        <v>102.26152308063573</v>
      </c>
      <c r="M58" s="136">
        <f t="shared" si="28"/>
        <v>103.04989833672211</v>
      </c>
      <c r="N58" s="136">
        <f t="shared" si="28"/>
        <v>103.81869391498002</v>
      </c>
      <c r="O58" s="136">
        <f t="shared" si="28"/>
        <v>103.73250884518535</v>
      </c>
      <c r="P58" s="136">
        <f t="shared" si="28"/>
        <v>103.40167609858675</v>
      </c>
      <c r="Q58" s="136">
        <f t="shared" si="28"/>
        <v>103.60992655768774</v>
      </c>
      <c r="R58" s="136">
        <f t="shared" si="25"/>
        <v>102.86952752492415</v>
      </c>
      <c r="S58" s="136">
        <f t="shared" ref="S58:T58" si="29">S9/S$27*100</f>
        <v>103.96039603960396</v>
      </c>
      <c r="T58" s="136">
        <f t="shared" si="29"/>
        <v>104.14288044364703</v>
      </c>
      <c r="U58" s="136">
        <f t="shared" ref="U58:V58" si="30">U9/U$27*100</f>
        <v>104.24907657244648</v>
      </c>
      <c r="V58" s="136">
        <f t="shared" si="30"/>
        <v>104.34256901031618</v>
      </c>
    </row>
    <row r="59" spans="1:22" ht="12" customHeight="1">
      <c r="A59" s="70" t="s">
        <v>20</v>
      </c>
      <c r="B59" s="136">
        <f t="shared" si="28"/>
        <v>101.21454254894127</v>
      </c>
      <c r="C59" s="136">
        <f t="shared" si="25"/>
        <v>100.95141542540746</v>
      </c>
      <c r="D59" s="136">
        <f t="shared" si="25"/>
        <v>101.44999808201311</v>
      </c>
      <c r="E59" s="136">
        <f t="shared" si="25"/>
        <v>101.86557240016718</v>
      </c>
      <c r="F59" s="136">
        <f t="shared" si="25"/>
        <v>102.50757575757576</v>
      </c>
      <c r="G59" s="136">
        <f t="shared" si="25"/>
        <v>102.3132205419973</v>
      </c>
      <c r="H59" s="136">
        <f t="shared" si="25"/>
        <v>101.85817075884577</v>
      </c>
      <c r="I59" s="136">
        <f t="shared" si="25"/>
        <v>101.14475897886037</v>
      </c>
      <c r="J59" s="136">
        <f t="shared" si="25"/>
        <v>102.61003253602203</v>
      </c>
      <c r="K59" s="136">
        <f t="shared" si="25"/>
        <v>103.53572816219845</v>
      </c>
      <c r="L59" s="136">
        <f t="shared" si="25"/>
        <v>104.23690833247147</v>
      </c>
      <c r="M59" s="136">
        <f t="shared" si="25"/>
        <v>103.99986667111096</v>
      </c>
      <c r="N59" s="136">
        <f t="shared" si="25"/>
        <v>104.22152354752079</v>
      </c>
      <c r="O59" s="136">
        <f t="shared" si="25"/>
        <v>103.79944538297261</v>
      </c>
      <c r="P59" s="136">
        <f t="shared" si="25"/>
        <v>101.24006555957573</v>
      </c>
      <c r="Q59" s="136">
        <f t="shared" si="25"/>
        <v>101.78867566927268</v>
      </c>
      <c r="R59" s="136">
        <f t="shared" si="25"/>
        <v>103.00823580407456</v>
      </c>
      <c r="S59" s="136">
        <f t="shared" ref="S59:T59" si="31">S10/S$27*100</f>
        <v>102.51030768799258</v>
      </c>
      <c r="T59" s="136">
        <f t="shared" si="31"/>
        <v>101.97901375523297</v>
      </c>
      <c r="U59" s="136">
        <f t="shared" ref="U59:V59" si="32">U10/U$27*100</f>
        <v>101.92020538076652</v>
      </c>
      <c r="V59" s="136">
        <f t="shared" si="32"/>
        <v>103.14115921895501</v>
      </c>
    </row>
    <row r="60" spans="1:22" ht="12" customHeight="1">
      <c r="A60" s="70" t="s">
        <v>21</v>
      </c>
      <c r="B60" s="136">
        <f t="shared" si="28"/>
        <v>111.05473431881742</v>
      </c>
      <c r="C60" s="136">
        <f t="shared" si="25"/>
        <v>110.95297512282617</v>
      </c>
      <c r="D60" s="136">
        <f t="shared" si="25"/>
        <v>111.55011699719975</v>
      </c>
      <c r="E60" s="136">
        <f t="shared" si="25"/>
        <v>111.8925491090087</v>
      </c>
      <c r="F60" s="136">
        <f t="shared" si="25"/>
        <v>111.58333333333333</v>
      </c>
      <c r="G60" s="136">
        <f t="shared" si="25"/>
        <v>111.73828417427758</v>
      </c>
      <c r="H60" s="136">
        <f t="shared" si="25"/>
        <v>112.48794599807137</v>
      </c>
      <c r="I60" s="136">
        <f t="shared" si="25"/>
        <v>112.88859629873456</v>
      </c>
      <c r="J60" s="136">
        <f t="shared" si="25"/>
        <v>112.6961993635811</v>
      </c>
      <c r="K60" s="136">
        <f t="shared" si="25"/>
        <v>114.10405849316521</v>
      </c>
      <c r="L60" s="136">
        <f t="shared" si="25"/>
        <v>112.91067673320232</v>
      </c>
      <c r="M60" s="136">
        <f t="shared" si="25"/>
        <v>111.94293523549214</v>
      </c>
      <c r="N60" s="136">
        <f t="shared" si="25"/>
        <v>111.4200563306478</v>
      </c>
      <c r="O60" s="136">
        <f t="shared" si="25"/>
        <v>111.71070665859177</v>
      </c>
      <c r="P60" s="136">
        <f t="shared" si="25"/>
        <v>113.57268763336117</v>
      </c>
      <c r="Q60" s="136">
        <f t="shared" si="25"/>
        <v>112.05579246624022</v>
      </c>
      <c r="R60" s="136">
        <f t="shared" si="25"/>
        <v>113.47204161248374</v>
      </c>
      <c r="S60" s="136">
        <f t="shared" ref="S60:T60" si="33">S11/S$27*100</f>
        <v>114.14467225759404</v>
      </c>
      <c r="T60" s="136">
        <f t="shared" si="33"/>
        <v>114.80726363290384</v>
      </c>
      <c r="U60" s="136">
        <f t="shared" ref="U60:V60" si="34">U11/U$27*100</f>
        <v>115.20446388808845</v>
      </c>
      <c r="V60" s="136">
        <f t="shared" si="34"/>
        <v>115.17841064032312</v>
      </c>
    </row>
    <row r="61" spans="1:22" ht="12" customHeight="1">
      <c r="A61" s="70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</row>
    <row r="62" spans="1:22" ht="12" customHeight="1">
      <c r="A62" s="70" t="s">
        <v>22</v>
      </c>
      <c r="B62" s="136">
        <f t="shared" si="28"/>
        <v>94.622453056332404</v>
      </c>
      <c r="C62" s="136">
        <f t="shared" si="25"/>
        <v>95.426187319659988</v>
      </c>
      <c r="D62" s="136">
        <f t="shared" si="25"/>
        <v>94.790747631286195</v>
      </c>
      <c r="E62" s="136">
        <f t="shared" si="25"/>
        <v>94.429879554694324</v>
      </c>
      <c r="F62" s="136">
        <f t="shared" si="25"/>
        <v>94.162878787878796</v>
      </c>
      <c r="G62" s="136">
        <f t="shared" si="25"/>
        <v>93.543195089085202</v>
      </c>
      <c r="H62" s="136">
        <f t="shared" si="25"/>
        <v>94.840887174541948</v>
      </c>
      <c r="I62" s="136">
        <f t="shared" si="25"/>
        <v>94.060419866871484</v>
      </c>
      <c r="J62" s="136">
        <f t="shared" si="25"/>
        <v>94.18284529300297</v>
      </c>
      <c r="K62" s="136">
        <f t="shared" si="25"/>
        <v>95.016071491646358</v>
      </c>
      <c r="L62" s="136">
        <f t="shared" si="25"/>
        <v>95.03568104250698</v>
      </c>
      <c r="M62" s="136">
        <f t="shared" si="25"/>
        <v>95.433485550481663</v>
      </c>
      <c r="N62" s="136">
        <f t="shared" si="25"/>
        <v>95.146394183533118</v>
      </c>
      <c r="O62" s="136">
        <f t="shared" si="25"/>
        <v>95.639562681286463</v>
      </c>
      <c r="P62" s="136">
        <f t="shared" si="25"/>
        <v>95.160342641556113</v>
      </c>
      <c r="Q62" s="136">
        <f t="shared" si="25"/>
        <v>95.238095238095227</v>
      </c>
      <c r="R62" s="136">
        <f t="shared" si="25"/>
        <v>95.916775032509747</v>
      </c>
      <c r="S62" s="136">
        <f t="shared" ref="S62:T62" si="35">S13/S$27*100</f>
        <v>95.674978262698801</v>
      </c>
      <c r="T62" s="136">
        <f t="shared" si="35"/>
        <v>95.704887729027348</v>
      </c>
      <c r="U62" s="136">
        <f t="shared" ref="U62:V62" si="36">U13/U$27*100</f>
        <v>96.170067849003232</v>
      </c>
      <c r="V62" s="136">
        <f t="shared" si="36"/>
        <v>95.806642484114121</v>
      </c>
    </row>
    <row r="63" spans="1:22" ht="12" customHeight="1">
      <c r="A63" s="70" t="s">
        <v>23</v>
      </c>
      <c r="B63" s="136">
        <f t="shared" si="28"/>
        <v>102.66879744306831</v>
      </c>
      <c r="C63" s="136">
        <f t="shared" si="25"/>
        <v>103.18568197769633</v>
      </c>
      <c r="D63" s="136">
        <f t="shared" si="25"/>
        <v>102.82327668878746</v>
      </c>
      <c r="E63" s="136">
        <f t="shared" si="25"/>
        <v>103.22200691515636</v>
      </c>
      <c r="F63" s="136">
        <f t="shared" si="25"/>
        <v>102.52651515151514</v>
      </c>
      <c r="G63" s="136">
        <f t="shared" si="25"/>
        <v>101.82662075160952</v>
      </c>
      <c r="H63" s="136">
        <f t="shared" si="25"/>
        <v>103.4789704027891</v>
      </c>
      <c r="I63" s="136">
        <f t="shared" si="25"/>
        <v>103.41599005193476</v>
      </c>
      <c r="J63" s="136">
        <f t="shared" si="25"/>
        <v>103.45382387643463</v>
      </c>
      <c r="K63" s="136">
        <f t="shared" si="25"/>
        <v>103.39797251951539</v>
      </c>
      <c r="L63" s="136">
        <f t="shared" si="25"/>
        <v>103.8990588478643</v>
      </c>
      <c r="M63" s="136">
        <f t="shared" si="25"/>
        <v>103.52321589280358</v>
      </c>
      <c r="N63" s="136">
        <f t="shared" si="25"/>
        <v>103.00320953690967</v>
      </c>
      <c r="O63" s="136">
        <f t="shared" si="25"/>
        <v>102.45752717304688</v>
      </c>
      <c r="P63" s="136">
        <f t="shared" si="25"/>
        <v>103.0429538918267</v>
      </c>
      <c r="Q63" s="136">
        <f t="shared" si="25"/>
        <v>102.85477375029615</v>
      </c>
      <c r="R63" s="136">
        <f t="shared" si="25"/>
        <v>102.23089148966913</v>
      </c>
      <c r="S63" s="136">
        <f t="shared" ref="S63:T63" si="37">S14/S$27*100</f>
        <v>101.1976551762825</v>
      </c>
      <c r="T63" s="136">
        <f t="shared" si="37"/>
        <v>101.22057304409286</v>
      </c>
      <c r="U63" s="136">
        <f t="shared" ref="U63:V63" si="38">U14/U$27*100</f>
        <v>101.09763445367143</v>
      </c>
      <c r="V63" s="136">
        <f t="shared" si="38"/>
        <v>101.25800725476577</v>
      </c>
    </row>
    <row r="64" spans="1:22" ht="12" customHeight="1">
      <c r="A64" s="70" t="s">
        <v>24</v>
      </c>
      <c r="B64" s="136">
        <f t="shared" si="28"/>
        <v>92.832600878945271</v>
      </c>
      <c r="C64" s="136">
        <f t="shared" si="25"/>
        <v>92.252203072603905</v>
      </c>
      <c r="D64" s="136">
        <f t="shared" si="25"/>
        <v>92.439295715217312</v>
      </c>
      <c r="E64" s="136">
        <f t="shared" si="25"/>
        <v>92.488316425396107</v>
      </c>
      <c r="F64" s="136">
        <f t="shared" si="25"/>
        <v>92.231060606060609</v>
      </c>
      <c r="G64" s="136">
        <f t="shared" si="25"/>
        <v>95.044168288665958</v>
      </c>
      <c r="H64" s="136">
        <f t="shared" si="25"/>
        <v>93.954454417328094</v>
      </c>
      <c r="I64" s="136">
        <f t="shared" si="25"/>
        <v>94.491990344524908</v>
      </c>
      <c r="J64" s="136">
        <f t="shared" si="25"/>
        <v>92.981515249025705</v>
      </c>
      <c r="K64" s="136">
        <f t="shared" si="25"/>
        <v>92.497615767722792</v>
      </c>
      <c r="L64" s="136">
        <f t="shared" si="25"/>
        <v>92.89481849208812</v>
      </c>
      <c r="M64" s="136">
        <f t="shared" si="25"/>
        <v>93.216892770240989</v>
      </c>
      <c r="N64" s="136">
        <f t="shared" si="25"/>
        <v>92.732691425951401</v>
      </c>
      <c r="O64" s="136">
        <f t="shared" si="25"/>
        <v>92.353297421349566</v>
      </c>
      <c r="P64" s="136">
        <f t="shared" si="25"/>
        <v>92.080279555926651</v>
      </c>
      <c r="Q64" s="136">
        <f t="shared" si="25"/>
        <v>91.483060886045962</v>
      </c>
      <c r="R64" s="136">
        <f t="shared" si="25"/>
        <v>91.140008669267445</v>
      </c>
      <c r="S64" s="136">
        <f t="shared" ref="S64:T64" si="39">S15/S$27*100</f>
        <v>91.975429837601325</v>
      </c>
      <c r="T64" s="136">
        <f t="shared" si="39"/>
        <v>91.216767248409724</v>
      </c>
      <c r="U64" s="136">
        <f t="shared" ref="U64:V64" si="40">U15/U$27*100</f>
        <v>91.352526654965544</v>
      </c>
      <c r="V64" s="136">
        <f t="shared" si="40"/>
        <v>91.711044223199806</v>
      </c>
    </row>
    <row r="65" spans="1:22" ht="12" customHeight="1">
      <c r="A65" s="70" t="s">
        <v>25</v>
      </c>
      <c r="B65" s="136">
        <f t="shared" si="28"/>
        <v>92.489013184178987</v>
      </c>
      <c r="C65" s="136">
        <f t="shared" si="25"/>
        <v>92.010449972705302</v>
      </c>
      <c r="D65" s="136">
        <f t="shared" si="25"/>
        <v>91.484138248494389</v>
      </c>
      <c r="E65" s="136">
        <f t="shared" si="25"/>
        <v>91.994376686044305</v>
      </c>
      <c r="F65" s="136">
        <f t="shared" si="25"/>
        <v>90.829545454545453</v>
      </c>
      <c r="G65" s="136">
        <f t="shared" si="25"/>
        <v>89.216200029944602</v>
      </c>
      <c r="H65" s="136">
        <f t="shared" si="25"/>
        <v>89.6669386544025</v>
      </c>
      <c r="I65" s="136">
        <f t="shared" si="25"/>
        <v>89.21805281252287</v>
      </c>
      <c r="J65" s="136">
        <f t="shared" si="25"/>
        <v>85.730630340734379</v>
      </c>
      <c r="K65" s="136">
        <f t="shared" si="25"/>
        <v>82.978347638727001</v>
      </c>
      <c r="L65" s="136">
        <f t="shared" si="25"/>
        <v>82.359430482297384</v>
      </c>
      <c r="M65" s="136">
        <f t="shared" si="25"/>
        <v>82.750574980833974</v>
      </c>
      <c r="N65" s="136">
        <f t="shared" si="25"/>
        <v>83.415209274906658</v>
      </c>
      <c r="O65" s="136">
        <f t="shared" si="25"/>
        <v>83.839607305644975</v>
      </c>
      <c r="P65" s="136">
        <f t="shared" si="25"/>
        <v>86.068590159878781</v>
      </c>
      <c r="Q65" s="136">
        <f t="shared" si="25"/>
        <v>91.154347311063731</v>
      </c>
      <c r="R65" s="136">
        <f t="shared" si="25"/>
        <v>91.57058228579686</v>
      </c>
      <c r="S65" s="136">
        <f t="shared" ref="S65:T65" si="41">S16/S$27*100</f>
        <v>91.933357641713172</v>
      </c>
      <c r="T65" s="136">
        <f t="shared" si="41"/>
        <v>91.276572609144779</v>
      </c>
      <c r="U65" s="136">
        <f t="shared" ref="U65:V65" si="42">U16/U$27*100</f>
        <v>90.28108872763471</v>
      </c>
      <c r="V65" s="136">
        <f t="shared" si="42"/>
        <v>90.808057420699242</v>
      </c>
    </row>
    <row r="66" spans="1:22" ht="12" customHeight="1">
      <c r="A66" s="70" t="s">
        <v>26</v>
      </c>
      <c r="B66" s="136">
        <f t="shared" si="28"/>
        <v>94.47862564922093</v>
      </c>
      <c r="C66" s="136">
        <f t="shared" si="25"/>
        <v>94.10824300085784</v>
      </c>
      <c r="D66" s="136">
        <f t="shared" si="25"/>
        <v>94.564425179331764</v>
      </c>
      <c r="E66" s="136">
        <f t="shared" si="25"/>
        <v>94.148713856909467</v>
      </c>
      <c r="F66" s="136">
        <f t="shared" si="25"/>
        <v>93.935606060606062</v>
      </c>
      <c r="G66" s="136">
        <f t="shared" si="25"/>
        <v>92.760892349154062</v>
      </c>
      <c r="H66" s="136">
        <f t="shared" si="25"/>
        <v>92.849195163563536</v>
      </c>
      <c r="I66" s="136">
        <f t="shared" si="25"/>
        <v>92.988808426596449</v>
      </c>
      <c r="J66" s="136">
        <f t="shared" si="25"/>
        <v>94.018377489363232</v>
      </c>
      <c r="K66" s="136">
        <f t="shared" si="25"/>
        <v>95.009007099713898</v>
      </c>
      <c r="L66" s="136">
        <f t="shared" si="25"/>
        <v>94.494432378391423</v>
      </c>
      <c r="M66" s="136">
        <f t="shared" si="25"/>
        <v>95.290156994766846</v>
      </c>
      <c r="N66" s="136">
        <f t="shared" si="25"/>
        <v>94.930241697779522</v>
      </c>
      <c r="O66" s="136">
        <f t="shared" si="25"/>
        <v>95.69056194817199</v>
      </c>
      <c r="P66" s="136">
        <f t="shared" si="25"/>
        <v>96.054055725639358</v>
      </c>
      <c r="Q66" s="136">
        <f t="shared" si="25"/>
        <v>95.294361525704801</v>
      </c>
      <c r="R66" s="136">
        <f t="shared" si="25"/>
        <v>95.853200404565825</v>
      </c>
      <c r="S66" s="136">
        <f t="shared" ref="S66:T66" si="43">S17/S$27*100</f>
        <v>95.961069194738172</v>
      </c>
      <c r="T66" s="136">
        <f t="shared" si="43"/>
        <v>96.718860436035442</v>
      </c>
      <c r="U66" s="136">
        <f t="shared" ref="U66:V66" si="44">U17/U$27*100</f>
        <v>96.489665470358631</v>
      </c>
      <c r="V66" s="136">
        <f t="shared" si="44"/>
        <v>97.707802732113919</v>
      </c>
    </row>
    <row r="67" spans="1:22" ht="12" customHeight="1">
      <c r="A67" s="70" t="s">
        <v>27</v>
      </c>
      <c r="B67" s="136">
        <f t="shared" si="28"/>
        <v>103.3439872153416</v>
      </c>
      <c r="C67" s="136">
        <f t="shared" si="25"/>
        <v>103.28706230991187</v>
      </c>
      <c r="D67" s="136">
        <f t="shared" si="25"/>
        <v>102.23253672944877</v>
      </c>
      <c r="E67" s="136">
        <f t="shared" si="25"/>
        <v>100.65731980698357</v>
      </c>
      <c r="F67" s="136">
        <f t="shared" si="25"/>
        <v>100.36742424242424</v>
      </c>
      <c r="G67" s="136">
        <f t="shared" si="25"/>
        <v>101.07426261416379</v>
      </c>
      <c r="H67" s="136">
        <f t="shared" si="25"/>
        <v>99.324975891996147</v>
      </c>
      <c r="I67" s="136">
        <f t="shared" si="25"/>
        <v>98.401726281910612</v>
      </c>
      <c r="J67" s="136">
        <f t="shared" si="25"/>
        <v>99.256319496585505</v>
      </c>
      <c r="K67" s="136">
        <f t="shared" si="25"/>
        <v>99.611458443714469</v>
      </c>
      <c r="L67" s="136">
        <f t="shared" si="25"/>
        <v>102.04778156996588</v>
      </c>
      <c r="M67" s="136">
        <f t="shared" si="25"/>
        <v>100.65331155628145</v>
      </c>
      <c r="N67" s="136">
        <f t="shared" si="25"/>
        <v>102.23357568612039</v>
      </c>
      <c r="O67" s="136">
        <f t="shared" si="25"/>
        <v>103.48069996493801</v>
      </c>
      <c r="P67" s="136">
        <f t="shared" si="25"/>
        <v>102.96873550422117</v>
      </c>
      <c r="Q67" s="136">
        <f t="shared" si="25"/>
        <v>102.77777777777777</v>
      </c>
      <c r="R67" s="136">
        <f t="shared" si="25"/>
        <v>103.08047969946539</v>
      </c>
      <c r="S67" s="136">
        <f t="shared" ref="S67:T67" si="45">S18/S$27*100</f>
        <v>102.79639862003198</v>
      </c>
      <c r="T67" s="136">
        <f t="shared" si="45"/>
        <v>103.03919969553634</v>
      </c>
      <c r="U67" s="136">
        <f t="shared" ref="U67:V67" si="46">U18/U$27*100</f>
        <v>103.70680847719593</v>
      </c>
      <c r="V67" s="136">
        <f t="shared" si="46"/>
        <v>102.01178256283605</v>
      </c>
    </row>
    <row r="68" spans="1:22" ht="12" customHeight="1">
      <c r="A68" s="70" t="s">
        <v>28</v>
      </c>
      <c r="B68" s="136">
        <f t="shared" si="28"/>
        <v>97.762684778266078</v>
      </c>
      <c r="C68" s="136">
        <f t="shared" si="25"/>
        <v>97.399204554316469</v>
      </c>
      <c r="D68" s="136">
        <f t="shared" si="25"/>
        <v>97.441405500786374</v>
      </c>
      <c r="E68" s="136">
        <f t="shared" si="25"/>
        <v>98.290208594551459</v>
      </c>
      <c r="F68" s="136">
        <f t="shared" si="25"/>
        <v>97.00378787878789</v>
      </c>
      <c r="G68" s="136">
        <f t="shared" si="25"/>
        <v>97.402305734391376</v>
      </c>
      <c r="H68" s="136">
        <f t="shared" si="25"/>
        <v>98.690749944366146</v>
      </c>
      <c r="I68" s="136">
        <f t="shared" si="25"/>
        <v>99.40019018360033</v>
      </c>
      <c r="J68" s="136">
        <f t="shared" si="25"/>
        <v>99.166934820694337</v>
      </c>
      <c r="K68" s="136">
        <f t="shared" si="25"/>
        <v>99.879905337148102</v>
      </c>
      <c r="L68" s="136">
        <f t="shared" si="25"/>
        <v>99.282931706139905</v>
      </c>
      <c r="M68" s="136">
        <f t="shared" si="25"/>
        <v>98.170060997966729</v>
      </c>
      <c r="N68" s="136">
        <f t="shared" si="25"/>
        <v>97.985851837296138</v>
      </c>
      <c r="O68" s="136">
        <f t="shared" si="25"/>
        <v>99.133012462945842</v>
      </c>
      <c r="P68" s="136">
        <f t="shared" si="25"/>
        <v>98.960942573522587</v>
      </c>
      <c r="Q68" s="136">
        <f t="shared" si="25"/>
        <v>99.283345178867563</v>
      </c>
      <c r="R68" s="136">
        <f t="shared" si="25"/>
        <v>98.714058662043058</v>
      </c>
      <c r="S68" s="136">
        <f t="shared" ref="S68:T68" si="47">S19/S$27*100</f>
        <v>99.004291363980585</v>
      </c>
      <c r="T68" s="136">
        <f t="shared" si="47"/>
        <v>99.507964986679724</v>
      </c>
      <c r="U68" s="136">
        <f t="shared" ref="U68:V68" si="48">U19/U$27*100</f>
        <v>99.138134283394024</v>
      </c>
      <c r="V68" s="136">
        <f t="shared" si="48"/>
        <v>99.042988346067759</v>
      </c>
    </row>
    <row r="69" spans="1:22" ht="12" customHeight="1">
      <c r="A69" s="70" t="s">
        <v>29</v>
      </c>
      <c r="B69" s="136">
        <f t="shared" si="28"/>
        <v>100.85896923691571</v>
      </c>
      <c r="C69" s="136">
        <f t="shared" si="25"/>
        <v>100.48350619979725</v>
      </c>
      <c r="D69" s="136">
        <f t="shared" si="25"/>
        <v>100.82473435881698</v>
      </c>
      <c r="E69" s="136">
        <f t="shared" si="25"/>
        <v>100.51293742163456</v>
      </c>
      <c r="F69" s="136">
        <f t="shared" si="25"/>
        <v>100.40530303030305</v>
      </c>
      <c r="G69" s="136">
        <f t="shared" si="25"/>
        <v>100.93951190297949</v>
      </c>
      <c r="H69" s="136">
        <f t="shared" si="25"/>
        <v>100.27446035160597</v>
      </c>
      <c r="I69" s="136">
        <f t="shared" si="25"/>
        <v>100.49374588545095</v>
      </c>
      <c r="J69" s="136">
        <f t="shared" si="25"/>
        <v>99.910615324108832</v>
      </c>
      <c r="K69" s="136">
        <f t="shared" si="25"/>
        <v>98.929744622231638</v>
      </c>
      <c r="L69" s="136">
        <f t="shared" si="25"/>
        <v>99.196745613127874</v>
      </c>
      <c r="M69" s="136">
        <f t="shared" si="25"/>
        <v>98.830038998700047</v>
      </c>
      <c r="N69" s="136">
        <f t="shared" si="25"/>
        <v>98.712910198467284</v>
      </c>
      <c r="O69" s="136">
        <f t="shared" si="25"/>
        <v>98.670831606795645</v>
      </c>
      <c r="P69" s="136">
        <f t="shared" si="25"/>
        <v>98.831060395212916</v>
      </c>
      <c r="Q69" s="136">
        <f t="shared" si="25"/>
        <v>98.682184316512675</v>
      </c>
      <c r="R69" s="136">
        <f t="shared" si="25"/>
        <v>98.529114289842511</v>
      </c>
      <c r="S69" s="136">
        <f t="shared" ref="S69:T69" si="49">S20/S$27*100</f>
        <v>98.238577398816375</v>
      </c>
      <c r="T69" s="136">
        <f t="shared" si="49"/>
        <v>98.061762627086395</v>
      </c>
      <c r="U69" s="136">
        <f t="shared" ref="U69:V69" si="50">U20/U$27*100</f>
        <v>98.095512535037855</v>
      </c>
      <c r="V69" s="136">
        <f t="shared" si="50"/>
        <v>98.14000154356718</v>
      </c>
    </row>
    <row r="70" spans="1:22" ht="12" customHeight="1">
      <c r="A70" s="70" t="s">
        <v>30</v>
      </c>
      <c r="B70" s="136">
        <f t="shared" si="28"/>
        <v>97.974430683180174</v>
      </c>
      <c r="C70" s="136">
        <f t="shared" si="25"/>
        <v>98.085471418544799</v>
      </c>
      <c r="D70" s="136">
        <f t="shared" si="25"/>
        <v>98.204764279412331</v>
      </c>
      <c r="E70" s="136">
        <f t="shared" si="25"/>
        <v>98.472586344465967</v>
      </c>
      <c r="F70" s="136">
        <f t="shared" si="25"/>
        <v>98.681818181818187</v>
      </c>
      <c r="G70" s="136">
        <f t="shared" si="25"/>
        <v>98.454109896691122</v>
      </c>
      <c r="H70" s="136">
        <f t="shared" si="25"/>
        <v>97.529856835546326</v>
      </c>
      <c r="I70" s="136">
        <f t="shared" si="25"/>
        <v>96.905859117840691</v>
      </c>
      <c r="J70" s="136">
        <f t="shared" si="25"/>
        <v>96.592656155028777</v>
      </c>
      <c r="K70" s="136">
        <f t="shared" si="25"/>
        <v>95.401080851965673</v>
      </c>
      <c r="L70" s="136">
        <f t="shared" si="25"/>
        <v>94.094528906815597</v>
      </c>
      <c r="M70" s="136">
        <f t="shared" si="25"/>
        <v>94.100196660111337</v>
      </c>
      <c r="N70" s="136">
        <f t="shared" si="25"/>
        <v>93.485950088426023</v>
      </c>
      <c r="O70" s="136">
        <f t="shared" si="25"/>
        <v>93.296783858732041</v>
      </c>
      <c r="P70" s="136">
        <f t="shared" si="25"/>
        <v>93.910999783529704</v>
      </c>
      <c r="Q70" s="136">
        <f t="shared" si="25"/>
        <v>93.165126747216291</v>
      </c>
      <c r="R70" s="136">
        <f t="shared" si="25"/>
        <v>92.223667100130029</v>
      </c>
      <c r="S70" s="136">
        <f t="shared" ref="S70:T70" si="51">S21/S$27*100</f>
        <v>91.751044792864562</v>
      </c>
      <c r="T70" s="136">
        <f t="shared" si="51"/>
        <v>92.005110639917362</v>
      </c>
      <c r="U70" s="136">
        <f t="shared" ref="U70:V70" si="52">U21/U$27*100</f>
        <v>93.005527467057874</v>
      </c>
      <c r="V70" s="136">
        <f t="shared" si="52"/>
        <v>93.591623575416122</v>
      </c>
    </row>
    <row r="71" spans="1:22" ht="12" customHeight="1">
      <c r="A71" s="70" t="s">
        <v>31</v>
      </c>
      <c r="B71" s="136">
        <f t="shared" si="28"/>
        <v>103.8793447862565</v>
      </c>
      <c r="C71" s="136">
        <f t="shared" si="25"/>
        <v>103.58730406301177</v>
      </c>
      <c r="D71" s="136">
        <f t="shared" si="25"/>
        <v>103.57129157236564</v>
      </c>
      <c r="E71" s="136">
        <f t="shared" si="25"/>
        <v>102.73566624871766</v>
      </c>
      <c r="F71" s="136">
        <f t="shared" si="25"/>
        <v>102.42424242424242</v>
      </c>
      <c r="G71" s="136">
        <f t="shared" si="25"/>
        <v>102.47042970504567</v>
      </c>
      <c r="H71" s="136">
        <f t="shared" si="25"/>
        <v>102.13634003412211</v>
      </c>
      <c r="I71" s="136">
        <f t="shared" si="25"/>
        <v>102.03715894960135</v>
      </c>
      <c r="J71" s="136">
        <f t="shared" si="25"/>
        <v>102.49919553791698</v>
      </c>
      <c r="K71" s="136">
        <f t="shared" si="25"/>
        <v>102.11578538377309</v>
      </c>
      <c r="L71" s="136">
        <f t="shared" si="25"/>
        <v>102.82345640707416</v>
      </c>
      <c r="M71" s="136">
        <f t="shared" si="25"/>
        <v>103.13656211459619</v>
      </c>
      <c r="N71" s="136">
        <f t="shared" si="25"/>
        <v>103.05233510185367</v>
      </c>
      <c r="O71" s="136">
        <f t="shared" si="25"/>
        <v>100.65024065279063</v>
      </c>
      <c r="P71" s="136">
        <f t="shared" si="25"/>
        <v>98.125985712960386</v>
      </c>
      <c r="Q71" s="136">
        <f t="shared" si="25"/>
        <v>96.869817578772796</v>
      </c>
      <c r="R71" s="136">
        <f t="shared" si="25"/>
        <v>95.75205895101864</v>
      </c>
      <c r="S71" s="136">
        <f t="shared" ref="S71:T71" si="53">S22/S$27*100</f>
        <v>97.099823296777259</v>
      </c>
      <c r="T71" s="136">
        <f t="shared" si="53"/>
        <v>96.833034306529655</v>
      </c>
      <c r="U71" s="136">
        <f t="shared" ref="U71:V71" si="54">U22/U$27*100</f>
        <v>96.324627354412812</v>
      </c>
      <c r="V71" s="136">
        <f t="shared" si="54"/>
        <v>97.42738802706387</v>
      </c>
    </row>
    <row r="72" spans="1:22" ht="12" customHeight="1">
      <c r="A72" s="70" t="s">
        <v>32</v>
      </c>
      <c r="B72" s="136">
        <f t="shared" si="28"/>
        <v>89.544546544147025</v>
      </c>
      <c r="C72" s="136">
        <f t="shared" si="25"/>
        <v>89.624112922093119</v>
      </c>
      <c r="D72" s="136">
        <f t="shared" si="25"/>
        <v>89.945912769956649</v>
      </c>
      <c r="E72" s="136">
        <f t="shared" si="25"/>
        <v>90.163000113986087</v>
      </c>
      <c r="F72" s="136">
        <f t="shared" si="25"/>
        <v>90.810606060606062</v>
      </c>
      <c r="G72" s="136">
        <f t="shared" si="25"/>
        <v>89.489444527623903</v>
      </c>
      <c r="H72" s="136">
        <f t="shared" si="25"/>
        <v>89.003041317409696</v>
      </c>
      <c r="I72" s="136">
        <f t="shared" si="25"/>
        <v>90.549338014775799</v>
      </c>
      <c r="J72" s="136">
        <f t="shared" si="25"/>
        <v>89.853051592834916</v>
      </c>
      <c r="K72" s="136">
        <f t="shared" si="25"/>
        <v>90.353572816219838</v>
      </c>
      <c r="L72" s="136">
        <f t="shared" si="25"/>
        <v>90.7642982728307</v>
      </c>
      <c r="M72" s="136">
        <f t="shared" si="25"/>
        <v>92.036932102263265</v>
      </c>
      <c r="N72" s="136">
        <f t="shared" si="25"/>
        <v>92.094059081679433</v>
      </c>
      <c r="O72" s="136">
        <f t="shared" si="25"/>
        <v>90.415325279699104</v>
      </c>
      <c r="P72" s="136">
        <f t="shared" si="25"/>
        <v>89.637257630577977</v>
      </c>
      <c r="Q72" s="136">
        <f t="shared" si="25"/>
        <v>89.173181710495143</v>
      </c>
      <c r="R72" s="136">
        <f t="shared" si="25"/>
        <v>90.027452680248516</v>
      </c>
      <c r="S72" s="136">
        <f t="shared" ref="S72:T72" si="55">S23/S$27*100</f>
        <v>90.09059546181247</v>
      </c>
      <c r="T72" s="136">
        <f t="shared" si="55"/>
        <v>89.988038927852983</v>
      </c>
      <c r="U72" s="136">
        <f t="shared" ref="U72:V72" si="56">U23/U$27*100</f>
        <v>89.377308568883763</v>
      </c>
      <c r="V72" s="136">
        <f t="shared" si="56"/>
        <v>89.928224125955083</v>
      </c>
    </row>
    <row r="73" spans="1:22" ht="12" customHeight="1">
      <c r="A73" s="70" t="s">
        <v>33</v>
      </c>
      <c r="B73" s="136">
        <f t="shared" si="28"/>
        <v>97.423092289252907</v>
      </c>
      <c r="C73" s="136">
        <f t="shared" ref="C73:R78" si="57">C24/C$27*100</f>
        <v>96.837713483584182</v>
      </c>
      <c r="D73" s="136">
        <f t="shared" si="57"/>
        <v>96.86600943649546</v>
      </c>
      <c r="E73" s="136">
        <f t="shared" si="57"/>
        <v>97.20734070443406</v>
      </c>
      <c r="F73" s="136">
        <f t="shared" si="57"/>
        <v>99.518939393939405</v>
      </c>
      <c r="G73" s="136">
        <f t="shared" si="57"/>
        <v>99.872735439437037</v>
      </c>
      <c r="H73" s="136">
        <f t="shared" si="57"/>
        <v>98.267932645946146</v>
      </c>
      <c r="I73" s="136">
        <f t="shared" si="57"/>
        <v>99.579401653134369</v>
      </c>
      <c r="J73" s="136">
        <f t="shared" si="57"/>
        <v>99.309950302120214</v>
      </c>
      <c r="K73" s="136">
        <f t="shared" si="57"/>
        <v>101.62834234043305</v>
      </c>
      <c r="L73" s="136">
        <f t="shared" si="57"/>
        <v>100.71706829386011</v>
      </c>
      <c r="M73" s="136">
        <f t="shared" si="57"/>
        <v>99.760007999733347</v>
      </c>
      <c r="N73" s="136">
        <f t="shared" si="57"/>
        <v>98.591733804938755</v>
      </c>
      <c r="O73" s="136">
        <f t="shared" si="57"/>
        <v>97.858030790807376</v>
      </c>
      <c r="P73" s="136">
        <f t="shared" si="57"/>
        <v>97.832204595355165</v>
      </c>
      <c r="Q73" s="136">
        <f t="shared" si="57"/>
        <v>98.187633262260135</v>
      </c>
      <c r="R73" s="136">
        <f t="shared" si="57"/>
        <v>98.578240138708281</v>
      </c>
      <c r="S73" s="136">
        <f t="shared" ref="S73:T73" si="58">S24/S$27*100</f>
        <v>96.530446245757716</v>
      </c>
      <c r="T73" s="136">
        <f t="shared" si="58"/>
        <v>94.688196596531299</v>
      </c>
      <c r="U73" s="136">
        <f t="shared" ref="U73:V73" si="59">U24/U$27*100</f>
        <v>94.430618499986906</v>
      </c>
      <c r="V73" s="136">
        <f t="shared" si="59"/>
        <v>94.275938360217125</v>
      </c>
    </row>
    <row r="74" spans="1:22" ht="12" customHeight="1">
      <c r="A74" s="70" t="s">
        <v>34</v>
      </c>
      <c r="B74" s="136">
        <f t="shared" si="28"/>
        <v>100.36356372353177</v>
      </c>
      <c r="C74" s="136">
        <f t="shared" si="57"/>
        <v>101.1853700382126</v>
      </c>
      <c r="D74" s="136">
        <f t="shared" si="57"/>
        <v>102.37830373240246</v>
      </c>
      <c r="E74" s="136">
        <f t="shared" si="57"/>
        <v>102.56088757171624</v>
      </c>
      <c r="F74" s="136">
        <f t="shared" si="57"/>
        <v>102.99242424242425</v>
      </c>
      <c r="G74" s="136">
        <f t="shared" si="57"/>
        <v>103.39871238209312</v>
      </c>
      <c r="H74" s="136">
        <f t="shared" si="57"/>
        <v>104.96253987092945</v>
      </c>
      <c r="I74" s="136">
        <f t="shared" si="57"/>
        <v>106.07490307951137</v>
      </c>
      <c r="J74" s="136">
        <f t="shared" si="57"/>
        <v>107.29021416568342</v>
      </c>
      <c r="K74" s="136">
        <f t="shared" si="57"/>
        <v>106.40033909081276</v>
      </c>
      <c r="L74" s="136">
        <f t="shared" si="57"/>
        <v>107.03623263350227</v>
      </c>
      <c r="M74" s="136">
        <f t="shared" si="57"/>
        <v>106.93976867437752</v>
      </c>
      <c r="N74" s="136">
        <f t="shared" si="57"/>
        <v>106.79897818824917</v>
      </c>
      <c r="O74" s="136">
        <f t="shared" si="57"/>
        <v>107.71045166225734</v>
      </c>
      <c r="P74" s="136">
        <f t="shared" si="57"/>
        <v>107.7743761016792</v>
      </c>
      <c r="Q74" s="136">
        <f t="shared" si="57"/>
        <v>108.0223880597015</v>
      </c>
      <c r="R74" s="136">
        <f t="shared" si="57"/>
        <v>107.39488513220633</v>
      </c>
      <c r="S74" s="136">
        <f t="shared" ref="S74:T74" si="60">S25/S$27*100</f>
        <v>106.93910750848457</v>
      </c>
      <c r="T74" s="136">
        <f t="shared" si="60"/>
        <v>106.25237862230196</v>
      </c>
      <c r="U74" s="136">
        <f t="shared" ref="U74:V74" si="61">U25/U$27*100</f>
        <v>106.05139758468027</v>
      </c>
      <c r="V74" s="136">
        <f t="shared" si="61"/>
        <v>103.20804713025133</v>
      </c>
    </row>
    <row r="75" spans="1:22" ht="12" customHeight="1">
      <c r="A75" s="70" t="s">
        <v>35</v>
      </c>
      <c r="B75" s="136">
        <f t="shared" si="28"/>
        <v>97.37115461446264</v>
      </c>
      <c r="C75" s="136">
        <f t="shared" si="57"/>
        <v>97.052171878655543</v>
      </c>
      <c r="D75" s="136">
        <f t="shared" si="57"/>
        <v>96.482412060301499</v>
      </c>
      <c r="E75" s="136">
        <f t="shared" si="57"/>
        <v>95.75591777803109</v>
      </c>
      <c r="F75" s="136">
        <f t="shared" si="57"/>
        <v>95.662878787878796</v>
      </c>
      <c r="G75" s="136">
        <f t="shared" si="57"/>
        <v>97.12531816140141</v>
      </c>
      <c r="H75" s="136">
        <f t="shared" si="57"/>
        <v>96.758400712113342</v>
      </c>
      <c r="I75" s="136">
        <f t="shared" si="57"/>
        <v>95.208836222661105</v>
      </c>
      <c r="J75" s="136">
        <f t="shared" si="57"/>
        <v>96.013443455254034</v>
      </c>
      <c r="K75" s="136">
        <f t="shared" si="57"/>
        <v>95.634205785736995</v>
      </c>
      <c r="L75" s="136">
        <f t="shared" si="57"/>
        <v>94.88054607508532</v>
      </c>
      <c r="M75" s="136">
        <f t="shared" si="57"/>
        <v>95.293490216992765</v>
      </c>
      <c r="N75" s="136">
        <f t="shared" si="57"/>
        <v>96.112530294098391</v>
      </c>
      <c r="O75" s="136">
        <f t="shared" si="57"/>
        <v>96.649985656456181</v>
      </c>
      <c r="P75" s="136">
        <f t="shared" si="57"/>
        <v>96.465349290286667</v>
      </c>
      <c r="Q75" s="136">
        <f t="shared" si="57"/>
        <v>97.287372660506989</v>
      </c>
      <c r="R75" s="136">
        <f t="shared" si="57"/>
        <v>96.379135963011137</v>
      </c>
      <c r="S75" s="136">
        <f t="shared" ref="S75:T75" si="62">S26/S$27*100</f>
        <v>95.49827503996859</v>
      </c>
      <c r="T75" s="136">
        <f t="shared" si="62"/>
        <v>93.880824226607956</v>
      </c>
      <c r="U75" s="136">
        <f t="shared" ref="U75:V75" si="63">U26/U$27*100</f>
        <v>94.593036963298673</v>
      </c>
      <c r="V75" s="136">
        <f t="shared" si="63"/>
        <v>95.122327699313118</v>
      </c>
    </row>
    <row r="76" spans="1:22" ht="12" customHeight="1">
      <c r="A76" s="72" t="s">
        <v>5</v>
      </c>
      <c r="B76" s="137">
        <f t="shared" si="28"/>
        <v>100</v>
      </c>
      <c r="C76" s="137">
        <f t="shared" si="28"/>
        <v>100</v>
      </c>
      <c r="D76" s="137">
        <f t="shared" si="28"/>
        <v>100</v>
      </c>
      <c r="E76" s="137">
        <f t="shared" si="28"/>
        <v>100</v>
      </c>
      <c r="F76" s="137">
        <f t="shared" si="28"/>
        <v>100</v>
      </c>
      <c r="G76" s="137">
        <f t="shared" si="28"/>
        <v>100</v>
      </c>
      <c r="H76" s="137">
        <f t="shared" si="28"/>
        <v>100</v>
      </c>
      <c r="I76" s="137">
        <f t="shared" si="28"/>
        <v>100</v>
      </c>
      <c r="J76" s="137">
        <f t="shared" si="28"/>
        <v>100</v>
      </c>
      <c r="K76" s="137">
        <f t="shared" si="28"/>
        <v>100</v>
      </c>
      <c r="L76" s="137">
        <f t="shared" si="28"/>
        <v>100</v>
      </c>
      <c r="M76" s="137">
        <f t="shared" si="28"/>
        <v>100</v>
      </c>
      <c r="N76" s="137">
        <f t="shared" si="28"/>
        <v>100</v>
      </c>
      <c r="O76" s="137">
        <f t="shared" si="28"/>
        <v>100</v>
      </c>
      <c r="P76" s="137">
        <f t="shared" si="28"/>
        <v>100</v>
      </c>
      <c r="Q76" s="137">
        <f t="shared" si="28"/>
        <v>100</v>
      </c>
      <c r="R76" s="137">
        <f t="shared" si="57"/>
        <v>100</v>
      </c>
      <c r="S76" s="137">
        <f t="shared" ref="S76:T76" si="64">S27/S$27*100</f>
        <v>100</v>
      </c>
      <c r="T76" s="137">
        <f t="shared" si="64"/>
        <v>100</v>
      </c>
      <c r="U76" s="137">
        <f t="shared" ref="U76:V76" si="65">U27/U$27*100</f>
        <v>100</v>
      </c>
      <c r="V76" s="137">
        <f t="shared" si="65"/>
        <v>100</v>
      </c>
    </row>
    <row r="77" spans="1:22" ht="12" customHeight="1">
      <c r="A77" s="73" t="s">
        <v>3</v>
      </c>
      <c r="B77" s="136">
        <f t="shared" si="28"/>
        <v>106.1326408310028</v>
      </c>
      <c r="C77" s="136">
        <f t="shared" si="57"/>
        <v>106.1725025345083</v>
      </c>
      <c r="D77" s="136">
        <f t="shared" si="57"/>
        <v>106.34086462848593</v>
      </c>
      <c r="E77" s="136">
        <f t="shared" si="57"/>
        <v>106.74417721038034</v>
      </c>
      <c r="F77" s="136">
        <f t="shared" si="57"/>
        <v>106.93560606060606</v>
      </c>
      <c r="G77" s="136">
        <f t="shared" si="57"/>
        <v>106.685132504866</v>
      </c>
      <c r="H77" s="136">
        <f t="shared" si="57"/>
        <v>106.64268229359838</v>
      </c>
      <c r="I77" s="136">
        <f t="shared" si="57"/>
        <v>106.51378831102333</v>
      </c>
      <c r="J77" s="136">
        <f t="shared" si="57"/>
        <v>106.84686617326327</v>
      </c>
      <c r="K77" s="136">
        <f t="shared" si="57"/>
        <v>107.49885203631098</v>
      </c>
      <c r="L77" s="136">
        <f t="shared" si="57"/>
        <v>107.04657496466371</v>
      </c>
      <c r="M77" s="136">
        <f t="shared" si="57"/>
        <v>107.23309223025899</v>
      </c>
      <c r="N77" s="136">
        <f t="shared" si="57"/>
        <v>107.26403353638567</v>
      </c>
      <c r="O77" s="136">
        <f t="shared" si="57"/>
        <v>107.35345679405859</v>
      </c>
      <c r="P77" s="136">
        <f t="shared" si="57"/>
        <v>107.73726690787642</v>
      </c>
      <c r="Q77" s="136">
        <f t="shared" si="57"/>
        <v>106.95332859511963</v>
      </c>
      <c r="R77" s="136">
        <f t="shared" si="57"/>
        <v>107.53359341135673</v>
      </c>
      <c r="S77" s="136">
        <f t="shared" ref="S77:T77" si="66">S28/S$27*100</f>
        <v>107.97688834039212</v>
      </c>
      <c r="T77" s="136">
        <f t="shared" si="66"/>
        <v>108.70167998695155</v>
      </c>
      <c r="U77" s="136">
        <f t="shared" ref="U77:V77" si="67">U28/U$27*100</f>
        <v>108.77321667146936</v>
      </c>
      <c r="V77" s="136">
        <f t="shared" si="67"/>
        <v>108.97841578554706</v>
      </c>
    </row>
    <row r="78" spans="1:22" ht="12" customHeight="1">
      <c r="A78" s="73" t="s">
        <v>4</v>
      </c>
      <c r="B78" s="136">
        <f t="shared" si="28"/>
        <v>98.086296444266878</v>
      </c>
      <c r="C78" s="136">
        <f t="shared" si="57"/>
        <v>98.030882008890273</v>
      </c>
      <c r="D78" s="136">
        <f t="shared" si="57"/>
        <v>97.989949748743726</v>
      </c>
      <c r="E78" s="136">
        <f t="shared" si="57"/>
        <v>97.826665146852093</v>
      </c>
      <c r="F78" s="136">
        <f t="shared" si="57"/>
        <v>97.723484848484858</v>
      </c>
      <c r="G78" s="136">
        <f t="shared" si="57"/>
        <v>97.814044018565653</v>
      </c>
      <c r="H78" s="136">
        <f t="shared" si="57"/>
        <v>97.841406423855787</v>
      </c>
      <c r="I78" s="136">
        <f t="shared" si="57"/>
        <v>97.904323019530395</v>
      </c>
      <c r="J78" s="136">
        <f t="shared" si="57"/>
        <v>97.78683542493475</v>
      </c>
      <c r="K78" s="136">
        <f t="shared" si="57"/>
        <v>97.598106742962102</v>
      </c>
      <c r="L78" s="136">
        <f t="shared" si="57"/>
        <v>97.731582031923324</v>
      </c>
      <c r="M78" s="136">
        <f t="shared" si="57"/>
        <v>97.696743441885275</v>
      </c>
      <c r="N78" s="136">
        <f t="shared" si="57"/>
        <v>97.710748673609743</v>
      </c>
      <c r="O78" s="136">
        <f t="shared" si="57"/>
        <v>97.733720077773881</v>
      </c>
      <c r="P78" s="136">
        <f t="shared" si="57"/>
        <v>97.655935924792033</v>
      </c>
      <c r="Q78" s="136">
        <f t="shared" si="57"/>
        <v>97.86484245439469</v>
      </c>
      <c r="R78" s="136">
        <f t="shared" si="57"/>
        <v>97.693974859124395</v>
      </c>
      <c r="S78" s="136">
        <f t="shared" ref="S78:T78" si="68">S29/S$27*100</f>
        <v>97.56822707766527</v>
      </c>
      <c r="T78" s="136">
        <f t="shared" si="68"/>
        <v>97.349535149241561</v>
      </c>
      <c r="U78" s="136">
        <f t="shared" ref="U78:V78" si="69">U29/U$27*100</f>
        <v>97.314856050087755</v>
      </c>
      <c r="V78" s="136">
        <f t="shared" si="69"/>
        <v>97.226724293174854</v>
      </c>
    </row>
    <row r="79" spans="1:22" ht="12" customHeight="1">
      <c r="A79" s="14"/>
      <c r="B79" s="138"/>
      <c r="C79" s="138"/>
      <c r="D79" s="138"/>
      <c r="E79" s="138"/>
      <c r="F79" s="138"/>
      <c r="G79" s="138"/>
      <c r="H79" s="138"/>
      <c r="I79" s="124"/>
      <c r="J79" s="124"/>
      <c r="K79" s="124"/>
      <c r="L79" s="124"/>
      <c r="M79" s="124"/>
    </row>
    <row r="80" spans="1:22" ht="12" customHeight="1">
      <c r="A80" s="127"/>
      <c r="B80" s="184" t="s">
        <v>96</v>
      </c>
      <c r="C80" s="184"/>
      <c r="D80" s="184"/>
      <c r="E80" s="184"/>
      <c r="F80" s="184"/>
      <c r="G80" s="184"/>
      <c r="H80" s="184"/>
      <c r="I80" s="184"/>
      <c r="J80" s="184"/>
      <c r="K80" s="184"/>
      <c r="L80" s="184"/>
      <c r="M80" s="184"/>
      <c r="N80" s="184"/>
      <c r="O80" s="184"/>
      <c r="P80" s="184"/>
      <c r="Q80" s="184"/>
      <c r="R80" s="184"/>
      <c r="S80" s="184"/>
      <c r="T80" s="184"/>
      <c r="U80" s="184"/>
      <c r="V80" s="184"/>
    </row>
    <row r="81" spans="1:22" ht="12" customHeight="1">
      <c r="A81" s="70" t="s">
        <v>18</v>
      </c>
      <c r="B81" s="136">
        <f t="shared" ref="B81:T81" si="70">B8/$Q8*100</f>
        <v>74.314881380301941</v>
      </c>
      <c r="C81" s="136">
        <f t="shared" si="70"/>
        <v>76.106398274622578</v>
      </c>
      <c r="D81" s="136">
        <f t="shared" si="70"/>
        <v>77.245147375988495</v>
      </c>
      <c r="E81" s="136">
        <f t="shared" si="70"/>
        <v>78.136592379583035</v>
      </c>
      <c r="F81" s="136">
        <f t="shared" si="70"/>
        <v>78.455787203450754</v>
      </c>
      <c r="G81" s="136">
        <f t="shared" si="70"/>
        <v>79.13443565780014</v>
      </c>
      <c r="H81" s="136">
        <f t="shared" si="70"/>
        <v>79.065420560747668</v>
      </c>
      <c r="I81" s="136">
        <f t="shared" si="70"/>
        <v>80.264557872034501</v>
      </c>
      <c r="J81" s="136">
        <f t="shared" si="70"/>
        <v>82.599568655643424</v>
      </c>
      <c r="K81" s="136">
        <f t="shared" si="70"/>
        <v>82.938892882818109</v>
      </c>
      <c r="L81" s="136">
        <f t="shared" si="70"/>
        <v>84.833932422717467</v>
      </c>
      <c r="M81" s="136">
        <f t="shared" si="70"/>
        <v>89.895039539899358</v>
      </c>
      <c r="N81" s="136">
        <f t="shared" si="70"/>
        <v>91.255212077641986</v>
      </c>
      <c r="O81" s="136">
        <f t="shared" si="70"/>
        <v>94.007189072609634</v>
      </c>
      <c r="P81" s="136">
        <f t="shared" si="70"/>
        <v>97.495327102803742</v>
      </c>
      <c r="Q81" s="139">
        <f t="shared" si="70"/>
        <v>100</v>
      </c>
      <c r="R81" s="136">
        <f t="shared" si="70"/>
        <v>101.84615384615385</v>
      </c>
      <c r="S81" s="136">
        <f t="shared" si="70"/>
        <v>104.55212077641984</v>
      </c>
      <c r="T81" s="136">
        <f t="shared" si="70"/>
        <v>110.65420560747663</v>
      </c>
      <c r="U81" s="136">
        <f t="shared" ref="U81:V81" si="71">U8/$Q8*100</f>
        <v>113.54421279654925</v>
      </c>
      <c r="V81" s="136">
        <f t="shared" si="71"/>
        <v>115.17469446441409</v>
      </c>
    </row>
    <row r="82" spans="1:22" ht="12" customHeight="1">
      <c r="A82" s="70" t="s">
        <v>19</v>
      </c>
      <c r="B82" s="136">
        <f t="shared" ref="B82:T82" si="72">B9/$Q9*100</f>
        <v>74.49909966559008</v>
      </c>
      <c r="C82" s="136">
        <f t="shared" si="72"/>
        <v>76.611312773315802</v>
      </c>
      <c r="D82" s="136">
        <f t="shared" si="72"/>
        <v>77.525938205619227</v>
      </c>
      <c r="E82" s="136">
        <f t="shared" si="72"/>
        <v>78.612055906479554</v>
      </c>
      <c r="F82" s="136">
        <f t="shared" si="72"/>
        <v>79.235144482236265</v>
      </c>
      <c r="G82" s="136">
        <f t="shared" si="72"/>
        <v>79.3266070254666</v>
      </c>
      <c r="H82" s="136">
        <f t="shared" si="72"/>
        <v>79.706748220767707</v>
      </c>
      <c r="I82" s="136">
        <f t="shared" si="72"/>
        <v>80.158344527967529</v>
      </c>
      <c r="J82" s="136">
        <f t="shared" si="72"/>
        <v>82.067625117900931</v>
      </c>
      <c r="K82" s="136">
        <f t="shared" si="72"/>
        <v>82.987966959156253</v>
      </c>
      <c r="L82" s="136">
        <f t="shared" si="72"/>
        <v>84.782919370051729</v>
      </c>
      <c r="M82" s="136">
        <f t="shared" si="72"/>
        <v>88.364249578414842</v>
      </c>
      <c r="N82" s="136">
        <f t="shared" si="72"/>
        <v>90.605081887558242</v>
      </c>
      <c r="O82" s="136">
        <f t="shared" si="72"/>
        <v>93.017406465258517</v>
      </c>
      <c r="P82" s="136">
        <f t="shared" si="72"/>
        <v>95.56978306228028</v>
      </c>
      <c r="Q82" s="139">
        <f t="shared" si="72"/>
        <v>100</v>
      </c>
      <c r="R82" s="136">
        <f t="shared" si="72"/>
        <v>101.74636293480435</v>
      </c>
      <c r="S82" s="136">
        <f t="shared" si="72"/>
        <v>105.93934890102037</v>
      </c>
      <c r="T82" s="136">
        <f t="shared" si="72"/>
        <v>109.4978134735759</v>
      </c>
      <c r="U82" s="136">
        <f t="shared" ref="U82:V82" si="73">U9/$Q9*100</f>
        <v>113.74224712035898</v>
      </c>
      <c r="V82" s="136">
        <f t="shared" si="73"/>
        <v>115.92591533998342</v>
      </c>
    </row>
    <row r="83" spans="1:22" ht="12" customHeight="1">
      <c r="A83" s="70" t="s">
        <v>20</v>
      </c>
      <c r="B83" s="136">
        <f t="shared" ref="B83:T83" si="74">B10/$Q10*100</f>
        <v>73.705341557081354</v>
      </c>
      <c r="C83" s="136">
        <f t="shared" si="74"/>
        <v>75.322937274525785</v>
      </c>
      <c r="D83" s="136">
        <f t="shared" si="74"/>
        <v>76.943442336785765</v>
      </c>
      <c r="E83" s="136">
        <f t="shared" si="74"/>
        <v>77.999534504829512</v>
      </c>
      <c r="F83" s="136">
        <f t="shared" si="74"/>
        <v>78.732689398347489</v>
      </c>
      <c r="G83" s="136">
        <f t="shared" si="74"/>
        <v>79.524031188176423</v>
      </c>
      <c r="H83" s="136">
        <f t="shared" si="74"/>
        <v>79.899336669382066</v>
      </c>
      <c r="I83" s="136">
        <f t="shared" si="74"/>
        <v>80.457930873967186</v>
      </c>
      <c r="J83" s="136">
        <f t="shared" si="74"/>
        <v>83.49528686139881</v>
      </c>
      <c r="K83" s="136">
        <f t="shared" si="74"/>
        <v>85.27871523332945</v>
      </c>
      <c r="L83" s="136">
        <f t="shared" si="74"/>
        <v>87.966949842895374</v>
      </c>
      <c r="M83" s="136">
        <f t="shared" si="74"/>
        <v>90.774467589898762</v>
      </c>
      <c r="N83" s="136">
        <f t="shared" si="74"/>
        <v>92.584080065169331</v>
      </c>
      <c r="O83" s="136">
        <f t="shared" si="74"/>
        <v>94.7428139183056</v>
      </c>
      <c r="P83" s="136">
        <f t="shared" si="74"/>
        <v>95.246130571395327</v>
      </c>
      <c r="Q83" s="139">
        <f t="shared" si="74"/>
        <v>100</v>
      </c>
      <c r="R83" s="136">
        <f t="shared" si="74"/>
        <v>103.70650529500756</v>
      </c>
      <c r="S83" s="136">
        <f t="shared" si="74"/>
        <v>106.33073431863144</v>
      </c>
      <c r="T83" s="136">
        <f t="shared" si="74"/>
        <v>109.14116141045037</v>
      </c>
      <c r="U83" s="136">
        <f t="shared" ref="U83:V83" si="75">U10/$Q10*100</f>
        <v>113.19096939369253</v>
      </c>
      <c r="V83" s="136">
        <f t="shared" si="75"/>
        <v>116.64145234493193</v>
      </c>
    </row>
    <row r="84" spans="1:22" ht="12" customHeight="1">
      <c r="A84" s="70" t="s">
        <v>21</v>
      </c>
      <c r="B84" s="136">
        <f t="shared" ref="B84:T84" si="76">B11/$Q11*100</f>
        <v>73.46124369037237</v>
      </c>
      <c r="C84" s="136">
        <f t="shared" si="76"/>
        <v>75.200190279869972</v>
      </c>
      <c r="D84" s="136">
        <f t="shared" si="76"/>
        <v>76.851925262295524</v>
      </c>
      <c r="E84" s="136">
        <f t="shared" si="76"/>
        <v>77.827109595919552</v>
      </c>
      <c r="F84" s="136">
        <f t="shared" si="76"/>
        <v>77.850894579666488</v>
      </c>
      <c r="G84" s="136">
        <f t="shared" si="76"/>
        <v>78.892148312587537</v>
      </c>
      <c r="H84" s="136">
        <f t="shared" si="76"/>
        <v>80.15275245117472</v>
      </c>
      <c r="I84" s="136">
        <f t="shared" si="76"/>
        <v>81.571923148074745</v>
      </c>
      <c r="J84" s="136">
        <f t="shared" si="76"/>
        <v>83.300298633684818</v>
      </c>
      <c r="K84" s="136">
        <f t="shared" si="76"/>
        <v>85.372234995639417</v>
      </c>
      <c r="L84" s="136">
        <f t="shared" si="76"/>
        <v>86.556198631042051</v>
      </c>
      <c r="M84" s="136">
        <f t="shared" si="76"/>
        <v>88.75498823964692</v>
      </c>
      <c r="N84" s="136">
        <f t="shared" si="76"/>
        <v>89.909881339358861</v>
      </c>
      <c r="O84" s="136">
        <f t="shared" si="76"/>
        <v>92.621369486508627</v>
      </c>
      <c r="P84" s="136">
        <f t="shared" si="76"/>
        <v>97.058590343296601</v>
      </c>
      <c r="Q84" s="139">
        <f t="shared" si="76"/>
        <v>100</v>
      </c>
      <c r="R84" s="136">
        <f t="shared" si="76"/>
        <v>103.77388408784587</v>
      </c>
      <c r="S84" s="136">
        <f t="shared" si="76"/>
        <v>107.55041095166362</v>
      </c>
      <c r="T84" s="136">
        <f t="shared" si="76"/>
        <v>111.61235762044453</v>
      </c>
      <c r="U84" s="136">
        <f t="shared" ref="U84:V84" si="77">U11/$Q11*100</f>
        <v>116.22135891540475</v>
      </c>
      <c r="V84" s="136">
        <f t="shared" si="77"/>
        <v>118.31972303707813</v>
      </c>
    </row>
    <row r="85" spans="1:22" ht="12" customHeight="1">
      <c r="A85" s="70"/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9"/>
      <c r="R85" s="136"/>
      <c r="S85" s="136"/>
      <c r="T85" s="136"/>
      <c r="U85" s="136"/>
      <c r="V85" s="136"/>
    </row>
    <row r="86" spans="1:22" ht="12" customHeight="1">
      <c r="A86" s="70" t="s">
        <v>22</v>
      </c>
      <c r="B86" s="136">
        <f t="shared" ref="B86:T86" si="78">B13/$Q13*100</f>
        <v>73.644278606965173</v>
      </c>
      <c r="C86" s="136">
        <f t="shared" si="78"/>
        <v>76.097636815920396</v>
      </c>
      <c r="D86" s="136">
        <f t="shared" si="78"/>
        <v>76.83768656716417</v>
      </c>
      <c r="E86" s="136">
        <f t="shared" si="78"/>
        <v>77.279228855721399</v>
      </c>
      <c r="F86" s="136">
        <f t="shared" si="78"/>
        <v>77.297885572139307</v>
      </c>
      <c r="G86" s="136">
        <f t="shared" si="78"/>
        <v>77.708333333333329</v>
      </c>
      <c r="H86" s="136">
        <f t="shared" si="78"/>
        <v>79.511815920398007</v>
      </c>
      <c r="I86" s="136">
        <f t="shared" si="78"/>
        <v>79.96890547263682</v>
      </c>
      <c r="J86" s="136">
        <f t="shared" si="78"/>
        <v>81.909203980099505</v>
      </c>
      <c r="K86" s="136">
        <f t="shared" si="78"/>
        <v>83.644278606965173</v>
      </c>
      <c r="L86" s="136">
        <f t="shared" si="78"/>
        <v>85.718283582089555</v>
      </c>
      <c r="M86" s="136">
        <f t="shared" si="78"/>
        <v>89.026741293532339</v>
      </c>
      <c r="N86" s="136">
        <f t="shared" si="78"/>
        <v>90.335820895522389</v>
      </c>
      <c r="O86" s="136">
        <f t="shared" si="78"/>
        <v>93.299129353233837</v>
      </c>
      <c r="P86" s="136">
        <f t="shared" si="78"/>
        <v>95.684079601990049</v>
      </c>
      <c r="Q86" s="139">
        <f t="shared" si="78"/>
        <v>100</v>
      </c>
      <c r="R86" s="136">
        <f t="shared" si="78"/>
        <v>103.20895522388061</v>
      </c>
      <c r="S86" s="136">
        <f t="shared" si="78"/>
        <v>106.0665422885572</v>
      </c>
      <c r="T86" s="136">
        <f t="shared" si="78"/>
        <v>109.47139303482587</v>
      </c>
      <c r="U86" s="136">
        <f t="shared" ref="U86:V86" si="79">U13/$Q13*100</f>
        <v>114.15111940298507</v>
      </c>
      <c r="V86" s="136">
        <f t="shared" si="79"/>
        <v>115.79912935323382</v>
      </c>
    </row>
    <row r="87" spans="1:22" ht="12" customHeight="1">
      <c r="A87" s="70" t="s">
        <v>23</v>
      </c>
      <c r="B87" s="136">
        <f t="shared" ref="B87:T87" si="80">B14/$Q14*100</f>
        <v>73.989404583669241</v>
      </c>
      <c r="C87" s="136">
        <f t="shared" si="80"/>
        <v>76.191984337210641</v>
      </c>
      <c r="D87" s="136">
        <f t="shared" si="80"/>
        <v>77.176667050558564</v>
      </c>
      <c r="E87" s="136">
        <f t="shared" si="80"/>
        <v>78.218933548312791</v>
      </c>
      <c r="F87" s="136">
        <f t="shared" si="80"/>
        <v>77.93101462628124</v>
      </c>
      <c r="G87" s="136">
        <f t="shared" si="80"/>
        <v>78.325463549464473</v>
      </c>
      <c r="H87" s="136">
        <f t="shared" si="80"/>
        <v>80.329379246804095</v>
      </c>
      <c r="I87" s="136">
        <f t="shared" si="80"/>
        <v>81.411954393642745</v>
      </c>
      <c r="J87" s="136">
        <f t="shared" si="80"/>
        <v>83.309340089830712</v>
      </c>
      <c r="K87" s="136">
        <f t="shared" si="80"/>
        <v>84.282506046297371</v>
      </c>
      <c r="L87" s="136">
        <f t="shared" si="80"/>
        <v>86.773004721870322</v>
      </c>
      <c r="M87" s="136">
        <f t="shared" si="80"/>
        <v>89.421858804560642</v>
      </c>
      <c r="N87" s="136">
        <f t="shared" si="80"/>
        <v>90.553380168144642</v>
      </c>
      <c r="O87" s="136">
        <f t="shared" si="80"/>
        <v>92.548658297823323</v>
      </c>
      <c r="P87" s="136">
        <f t="shared" si="80"/>
        <v>95.937464010134747</v>
      </c>
      <c r="Q87" s="139">
        <f t="shared" si="80"/>
        <v>100</v>
      </c>
      <c r="R87" s="136">
        <f t="shared" si="80"/>
        <v>101.85707704710354</v>
      </c>
      <c r="S87" s="136">
        <f t="shared" si="80"/>
        <v>103.88114706898537</v>
      </c>
      <c r="T87" s="136">
        <f t="shared" si="80"/>
        <v>107.20661061844984</v>
      </c>
      <c r="U87" s="136">
        <f t="shared" ref="U87:V87" si="81">U14/$Q14*100</f>
        <v>111.11367039041806</v>
      </c>
      <c r="V87" s="136">
        <f t="shared" si="81"/>
        <v>113.32488771162042</v>
      </c>
    </row>
    <row r="88" spans="1:22" ht="12" customHeight="1">
      <c r="A88" s="70" t="s">
        <v>24</v>
      </c>
      <c r="B88" s="136">
        <f t="shared" ref="B88:T88" si="82">B15/$Q15*100</f>
        <v>75.216884630324998</v>
      </c>
      <c r="C88" s="136">
        <f t="shared" si="82"/>
        <v>76.586171177003763</v>
      </c>
      <c r="D88" s="136">
        <f t="shared" si="82"/>
        <v>78.007251068237721</v>
      </c>
      <c r="E88" s="136">
        <f t="shared" si="82"/>
        <v>78.797099572704909</v>
      </c>
      <c r="F88" s="136">
        <f t="shared" si="82"/>
        <v>78.819759160947825</v>
      </c>
      <c r="G88" s="136">
        <f t="shared" si="82"/>
        <v>82.196037809141515</v>
      </c>
      <c r="H88" s="136">
        <f t="shared" si="82"/>
        <v>82.001812767059434</v>
      </c>
      <c r="I88" s="136">
        <f t="shared" si="82"/>
        <v>83.633303120549002</v>
      </c>
      <c r="J88" s="136">
        <f t="shared" si="82"/>
        <v>84.183607406448274</v>
      </c>
      <c r="K88" s="136">
        <f t="shared" si="82"/>
        <v>84.769519616729255</v>
      </c>
      <c r="L88" s="136">
        <f t="shared" si="82"/>
        <v>87.226466399067718</v>
      </c>
      <c r="M88" s="136">
        <f t="shared" si="82"/>
        <v>90.528292114463298</v>
      </c>
      <c r="N88" s="136">
        <f t="shared" si="82"/>
        <v>91.658034442574134</v>
      </c>
      <c r="O88" s="136">
        <f t="shared" si="82"/>
        <v>93.791272821442433</v>
      </c>
      <c r="P88" s="136">
        <f t="shared" si="82"/>
        <v>96.387414217273076</v>
      </c>
      <c r="Q88" s="139">
        <f t="shared" si="82"/>
        <v>100</v>
      </c>
      <c r="R88" s="136">
        <f t="shared" si="82"/>
        <v>102.0943933704519</v>
      </c>
      <c r="S88" s="136">
        <f t="shared" si="82"/>
        <v>106.15045966593293</v>
      </c>
      <c r="T88" s="136">
        <f t="shared" si="82"/>
        <v>108.62035478441021</v>
      </c>
      <c r="U88" s="136">
        <f t="shared" ref="U88:V88" si="83">U15/$Q15*100</f>
        <v>112.88359445811213</v>
      </c>
      <c r="V88" s="136">
        <f t="shared" si="83"/>
        <v>115.39880875307522</v>
      </c>
    </row>
    <row r="89" spans="1:22" ht="12" customHeight="1">
      <c r="A89" s="70" t="s">
        <v>25</v>
      </c>
      <c r="B89" s="136">
        <f t="shared" ref="B89:T89" si="84">B16/$Q16*100</f>
        <v>75.208732659757644</v>
      </c>
      <c r="C89" s="136">
        <f t="shared" si="84"/>
        <v>76.660927195347782</v>
      </c>
      <c r="D89" s="136">
        <f t="shared" si="84"/>
        <v>77.479614047626782</v>
      </c>
      <c r="E89" s="136">
        <f t="shared" si="84"/>
        <v>78.658912965790577</v>
      </c>
      <c r="F89" s="136">
        <f t="shared" si="84"/>
        <v>77.901952503167536</v>
      </c>
      <c r="G89" s="136">
        <f t="shared" si="84"/>
        <v>77.434131444722397</v>
      </c>
      <c r="H89" s="136">
        <f t="shared" si="84"/>
        <v>78.5419577011793</v>
      </c>
      <c r="I89" s="136">
        <f t="shared" si="84"/>
        <v>79.250186803547635</v>
      </c>
      <c r="J89" s="136">
        <f t="shared" si="84"/>
        <v>77.898703745817215</v>
      </c>
      <c r="K89" s="136">
        <f t="shared" si="84"/>
        <v>76.319807673564867</v>
      </c>
      <c r="L89" s="136">
        <f t="shared" si="84"/>
        <v>77.612813098989648</v>
      </c>
      <c r="M89" s="136">
        <f t="shared" si="84"/>
        <v>80.653649978883081</v>
      </c>
      <c r="N89" s="136">
        <f t="shared" si="84"/>
        <v>82.745849712484983</v>
      </c>
      <c r="O89" s="136">
        <f t="shared" si="84"/>
        <v>85.452064585296128</v>
      </c>
      <c r="P89" s="136">
        <f t="shared" si="84"/>
        <v>90.419414573925465</v>
      </c>
      <c r="Q89" s="139">
        <f t="shared" si="84"/>
        <v>100</v>
      </c>
      <c r="R89" s="136">
        <f t="shared" si="84"/>
        <v>102.94662291673436</v>
      </c>
      <c r="S89" s="136">
        <f t="shared" si="84"/>
        <v>106.48451967122577</v>
      </c>
      <c r="T89" s="136">
        <f t="shared" si="84"/>
        <v>109.08352555147655</v>
      </c>
      <c r="U89" s="136">
        <f t="shared" ref="U89:V89" si="85">U16/$Q16*100</f>
        <v>111.96192456385432</v>
      </c>
      <c r="V89" s="136">
        <f t="shared" si="85"/>
        <v>114.67463695136611</v>
      </c>
    </row>
    <row r="90" spans="1:22" ht="12" customHeight="1">
      <c r="A90" s="70" t="s">
        <v>26</v>
      </c>
      <c r="B90" s="136">
        <f t="shared" ref="B90:T90" si="86">B17/$Q17*100</f>
        <v>73.488921346219584</v>
      </c>
      <c r="C90" s="136">
        <f t="shared" si="86"/>
        <v>75.002330712576523</v>
      </c>
      <c r="D90" s="136">
        <f t="shared" si="86"/>
        <v>76.608968581994461</v>
      </c>
      <c r="E90" s="136">
        <f t="shared" si="86"/>
        <v>77.003635911619384</v>
      </c>
      <c r="F90" s="136">
        <f t="shared" si="86"/>
        <v>77.065788246993378</v>
      </c>
      <c r="G90" s="136">
        <f t="shared" si="86"/>
        <v>77.012958761925475</v>
      </c>
      <c r="H90" s="136">
        <f t="shared" si="86"/>
        <v>77.796078187637903</v>
      </c>
      <c r="I90" s="136">
        <f t="shared" si="86"/>
        <v>79.011156344199634</v>
      </c>
      <c r="J90" s="136">
        <f t="shared" si="86"/>
        <v>81.717890549737405</v>
      </c>
      <c r="K90" s="136">
        <f t="shared" si="86"/>
        <v>83.588675844494858</v>
      </c>
      <c r="L90" s="136">
        <f t="shared" si="86"/>
        <v>85.179775630069301</v>
      </c>
      <c r="M90" s="136">
        <f t="shared" si="86"/>
        <v>88.840548183598003</v>
      </c>
      <c r="N90" s="136">
        <f t="shared" si="86"/>
        <v>90.077379657540632</v>
      </c>
      <c r="O90" s="136">
        <f t="shared" si="86"/>
        <v>93.29376301314521</v>
      </c>
      <c r="P90" s="136">
        <f t="shared" si="86"/>
        <v>96.52568445259331</v>
      </c>
      <c r="Q90" s="139">
        <f t="shared" si="86"/>
        <v>100</v>
      </c>
      <c r="R90" s="136">
        <f t="shared" si="86"/>
        <v>103.07964821778179</v>
      </c>
      <c r="S90" s="136">
        <f t="shared" si="86"/>
        <v>106.32089250753597</v>
      </c>
      <c r="T90" s="136">
        <f t="shared" si="86"/>
        <v>110.56589701358028</v>
      </c>
      <c r="U90" s="136">
        <f t="shared" ref="U90:V90" si="87">U17/$Q17*100</f>
        <v>114.46284844153018</v>
      </c>
      <c r="V90" s="136">
        <f t="shared" si="87"/>
        <v>118.02728487522917</v>
      </c>
    </row>
    <row r="91" spans="1:22" ht="12" customHeight="1">
      <c r="A91" s="70" t="s">
        <v>27</v>
      </c>
      <c r="B91" s="136">
        <f t="shared" ref="B91:T91" si="88">B18/$Q18*100</f>
        <v>74.531781248199152</v>
      </c>
      <c r="C91" s="136">
        <f t="shared" si="88"/>
        <v>76.323978562784532</v>
      </c>
      <c r="D91" s="136">
        <f t="shared" si="88"/>
        <v>76.790756641502909</v>
      </c>
      <c r="E91" s="136">
        <f t="shared" si="88"/>
        <v>76.332622601279326</v>
      </c>
      <c r="F91" s="136">
        <f t="shared" si="88"/>
        <v>76.347029332103958</v>
      </c>
      <c r="G91" s="136">
        <f t="shared" si="88"/>
        <v>77.80499049155766</v>
      </c>
      <c r="H91" s="136">
        <f t="shared" si="88"/>
        <v>77.162450296778644</v>
      </c>
      <c r="I91" s="136">
        <f t="shared" si="88"/>
        <v>77.522618567394687</v>
      </c>
      <c r="J91" s="136">
        <f t="shared" si="88"/>
        <v>79.989050884573274</v>
      </c>
      <c r="K91" s="136">
        <f t="shared" si="88"/>
        <v>81.256843197141706</v>
      </c>
      <c r="L91" s="136">
        <f t="shared" si="88"/>
        <v>85.290727828041256</v>
      </c>
      <c r="M91" s="136">
        <f t="shared" si="88"/>
        <v>87.008010142338492</v>
      </c>
      <c r="N91" s="136">
        <f t="shared" si="88"/>
        <v>89.944101884400396</v>
      </c>
      <c r="O91" s="136">
        <f t="shared" si="88"/>
        <v>93.542903244395774</v>
      </c>
      <c r="P91" s="136">
        <f t="shared" si="88"/>
        <v>95.940183253616084</v>
      </c>
      <c r="Q91" s="139">
        <f t="shared" si="88"/>
        <v>100</v>
      </c>
      <c r="R91" s="136">
        <f t="shared" si="88"/>
        <v>102.78049904915576</v>
      </c>
      <c r="S91" s="136">
        <f t="shared" si="88"/>
        <v>105.60133694462053</v>
      </c>
      <c r="T91" s="136">
        <f t="shared" si="88"/>
        <v>109.21454503544057</v>
      </c>
      <c r="U91" s="136">
        <f t="shared" ref="U91:V91" si="89">U18/$Q18*100</f>
        <v>114.06673197717974</v>
      </c>
      <c r="V91" s="136">
        <f t="shared" si="89"/>
        <v>114.25401947790009</v>
      </c>
    </row>
    <row r="92" spans="1:22" ht="12" customHeight="1">
      <c r="A92" s="70" t="s">
        <v>28</v>
      </c>
      <c r="B92" s="136">
        <f t="shared" ref="B92:T92" si="90">B19/$Q19*100</f>
        <v>72.988128616596072</v>
      </c>
      <c r="C92" s="136">
        <f t="shared" si="90"/>
        <v>74.506353278052856</v>
      </c>
      <c r="D92" s="136">
        <f t="shared" si="90"/>
        <v>75.76806060967607</v>
      </c>
      <c r="E92" s="136">
        <f t="shared" si="90"/>
        <v>77.161009365865297</v>
      </c>
      <c r="F92" s="136">
        <f t="shared" si="90"/>
        <v>76.385491857066157</v>
      </c>
      <c r="G92" s="136">
        <f t="shared" si="90"/>
        <v>77.617371592197102</v>
      </c>
      <c r="H92" s="136">
        <f t="shared" si="90"/>
        <v>79.368251506293618</v>
      </c>
      <c r="I92" s="136">
        <f t="shared" si="90"/>
        <v>81.065441746704053</v>
      </c>
      <c r="J92" s="136">
        <f t="shared" si="90"/>
        <v>82.729821630972978</v>
      </c>
      <c r="K92" s="136">
        <f t="shared" si="90"/>
        <v>84.343494601205037</v>
      </c>
      <c r="L92" s="136">
        <f t="shared" si="90"/>
        <v>85.900495138101775</v>
      </c>
      <c r="M92" s="136">
        <f t="shared" si="90"/>
        <v>87.84823718904731</v>
      </c>
      <c r="N92" s="136">
        <f t="shared" si="90"/>
        <v>89.241185945236538</v>
      </c>
      <c r="O92" s="136">
        <f t="shared" si="90"/>
        <v>92.766807850623394</v>
      </c>
      <c r="P92" s="136">
        <f t="shared" si="90"/>
        <v>95.451291534928117</v>
      </c>
      <c r="Q92" s="139">
        <f t="shared" si="90"/>
        <v>100</v>
      </c>
      <c r="R92" s="136">
        <f t="shared" si="90"/>
        <v>101.89106961761021</v>
      </c>
      <c r="S92" s="136">
        <f t="shared" si="90"/>
        <v>105.28545009843107</v>
      </c>
      <c r="T92" s="136">
        <f t="shared" si="90"/>
        <v>109.18391695997136</v>
      </c>
      <c r="U92" s="136">
        <f t="shared" ref="U92:V92" si="91">U19/$Q19*100</f>
        <v>112.87955616536421</v>
      </c>
      <c r="V92" s="136">
        <f t="shared" si="91"/>
        <v>114.83326373560818</v>
      </c>
    </row>
    <row r="93" spans="1:22" ht="12" customHeight="1">
      <c r="A93" s="70" t="s">
        <v>29</v>
      </c>
      <c r="B93" s="136">
        <f t="shared" ref="B93:T93" si="92">B20/$Q20*100</f>
        <v>75.758485130390412</v>
      </c>
      <c r="C93" s="136">
        <f t="shared" si="92"/>
        <v>77.333973531794854</v>
      </c>
      <c r="D93" s="136">
        <f t="shared" si="92"/>
        <v>78.876451700027005</v>
      </c>
      <c r="E93" s="136">
        <f t="shared" si="92"/>
        <v>79.386609849053201</v>
      </c>
      <c r="F93" s="136">
        <f t="shared" si="92"/>
        <v>79.545659154337841</v>
      </c>
      <c r="G93" s="136">
        <f t="shared" si="92"/>
        <v>80.926087086996972</v>
      </c>
      <c r="H93" s="136">
        <f t="shared" si="92"/>
        <v>81.133151276895845</v>
      </c>
      <c r="I93" s="136">
        <f t="shared" si="92"/>
        <v>82.456561534075561</v>
      </c>
      <c r="J93" s="136">
        <f t="shared" si="92"/>
        <v>83.857995978753422</v>
      </c>
      <c r="K93" s="136">
        <f t="shared" si="92"/>
        <v>84.050055517210325</v>
      </c>
      <c r="L93" s="136">
        <f t="shared" si="92"/>
        <v>86.34876811811661</v>
      </c>
      <c r="M93" s="136">
        <f t="shared" si="92"/>
        <v>88.977583050745736</v>
      </c>
      <c r="N93" s="136">
        <f t="shared" si="92"/>
        <v>90.451039822344924</v>
      </c>
      <c r="O93" s="136">
        <f t="shared" si="92"/>
        <v>92.896798007382287</v>
      </c>
      <c r="P93" s="136">
        <f t="shared" si="92"/>
        <v>95.906731086636853</v>
      </c>
      <c r="Q93" s="139">
        <f t="shared" si="92"/>
        <v>100</v>
      </c>
      <c r="R93" s="136">
        <f t="shared" si="92"/>
        <v>102.31971911292501</v>
      </c>
      <c r="S93" s="136">
        <f t="shared" si="92"/>
        <v>105.10758335083877</v>
      </c>
      <c r="T93" s="136">
        <f t="shared" si="92"/>
        <v>108.25255829307085</v>
      </c>
      <c r="U93" s="136">
        <f t="shared" ref="U93:V93" si="93">U20/$Q20*100</f>
        <v>112.37283557902951</v>
      </c>
      <c r="V93" s="136">
        <f t="shared" si="93"/>
        <v>114.47948864147885</v>
      </c>
    </row>
    <row r="94" spans="1:22" ht="12" customHeight="1">
      <c r="A94" s="70" t="s">
        <v>30</v>
      </c>
      <c r="B94" s="136">
        <f t="shared" ref="B94:T94" si="94">B21/$Q21*100</f>
        <v>77.949777495232041</v>
      </c>
      <c r="C94" s="136">
        <f t="shared" si="94"/>
        <v>79.958677685950406</v>
      </c>
      <c r="D94" s="136">
        <f t="shared" si="94"/>
        <v>81.376350921805468</v>
      </c>
      <c r="E94" s="136">
        <f t="shared" si="94"/>
        <v>82.380801017164657</v>
      </c>
      <c r="F94" s="136">
        <f t="shared" si="94"/>
        <v>82.809917355371894</v>
      </c>
      <c r="G94" s="136">
        <f t="shared" si="94"/>
        <v>83.607755880483154</v>
      </c>
      <c r="H94" s="136">
        <f t="shared" si="94"/>
        <v>83.585505403687222</v>
      </c>
      <c r="I94" s="136">
        <f t="shared" si="94"/>
        <v>84.221233312142402</v>
      </c>
      <c r="J94" s="136">
        <f t="shared" si="94"/>
        <v>85.874125874125866</v>
      </c>
      <c r="K94" s="136">
        <f t="shared" si="94"/>
        <v>85.851875397329948</v>
      </c>
      <c r="L94" s="136">
        <f t="shared" si="94"/>
        <v>86.757787666878571</v>
      </c>
      <c r="M94" s="136">
        <f t="shared" si="94"/>
        <v>89.736172917991098</v>
      </c>
      <c r="N94" s="136">
        <f t="shared" si="94"/>
        <v>90.734265734265733</v>
      </c>
      <c r="O94" s="136">
        <f t="shared" si="94"/>
        <v>93.038779402415756</v>
      </c>
      <c r="P94" s="136">
        <f t="shared" si="94"/>
        <v>96.528925619834709</v>
      </c>
      <c r="Q94" s="139">
        <f t="shared" si="94"/>
        <v>100</v>
      </c>
      <c r="R94" s="136">
        <f t="shared" si="94"/>
        <v>101.44310235219326</v>
      </c>
      <c r="S94" s="136">
        <f t="shared" si="94"/>
        <v>103.97965670692943</v>
      </c>
      <c r="T94" s="136">
        <f t="shared" si="94"/>
        <v>107.58105530832805</v>
      </c>
      <c r="U94" s="136">
        <f t="shared" ref="U94:V94" si="95">U21/$Q21*100</f>
        <v>112.85123966942147</v>
      </c>
      <c r="V94" s="136">
        <f t="shared" si="95"/>
        <v>115.63890654799746</v>
      </c>
    </row>
    <row r="95" spans="1:22" ht="12" customHeight="1">
      <c r="A95" s="70" t="s">
        <v>31</v>
      </c>
      <c r="B95" s="136">
        <f t="shared" ref="B95:T95" si="96">B22/$Q22*100</f>
        <v>79.487022714071713</v>
      </c>
      <c r="C95" s="136">
        <f t="shared" si="96"/>
        <v>81.21427042890771</v>
      </c>
      <c r="D95" s="136">
        <f t="shared" si="96"/>
        <v>82.541041239949863</v>
      </c>
      <c r="E95" s="136">
        <f t="shared" si="96"/>
        <v>82.660267188407559</v>
      </c>
      <c r="F95" s="136">
        <f t="shared" si="96"/>
        <v>82.663324264009049</v>
      </c>
      <c r="G95" s="136">
        <f t="shared" si="96"/>
        <v>83.690501666106201</v>
      </c>
      <c r="H95" s="136">
        <f t="shared" si="96"/>
        <v>84.18574791354591</v>
      </c>
      <c r="I95" s="136">
        <f t="shared" si="96"/>
        <v>85.289352205680046</v>
      </c>
      <c r="J95" s="136">
        <f t="shared" si="96"/>
        <v>87.64024334321789</v>
      </c>
      <c r="K95" s="136">
        <f t="shared" si="96"/>
        <v>88.380055638775943</v>
      </c>
      <c r="L95" s="136">
        <f t="shared" si="96"/>
        <v>91.180336889731279</v>
      </c>
      <c r="M95" s="136">
        <f t="shared" si="96"/>
        <v>94.592033260982546</v>
      </c>
      <c r="N95" s="136">
        <f t="shared" si="96"/>
        <v>96.193940876157868</v>
      </c>
      <c r="O95" s="136">
        <f t="shared" si="96"/>
        <v>96.533276267922105</v>
      </c>
      <c r="P95" s="136">
        <f t="shared" si="96"/>
        <v>97.004065910549969</v>
      </c>
      <c r="Q95" s="139">
        <f t="shared" si="96"/>
        <v>100</v>
      </c>
      <c r="R95" s="136">
        <f t="shared" si="96"/>
        <v>101.29620005502736</v>
      </c>
      <c r="S95" s="136">
        <f t="shared" si="96"/>
        <v>105.83290024762313</v>
      </c>
      <c r="T95" s="136">
        <f t="shared" si="96"/>
        <v>108.89609000030572</v>
      </c>
      <c r="U95" s="136">
        <f t="shared" ref="U95:V95" si="97">U22/$Q22*100</f>
        <v>112.40866986640579</v>
      </c>
      <c r="V95" s="136">
        <f t="shared" si="97"/>
        <v>115.77451010363487</v>
      </c>
    </row>
    <row r="96" spans="1:22" ht="12" customHeight="1">
      <c r="A96" s="70" t="s">
        <v>32</v>
      </c>
      <c r="B96" s="136">
        <f t="shared" ref="B96:T96" si="98">B23/$Q23*100</f>
        <v>74.432120085015939</v>
      </c>
      <c r="C96" s="136">
        <f t="shared" si="98"/>
        <v>76.331695005313492</v>
      </c>
      <c r="D96" s="136">
        <f t="shared" si="98"/>
        <v>77.86928799149841</v>
      </c>
      <c r="E96" s="136">
        <f t="shared" si="98"/>
        <v>78.805791710945812</v>
      </c>
      <c r="F96" s="136">
        <f t="shared" si="98"/>
        <v>79.61609989373008</v>
      </c>
      <c r="G96" s="136">
        <f t="shared" si="98"/>
        <v>79.396918172157285</v>
      </c>
      <c r="H96" s="136">
        <f t="shared" si="98"/>
        <v>79.692481402763022</v>
      </c>
      <c r="I96" s="136">
        <f t="shared" si="98"/>
        <v>82.219713071200857</v>
      </c>
      <c r="J96" s="136">
        <f t="shared" si="98"/>
        <v>83.458421891604672</v>
      </c>
      <c r="K96" s="136">
        <f t="shared" si="98"/>
        <v>84.949521785334753</v>
      </c>
      <c r="L96" s="136">
        <f t="shared" si="98"/>
        <v>87.433581296493088</v>
      </c>
      <c r="M96" s="136">
        <f t="shared" si="98"/>
        <v>91.697662061636549</v>
      </c>
      <c r="N96" s="136">
        <f t="shared" si="98"/>
        <v>93.384697130712013</v>
      </c>
      <c r="O96" s="136">
        <f t="shared" si="98"/>
        <v>94.201647183846973</v>
      </c>
      <c r="P96" s="136">
        <f t="shared" si="98"/>
        <v>96.2606269925611</v>
      </c>
      <c r="Q96" s="139">
        <f t="shared" si="98"/>
        <v>100</v>
      </c>
      <c r="R96" s="136">
        <f t="shared" si="98"/>
        <v>103.46041445270988</v>
      </c>
      <c r="S96" s="136">
        <f t="shared" si="98"/>
        <v>106.66843783209352</v>
      </c>
      <c r="T96" s="136">
        <f t="shared" si="98"/>
        <v>109.93291710945803</v>
      </c>
      <c r="U96" s="136">
        <f t="shared" ref="U96:V96" si="99">U23/$Q23*100</f>
        <v>113.30366631243358</v>
      </c>
      <c r="V96" s="136">
        <f t="shared" si="99"/>
        <v>116.08660998937302</v>
      </c>
    </row>
    <row r="97" spans="1:22" ht="12" customHeight="1">
      <c r="A97" s="70" t="s">
        <v>33</v>
      </c>
      <c r="B97" s="136">
        <f t="shared" ref="B97:T97" si="100">B24/$Q24*100</f>
        <v>73.546266135842686</v>
      </c>
      <c r="C97" s="136">
        <f t="shared" si="100"/>
        <v>74.903486548437698</v>
      </c>
      <c r="D97" s="136">
        <f t="shared" si="100"/>
        <v>76.161177464109059</v>
      </c>
      <c r="E97" s="136">
        <f t="shared" si="100"/>
        <v>77.162504524068041</v>
      </c>
      <c r="F97" s="136">
        <f t="shared" si="100"/>
        <v>79.240559778019062</v>
      </c>
      <c r="G97" s="136">
        <f t="shared" si="100"/>
        <v>80.474122330799858</v>
      </c>
      <c r="H97" s="136">
        <f t="shared" si="100"/>
        <v>79.910121848232592</v>
      </c>
      <c r="I97" s="136">
        <f t="shared" si="100"/>
        <v>82.11786705272047</v>
      </c>
      <c r="J97" s="136">
        <f t="shared" si="100"/>
        <v>83.773675956086379</v>
      </c>
      <c r="K97" s="136">
        <f t="shared" si="100"/>
        <v>86.777657135963324</v>
      </c>
      <c r="L97" s="136">
        <f t="shared" si="100"/>
        <v>88.113765231029078</v>
      </c>
      <c r="M97" s="136">
        <f t="shared" si="100"/>
        <v>90.267221619013156</v>
      </c>
      <c r="N97" s="136">
        <f t="shared" si="100"/>
        <v>90.795029557244547</v>
      </c>
      <c r="O97" s="136">
        <f t="shared" si="100"/>
        <v>92.595608637953916</v>
      </c>
      <c r="P97" s="136">
        <f t="shared" si="100"/>
        <v>95.415611050790204</v>
      </c>
      <c r="Q97" s="139">
        <f t="shared" si="100"/>
        <v>100</v>
      </c>
      <c r="R97" s="136">
        <f t="shared" si="100"/>
        <v>102.88635541078537</v>
      </c>
      <c r="S97" s="136">
        <f t="shared" si="100"/>
        <v>103.80021715526601</v>
      </c>
      <c r="T97" s="136">
        <f t="shared" si="100"/>
        <v>105.05489202557608</v>
      </c>
      <c r="U97" s="136">
        <f t="shared" ref="U97:V97" si="101">U24/$Q24*100</f>
        <v>108.71938713958258</v>
      </c>
      <c r="V97" s="136">
        <f t="shared" si="101"/>
        <v>110.52599831101459</v>
      </c>
    </row>
    <row r="98" spans="1:22" ht="12" customHeight="1">
      <c r="A98" s="70" t="s">
        <v>34</v>
      </c>
      <c r="B98" s="136">
        <f t="shared" ref="B98:T98" si="102">B25/$Q25*100</f>
        <v>68.868053842147106</v>
      </c>
      <c r="C98" s="136">
        <f t="shared" si="102"/>
        <v>71.140718809112585</v>
      </c>
      <c r="D98" s="136">
        <f t="shared" si="102"/>
        <v>73.166652959399073</v>
      </c>
      <c r="E98" s="136">
        <f t="shared" si="102"/>
        <v>74.000054829070365</v>
      </c>
      <c r="F98" s="136">
        <f t="shared" si="102"/>
        <v>74.54012117224552</v>
      </c>
      <c r="G98" s="136">
        <f t="shared" si="102"/>
        <v>75.72991199934205</v>
      </c>
      <c r="H98" s="136">
        <f t="shared" si="102"/>
        <v>77.583134577953231</v>
      </c>
      <c r="I98" s="136">
        <f t="shared" si="102"/>
        <v>79.510376401568124</v>
      </c>
      <c r="J98" s="136">
        <f t="shared" si="102"/>
        <v>82.265537187816989</v>
      </c>
      <c r="K98" s="136">
        <f t="shared" si="102"/>
        <v>82.580804342462372</v>
      </c>
      <c r="L98" s="136">
        <f t="shared" si="102"/>
        <v>85.116648847218784</v>
      </c>
      <c r="M98" s="136">
        <f t="shared" si="102"/>
        <v>87.954053239027331</v>
      </c>
      <c r="N98" s="136">
        <f t="shared" si="102"/>
        <v>89.398799243358823</v>
      </c>
      <c r="O98" s="136">
        <f t="shared" si="102"/>
        <v>92.639197302409741</v>
      </c>
      <c r="P98" s="136">
        <f t="shared" si="102"/>
        <v>95.542396578666015</v>
      </c>
      <c r="Q98" s="139">
        <f t="shared" si="102"/>
        <v>100</v>
      </c>
      <c r="R98" s="136">
        <f t="shared" si="102"/>
        <v>101.8833785673164</v>
      </c>
      <c r="S98" s="136">
        <f t="shared" si="102"/>
        <v>104.52339830578173</v>
      </c>
      <c r="T98" s="136">
        <f t="shared" si="102"/>
        <v>107.15245223017244</v>
      </c>
      <c r="U98" s="136">
        <f t="shared" ref="U98:V98" si="103">U25/$Q25*100</f>
        <v>110.98226279573429</v>
      </c>
      <c r="V98" s="136">
        <f t="shared" si="103"/>
        <v>109.98163226142501</v>
      </c>
    </row>
    <row r="99" spans="1:22" ht="12" customHeight="1">
      <c r="A99" s="70" t="s">
        <v>35</v>
      </c>
      <c r="B99" s="136">
        <f t="shared" ref="B99:T99" si="104">B26/$Q26*100</f>
        <v>74.187264093510279</v>
      </c>
      <c r="C99" s="136">
        <f t="shared" si="104"/>
        <v>75.764032631194439</v>
      </c>
      <c r="D99" s="136">
        <f t="shared" si="104"/>
        <v>76.561548764154381</v>
      </c>
      <c r="E99" s="136">
        <f t="shared" si="104"/>
        <v>76.713746499452085</v>
      </c>
      <c r="F99" s="136">
        <f t="shared" si="104"/>
        <v>76.875076098867652</v>
      </c>
      <c r="G99" s="136">
        <f t="shared" si="104"/>
        <v>78.984536710093749</v>
      </c>
      <c r="H99" s="136">
        <f t="shared" si="104"/>
        <v>79.410690368927305</v>
      </c>
      <c r="I99" s="136">
        <f t="shared" si="104"/>
        <v>79.240228905393877</v>
      </c>
      <c r="J99" s="136">
        <f t="shared" si="104"/>
        <v>81.742359673688057</v>
      </c>
      <c r="K99" s="136">
        <f t="shared" si="104"/>
        <v>82.415073663703879</v>
      </c>
      <c r="L99" s="136">
        <f t="shared" si="104"/>
        <v>83.775721417265316</v>
      </c>
      <c r="M99" s="136">
        <f t="shared" si="104"/>
        <v>87.023621088518198</v>
      </c>
      <c r="N99" s="136">
        <f t="shared" si="104"/>
        <v>89.330938755631323</v>
      </c>
      <c r="O99" s="136">
        <f t="shared" si="104"/>
        <v>92.298794593936435</v>
      </c>
      <c r="P99" s="136">
        <f t="shared" si="104"/>
        <v>94.953123097528319</v>
      </c>
      <c r="Q99" s="139">
        <f t="shared" si="104"/>
        <v>100</v>
      </c>
      <c r="R99" s="136">
        <f t="shared" si="104"/>
        <v>101.52197735297699</v>
      </c>
      <c r="S99" s="136">
        <f t="shared" si="104"/>
        <v>103.64056982832095</v>
      </c>
      <c r="T99" s="136">
        <f t="shared" si="104"/>
        <v>105.12297577012053</v>
      </c>
      <c r="U99" s="136">
        <f t="shared" ref="U99:V99" si="105">U26/$Q26*100</f>
        <v>109.9141604772921</v>
      </c>
      <c r="V99" s="136">
        <f t="shared" si="105"/>
        <v>112.55022525264823</v>
      </c>
    </row>
    <row r="100" spans="1:22" ht="12" customHeight="1">
      <c r="A100" s="72" t="s">
        <v>5</v>
      </c>
      <c r="B100" s="140">
        <f t="shared" ref="B100:T100" si="106">B27/$Q27*100</f>
        <v>74.123430466714041</v>
      </c>
      <c r="C100" s="140">
        <f t="shared" si="106"/>
        <v>75.94764273868752</v>
      </c>
      <c r="D100" s="140">
        <f t="shared" si="106"/>
        <v>77.20030798389007</v>
      </c>
      <c r="E100" s="140">
        <f t="shared" si="106"/>
        <v>77.940653873489694</v>
      </c>
      <c r="F100" s="140">
        <f t="shared" si="106"/>
        <v>78.180525941719964</v>
      </c>
      <c r="G100" s="140">
        <f t="shared" si="106"/>
        <v>79.116323146173897</v>
      </c>
      <c r="H100" s="140">
        <f t="shared" si="106"/>
        <v>79.844823501539921</v>
      </c>
      <c r="I100" s="140">
        <f t="shared" si="106"/>
        <v>80.970149253731336</v>
      </c>
      <c r="J100" s="140">
        <f t="shared" si="106"/>
        <v>82.826936744847188</v>
      </c>
      <c r="K100" s="140">
        <f t="shared" si="106"/>
        <v>83.839729921819469</v>
      </c>
      <c r="L100" s="140">
        <f t="shared" si="106"/>
        <v>85.900852878464818</v>
      </c>
      <c r="M100" s="140">
        <f t="shared" si="106"/>
        <v>88.844468135512912</v>
      </c>
      <c r="N100" s="140">
        <f t="shared" si="106"/>
        <v>90.422885572139293</v>
      </c>
      <c r="O100" s="140">
        <f t="shared" si="106"/>
        <v>92.907486377635635</v>
      </c>
      <c r="P100" s="140">
        <f t="shared" si="106"/>
        <v>95.762260127931768</v>
      </c>
      <c r="Q100" s="137">
        <f t="shared" si="106"/>
        <v>100</v>
      </c>
      <c r="R100" s="140">
        <f t="shared" si="106"/>
        <v>102.47867803837953</v>
      </c>
      <c r="S100" s="140">
        <f t="shared" si="106"/>
        <v>105.58220800758113</v>
      </c>
      <c r="T100" s="140">
        <f t="shared" si="106"/>
        <v>108.93745557924663</v>
      </c>
      <c r="U100" s="140">
        <f t="shared" ref="U100:V100" si="107">U27/$Q27*100</f>
        <v>113.04489457474531</v>
      </c>
      <c r="V100" s="140">
        <f t="shared" si="107"/>
        <v>115.11194029850746</v>
      </c>
    </row>
    <row r="101" spans="1:22" ht="12" customHeight="1">
      <c r="A101" s="73" t="s">
        <v>3</v>
      </c>
      <c r="B101" s="136">
        <f t="shared" ref="B101:T101" si="108">B28/$Q28*100</f>
        <v>73.5546572156385</v>
      </c>
      <c r="C101" s="136">
        <f t="shared" si="108"/>
        <v>75.393177539040863</v>
      </c>
      <c r="D101" s="136">
        <f t="shared" si="108"/>
        <v>76.758223502048949</v>
      </c>
      <c r="E101" s="136">
        <f t="shared" si="108"/>
        <v>77.788237900099674</v>
      </c>
      <c r="F101" s="136">
        <f t="shared" si="108"/>
        <v>78.167571159596847</v>
      </c>
      <c r="G101" s="136">
        <f t="shared" si="108"/>
        <v>78.917931110864998</v>
      </c>
      <c r="H101" s="136">
        <f t="shared" si="108"/>
        <v>79.612913943958347</v>
      </c>
      <c r="I101" s="136">
        <f t="shared" si="108"/>
        <v>80.637390630191604</v>
      </c>
      <c r="J101" s="136">
        <f t="shared" si="108"/>
        <v>82.744489976741605</v>
      </c>
      <c r="K101" s="136">
        <f t="shared" si="108"/>
        <v>84.267360726547793</v>
      </c>
      <c r="L101" s="136">
        <f t="shared" si="108"/>
        <v>85.975744822239449</v>
      </c>
      <c r="M101" s="136">
        <f t="shared" si="108"/>
        <v>89.076863440026571</v>
      </c>
      <c r="N101" s="136">
        <f t="shared" si="108"/>
        <v>90.685568723003655</v>
      </c>
      <c r="O101" s="136">
        <f t="shared" si="108"/>
        <v>93.255067006312984</v>
      </c>
      <c r="P101" s="136">
        <f t="shared" si="108"/>
        <v>96.464171004540916</v>
      </c>
      <c r="Q101" s="139">
        <f t="shared" si="108"/>
        <v>100</v>
      </c>
      <c r="R101" s="136">
        <f t="shared" si="108"/>
        <v>103.0346660759774</v>
      </c>
      <c r="S101" s="136">
        <f t="shared" si="108"/>
        <v>106.59264591870638</v>
      </c>
      <c r="T101" s="136">
        <f t="shared" si="108"/>
        <v>110.71824122272677</v>
      </c>
      <c r="U101" s="136">
        <f t="shared" ref="U101:V101" si="109">U28/$Q28*100</f>
        <v>114.96843504264038</v>
      </c>
      <c r="V101" s="136">
        <f t="shared" si="109"/>
        <v>117.29150515007198</v>
      </c>
    </row>
    <row r="102" spans="1:22" ht="12" customHeight="1">
      <c r="A102" s="73" t="s">
        <v>4</v>
      </c>
      <c r="B102" s="136">
        <f t="shared" ref="B102:T102" si="110">B29/$Q29*100</f>
        <v>74.291161073622419</v>
      </c>
      <c r="C102" s="136">
        <f t="shared" si="110"/>
        <v>76.076497110176405</v>
      </c>
      <c r="D102" s="136">
        <f t="shared" si="110"/>
        <v>77.298998396223567</v>
      </c>
      <c r="E102" s="136">
        <f t="shared" si="110"/>
        <v>77.910249039247134</v>
      </c>
      <c r="F102" s="136">
        <f t="shared" si="110"/>
        <v>78.067600689926465</v>
      </c>
      <c r="G102" s="136">
        <f t="shared" si="110"/>
        <v>79.075256452930674</v>
      </c>
      <c r="H102" s="136">
        <f t="shared" si="110"/>
        <v>79.825702786939814</v>
      </c>
      <c r="I102" s="136">
        <f t="shared" si="110"/>
        <v>81.00281417375254</v>
      </c>
      <c r="J102" s="136">
        <f t="shared" si="110"/>
        <v>82.76091627076589</v>
      </c>
      <c r="K102" s="136">
        <f t="shared" si="110"/>
        <v>83.611220383090739</v>
      </c>
      <c r="L102" s="136">
        <f t="shared" si="110"/>
        <v>85.783883559778502</v>
      </c>
      <c r="M102" s="136">
        <f t="shared" si="110"/>
        <v>88.691863104063913</v>
      </c>
      <c r="N102" s="136">
        <f t="shared" si="110"/>
        <v>90.280509577268745</v>
      </c>
      <c r="O102" s="136">
        <f t="shared" si="110"/>
        <v>92.783006021726635</v>
      </c>
      <c r="P102" s="136">
        <f t="shared" si="110"/>
        <v>95.557841861591058</v>
      </c>
      <c r="Q102" s="139">
        <f t="shared" si="110"/>
        <v>100</v>
      </c>
      <c r="R102" s="136">
        <f t="shared" si="110"/>
        <v>102.29975489454412</v>
      </c>
      <c r="S102" s="136">
        <f t="shared" si="110"/>
        <v>105.26220231791086</v>
      </c>
      <c r="T102" s="136">
        <f t="shared" si="110"/>
        <v>108.36384543226313</v>
      </c>
      <c r="U102" s="136">
        <f t="shared" ref="U102:V102" si="111">U29/$Q29*100</f>
        <v>112.40959845069145</v>
      </c>
      <c r="V102" s="136">
        <f t="shared" si="111"/>
        <v>114.36136411777167</v>
      </c>
    </row>
    <row r="103" spans="1:22" ht="12" customHeight="1">
      <c r="A103" s="14"/>
      <c r="B103" s="135"/>
      <c r="C103" s="135"/>
      <c r="D103" s="135"/>
      <c r="E103" s="124"/>
      <c r="F103" s="124"/>
      <c r="G103" s="124"/>
      <c r="H103" s="124"/>
      <c r="I103" s="124"/>
      <c r="J103" s="124"/>
      <c r="K103" s="124"/>
      <c r="L103" s="124"/>
      <c r="M103" s="124"/>
    </row>
    <row r="104" spans="1:22" ht="12" customHeight="1">
      <c r="A104" s="127"/>
      <c r="B104" s="185" t="s">
        <v>70</v>
      </c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  <c r="N104" s="185"/>
      <c r="O104" s="185"/>
      <c r="P104" s="185"/>
      <c r="Q104" s="185"/>
      <c r="R104" s="185"/>
      <c r="S104" s="185"/>
      <c r="T104" s="185"/>
      <c r="U104" s="185"/>
      <c r="V104" s="185"/>
    </row>
    <row r="105" spans="1:22" ht="12" customHeight="1">
      <c r="A105" s="127"/>
      <c r="B105" s="186" t="s">
        <v>65</v>
      </c>
      <c r="C105" s="186"/>
      <c r="D105" s="186"/>
      <c r="E105" s="186"/>
      <c r="F105" s="186"/>
      <c r="G105" s="186"/>
      <c r="H105" s="186"/>
      <c r="I105" s="186"/>
      <c r="J105" s="186"/>
      <c r="K105" s="186"/>
      <c r="L105" s="186"/>
      <c r="M105" s="186"/>
      <c r="N105" s="186"/>
      <c r="O105" s="186"/>
      <c r="P105" s="186"/>
      <c r="Q105" s="186"/>
      <c r="R105" s="186"/>
      <c r="S105" s="186"/>
      <c r="T105" s="186"/>
      <c r="U105" s="186"/>
      <c r="V105" s="186"/>
    </row>
    <row r="106" spans="1:22" ht="12" customHeight="1">
      <c r="A106" s="70" t="s">
        <v>18</v>
      </c>
      <c r="B106" s="117">
        <v>20987</v>
      </c>
      <c r="C106" s="117">
        <v>21085</v>
      </c>
      <c r="D106" s="117">
        <v>21352</v>
      </c>
      <c r="E106" s="117">
        <v>21675</v>
      </c>
      <c r="F106" s="117">
        <v>21207</v>
      </c>
      <c r="G106" s="117">
        <v>20446</v>
      </c>
      <c r="H106" s="117">
        <v>20100</v>
      </c>
      <c r="I106" s="117">
        <v>20699</v>
      </c>
      <c r="J106" s="117">
        <v>20545</v>
      </c>
      <c r="K106" s="117">
        <v>21286</v>
      </c>
      <c r="L106" s="117">
        <v>20707</v>
      </c>
      <c r="M106" s="117">
        <v>21800</v>
      </c>
      <c r="N106" s="117">
        <v>21413</v>
      </c>
      <c r="O106" s="117">
        <v>21500</v>
      </c>
      <c r="P106" s="117">
        <v>19775</v>
      </c>
      <c r="Q106" s="117">
        <v>12023</v>
      </c>
      <c r="R106" s="117">
        <v>12443</v>
      </c>
      <c r="S106" s="117">
        <v>7512</v>
      </c>
      <c r="T106" s="117">
        <v>17230</v>
      </c>
      <c r="U106" s="117">
        <v>13397</v>
      </c>
      <c r="V106" s="117">
        <v>16073</v>
      </c>
    </row>
    <row r="107" spans="1:22" ht="12" customHeight="1">
      <c r="A107" s="70" t="s">
        <v>19</v>
      </c>
      <c r="B107" s="117">
        <v>18162</v>
      </c>
      <c r="C107" s="117">
        <v>18400</v>
      </c>
      <c r="D107" s="117">
        <v>19040</v>
      </c>
      <c r="E107" s="117">
        <v>19057</v>
      </c>
      <c r="F107" s="117">
        <v>18698</v>
      </c>
      <c r="G107" s="117">
        <v>18662</v>
      </c>
      <c r="H107" s="117">
        <v>17853</v>
      </c>
      <c r="I107" s="117">
        <v>17964</v>
      </c>
      <c r="J107" s="117">
        <v>18714</v>
      </c>
      <c r="K107" s="117">
        <v>19640</v>
      </c>
      <c r="L107" s="117">
        <v>19697</v>
      </c>
      <c r="M107" s="117">
        <v>18912</v>
      </c>
      <c r="N107" s="117">
        <v>18205</v>
      </c>
      <c r="O107" s="117">
        <v>17910</v>
      </c>
      <c r="P107" s="117">
        <v>18000</v>
      </c>
      <c r="Q107" s="117">
        <v>20302</v>
      </c>
      <c r="R107" s="117">
        <v>20265</v>
      </c>
      <c r="S107" s="117">
        <v>19716</v>
      </c>
      <c r="T107" s="117">
        <v>20388</v>
      </c>
      <c r="U107" s="117">
        <v>20921</v>
      </c>
      <c r="V107" s="117">
        <v>19500</v>
      </c>
    </row>
    <row r="108" spans="1:22" ht="12" customHeight="1">
      <c r="A108" s="70" t="s">
        <v>20</v>
      </c>
      <c r="B108" s="117">
        <v>13226</v>
      </c>
      <c r="C108" s="117">
        <v>13000</v>
      </c>
      <c r="D108" s="117">
        <v>12604</v>
      </c>
      <c r="E108" s="117">
        <v>12467</v>
      </c>
      <c r="F108" s="117">
        <v>12598</v>
      </c>
      <c r="G108" s="117">
        <v>11415</v>
      </c>
      <c r="H108" s="117">
        <v>12451</v>
      </c>
      <c r="I108" s="117">
        <v>12595</v>
      </c>
      <c r="J108" s="117">
        <v>13215</v>
      </c>
      <c r="K108" s="117">
        <v>10528</v>
      </c>
      <c r="L108" s="117">
        <v>10525</v>
      </c>
      <c r="M108" s="117">
        <v>11476</v>
      </c>
      <c r="N108" s="117">
        <v>11729</v>
      </c>
      <c r="O108" s="117">
        <v>12014</v>
      </c>
      <c r="P108" s="117">
        <v>12593</v>
      </c>
      <c r="Q108" s="117">
        <v>13951</v>
      </c>
      <c r="R108" s="117">
        <v>13642</v>
      </c>
      <c r="S108" s="117">
        <v>14917</v>
      </c>
      <c r="T108" s="117">
        <v>13807</v>
      </c>
      <c r="U108" s="117">
        <v>16360</v>
      </c>
      <c r="V108" s="117">
        <v>14858</v>
      </c>
    </row>
    <row r="109" spans="1:22" ht="12" customHeight="1">
      <c r="A109" s="70" t="s">
        <v>21</v>
      </c>
      <c r="B109" s="117">
        <v>22174</v>
      </c>
      <c r="C109" s="117">
        <v>22240</v>
      </c>
      <c r="D109" s="117">
        <v>22505</v>
      </c>
      <c r="E109" s="117">
        <v>21738</v>
      </c>
      <c r="F109" s="117">
        <v>22192</v>
      </c>
      <c r="G109" s="117">
        <v>22008</v>
      </c>
      <c r="H109" s="117">
        <v>22508</v>
      </c>
      <c r="I109" s="117">
        <v>24780</v>
      </c>
      <c r="J109" s="117">
        <v>25204</v>
      </c>
      <c r="K109" s="117">
        <v>25143</v>
      </c>
      <c r="L109" s="117">
        <v>23921</v>
      </c>
      <c r="M109" s="117">
        <v>28968</v>
      </c>
      <c r="N109" s="117">
        <v>27527</v>
      </c>
      <c r="O109" s="117">
        <v>27518</v>
      </c>
      <c r="P109" s="117">
        <v>30197</v>
      </c>
      <c r="Q109" s="117">
        <v>29908</v>
      </c>
      <c r="R109" s="117">
        <v>26383</v>
      </c>
      <c r="S109" s="117">
        <v>27804</v>
      </c>
      <c r="T109" s="117">
        <v>27784</v>
      </c>
      <c r="U109" s="117">
        <v>28848</v>
      </c>
      <c r="V109" s="117">
        <v>29269</v>
      </c>
    </row>
    <row r="110" spans="1:22" ht="12" customHeight="1">
      <c r="A110" s="70"/>
      <c r="B110" s="117"/>
      <c r="C110" s="117"/>
      <c r="D110" s="117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17"/>
      <c r="R110" s="117"/>
      <c r="S110" s="117"/>
      <c r="T110" s="117"/>
      <c r="U110" s="117"/>
      <c r="V110" s="117"/>
    </row>
    <row r="111" spans="1:22" ht="12" customHeight="1">
      <c r="A111" s="70" t="s">
        <v>22</v>
      </c>
      <c r="B111" s="117">
        <v>22655</v>
      </c>
      <c r="C111" s="117">
        <v>22693</v>
      </c>
      <c r="D111" s="117">
        <v>23031</v>
      </c>
      <c r="E111" s="117">
        <v>22630</v>
      </c>
      <c r="F111" s="117">
        <v>23031</v>
      </c>
      <c r="G111" s="117">
        <v>22809</v>
      </c>
      <c r="H111" s="117">
        <v>22358</v>
      </c>
      <c r="I111" s="117">
        <v>22984</v>
      </c>
      <c r="J111" s="117">
        <v>22755</v>
      </c>
      <c r="K111" s="117">
        <v>22488</v>
      </c>
      <c r="L111" s="117">
        <v>22373</v>
      </c>
      <c r="M111" s="117">
        <v>23524</v>
      </c>
      <c r="N111" s="117">
        <v>23936</v>
      </c>
      <c r="O111" s="117">
        <v>24222</v>
      </c>
      <c r="P111" s="117">
        <v>23635</v>
      </c>
      <c r="Q111" s="117">
        <v>24909</v>
      </c>
      <c r="R111" s="117">
        <v>24124</v>
      </c>
      <c r="S111" s="117">
        <v>24635</v>
      </c>
      <c r="T111" s="117">
        <v>25132</v>
      </c>
      <c r="U111" s="117">
        <v>25008</v>
      </c>
      <c r="V111" s="117">
        <v>25665</v>
      </c>
    </row>
    <row r="112" spans="1:22" ht="12" customHeight="1">
      <c r="A112" s="70" t="s">
        <v>23</v>
      </c>
      <c r="B112" s="117">
        <v>18269</v>
      </c>
      <c r="C112" s="117">
        <v>18033</v>
      </c>
      <c r="D112" s="117">
        <v>18209</v>
      </c>
      <c r="E112" s="117">
        <v>17626</v>
      </c>
      <c r="F112" s="117">
        <v>16877</v>
      </c>
      <c r="G112" s="117">
        <v>16946</v>
      </c>
      <c r="H112" s="117">
        <v>17735</v>
      </c>
      <c r="I112" s="117">
        <v>17938</v>
      </c>
      <c r="J112" s="117">
        <v>17754</v>
      </c>
      <c r="K112" s="117">
        <v>17626</v>
      </c>
      <c r="L112" s="117">
        <v>18946</v>
      </c>
      <c r="M112" s="117">
        <v>18722</v>
      </c>
      <c r="N112" s="117">
        <v>18458</v>
      </c>
      <c r="O112" s="117">
        <v>18938</v>
      </c>
      <c r="P112" s="117">
        <v>22763</v>
      </c>
      <c r="Q112" s="117">
        <v>23214</v>
      </c>
      <c r="R112" s="117">
        <v>23581</v>
      </c>
      <c r="S112" s="117">
        <v>25089</v>
      </c>
      <c r="T112" s="117">
        <v>24703</v>
      </c>
      <c r="U112" s="117">
        <v>24930</v>
      </c>
      <c r="V112" s="117">
        <v>25944</v>
      </c>
    </row>
    <row r="113" spans="1:22" ht="12" customHeight="1">
      <c r="A113" s="70" t="s">
        <v>24</v>
      </c>
      <c r="B113" s="117">
        <v>20958</v>
      </c>
      <c r="C113" s="117">
        <v>20904</v>
      </c>
      <c r="D113" s="117">
        <v>21195</v>
      </c>
      <c r="E113" s="117">
        <v>20889</v>
      </c>
      <c r="F113" s="117">
        <v>21071</v>
      </c>
      <c r="G113" s="117">
        <v>21306</v>
      </c>
      <c r="H113" s="117">
        <v>20935</v>
      </c>
      <c r="I113" s="117">
        <v>21272</v>
      </c>
      <c r="J113" s="117">
        <v>21676</v>
      </c>
      <c r="K113" s="117">
        <v>21854</v>
      </c>
      <c r="L113" s="117">
        <v>22362</v>
      </c>
      <c r="M113" s="117">
        <v>23282</v>
      </c>
      <c r="N113" s="117">
        <v>23573</v>
      </c>
      <c r="O113" s="117">
        <v>24272</v>
      </c>
      <c r="P113" s="117">
        <v>24764</v>
      </c>
      <c r="Q113" s="117">
        <v>24619</v>
      </c>
      <c r="R113" s="117">
        <v>25387</v>
      </c>
      <c r="S113" s="117">
        <v>26286</v>
      </c>
      <c r="T113" s="117">
        <v>26490</v>
      </c>
      <c r="U113" s="117">
        <v>26653</v>
      </c>
      <c r="V113" s="117">
        <v>26526</v>
      </c>
    </row>
    <row r="114" spans="1:22" ht="12" customHeight="1">
      <c r="A114" s="70" t="s">
        <v>25</v>
      </c>
      <c r="B114" s="117">
        <v>21098</v>
      </c>
      <c r="C114" s="117">
        <v>21215</v>
      </c>
      <c r="D114" s="117">
        <v>21339</v>
      </c>
      <c r="E114" s="117">
        <v>21200</v>
      </c>
      <c r="F114" s="117">
        <v>21155</v>
      </c>
      <c r="G114" s="117">
        <v>20988</v>
      </c>
      <c r="H114" s="117">
        <v>20883</v>
      </c>
      <c r="I114" s="117">
        <v>21228</v>
      </c>
      <c r="J114" s="117">
        <v>20691</v>
      </c>
      <c r="K114" s="117">
        <v>20640</v>
      </c>
      <c r="L114" s="117">
        <v>20988</v>
      </c>
      <c r="M114" s="117">
        <v>21781</v>
      </c>
      <c r="N114" s="117">
        <v>22322</v>
      </c>
      <c r="O114" s="117">
        <v>22485</v>
      </c>
      <c r="P114" s="117">
        <v>22781</v>
      </c>
      <c r="Q114" s="117">
        <v>23603</v>
      </c>
      <c r="R114" s="117">
        <v>24081</v>
      </c>
      <c r="S114" s="117">
        <v>24377</v>
      </c>
      <c r="T114" s="117">
        <v>24353</v>
      </c>
      <c r="U114" s="117">
        <v>24344</v>
      </c>
      <c r="V114" s="117">
        <v>24273</v>
      </c>
    </row>
    <row r="115" spans="1:22" ht="12" customHeight="1">
      <c r="A115" s="70" t="s">
        <v>26</v>
      </c>
      <c r="B115" s="117">
        <v>19812</v>
      </c>
      <c r="C115" s="117">
        <v>19896</v>
      </c>
      <c r="D115" s="117">
        <v>20140</v>
      </c>
      <c r="E115" s="117">
        <v>19732</v>
      </c>
      <c r="F115" s="117">
        <v>19681</v>
      </c>
      <c r="G115" s="117">
        <v>19897</v>
      </c>
      <c r="H115" s="117">
        <v>19502</v>
      </c>
      <c r="I115" s="117">
        <v>19757</v>
      </c>
      <c r="J115" s="117">
        <v>19736</v>
      </c>
      <c r="K115" s="117">
        <v>19885</v>
      </c>
      <c r="L115" s="117">
        <v>20026</v>
      </c>
      <c r="M115" s="117">
        <v>21209</v>
      </c>
      <c r="N115" s="117">
        <v>21506</v>
      </c>
      <c r="O115" s="117">
        <v>22087</v>
      </c>
      <c r="P115" s="117">
        <v>22829</v>
      </c>
      <c r="Q115" s="117">
        <v>22702</v>
      </c>
      <c r="R115" s="117">
        <v>23152</v>
      </c>
      <c r="S115" s="117">
        <v>23390</v>
      </c>
      <c r="T115" s="117">
        <v>23176</v>
      </c>
      <c r="U115" s="117">
        <v>23625</v>
      </c>
      <c r="V115" s="117">
        <v>23709</v>
      </c>
    </row>
    <row r="116" spans="1:22" ht="12" customHeight="1">
      <c r="A116" s="70" t="s">
        <v>27</v>
      </c>
      <c r="B116" s="117">
        <v>21097</v>
      </c>
      <c r="C116" s="117">
        <v>21170</v>
      </c>
      <c r="D116" s="117">
        <v>21194</v>
      </c>
      <c r="E116" s="117">
        <v>20862</v>
      </c>
      <c r="F116" s="117">
        <v>20754</v>
      </c>
      <c r="G116" s="117">
        <v>20830</v>
      </c>
      <c r="H116" s="117">
        <v>20743</v>
      </c>
      <c r="I116" s="117">
        <v>20971</v>
      </c>
      <c r="J116" s="117">
        <v>21663</v>
      </c>
      <c r="K116" s="117">
        <v>20902</v>
      </c>
      <c r="L116" s="117">
        <v>21054</v>
      </c>
      <c r="M116" s="117">
        <v>23133</v>
      </c>
      <c r="N116" s="117">
        <v>22257</v>
      </c>
      <c r="O116" s="117">
        <v>22271</v>
      </c>
      <c r="P116" s="117">
        <v>21733</v>
      </c>
      <c r="Q116" s="117">
        <v>22491</v>
      </c>
      <c r="R116" s="117">
        <v>22538</v>
      </c>
      <c r="S116" s="117">
        <v>22070</v>
      </c>
      <c r="T116" s="117">
        <v>24833</v>
      </c>
      <c r="U116" s="117">
        <v>24529</v>
      </c>
      <c r="V116" s="117">
        <v>25297</v>
      </c>
    </row>
    <row r="117" spans="1:22" ht="12" customHeight="1">
      <c r="A117" s="70" t="s">
        <v>28</v>
      </c>
      <c r="B117" s="117">
        <v>18316</v>
      </c>
      <c r="C117" s="117">
        <v>18034</v>
      </c>
      <c r="D117" s="117">
        <v>18721</v>
      </c>
      <c r="E117" s="117">
        <v>18190</v>
      </c>
      <c r="F117" s="117">
        <v>17983</v>
      </c>
      <c r="G117" s="117">
        <v>18167</v>
      </c>
      <c r="H117" s="117">
        <v>17723</v>
      </c>
      <c r="I117" s="117">
        <v>18549</v>
      </c>
      <c r="J117" s="117">
        <v>18739</v>
      </c>
      <c r="K117" s="117">
        <v>18839</v>
      </c>
      <c r="L117" s="117">
        <v>19540</v>
      </c>
      <c r="M117" s="117">
        <v>19985</v>
      </c>
      <c r="N117" s="117">
        <v>19515</v>
      </c>
      <c r="O117" s="117">
        <v>20304</v>
      </c>
      <c r="P117" s="117">
        <v>21062</v>
      </c>
      <c r="Q117" s="117">
        <v>22507</v>
      </c>
      <c r="R117" s="117">
        <v>23272</v>
      </c>
      <c r="S117" s="117">
        <v>24023</v>
      </c>
      <c r="T117" s="117">
        <v>24674</v>
      </c>
      <c r="U117" s="117">
        <v>25609</v>
      </c>
      <c r="V117" s="117">
        <v>25460</v>
      </c>
    </row>
    <row r="118" spans="1:22" ht="12" customHeight="1">
      <c r="A118" s="70" t="s">
        <v>29</v>
      </c>
      <c r="B118" s="117">
        <v>21309</v>
      </c>
      <c r="C118" s="117">
        <v>21212</v>
      </c>
      <c r="D118" s="117">
        <v>21582</v>
      </c>
      <c r="E118" s="117">
        <v>21355</v>
      </c>
      <c r="F118" s="117">
        <v>21409</v>
      </c>
      <c r="G118" s="117">
        <v>21282</v>
      </c>
      <c r="H118" s="117">
        <v>20988</v>
      </c>
      <c r="I118" s="117">
        <v>21074</v>
      </c>
      <c r="J118" s="117">
        <v>21513</v>
      </c>
      <c r="K118" s="117">
        <v>21386</v>
      </c>
      <c r="L118" s="117">
        <v>21373</v>
      </c>
      <c r="M118" s="117">
        <v>22313</v>
      </c>
      <c r="N118" s="117">
        <v>22454</v>
      </c>
      <c r="O118" s="117">
        <v>23464</v>
      </c>
      <c r="P118" s="117">
        <v>23772</v>
      </c>
      <c r="Q118" s="117">
        <v>23826</v>
      </c>
      <c r="R118" s="117">
        <v>24609</v>
      </c>
      <c r="S118" s="117">
        <v>25057</v>
      </c>
      <c r="T118" s="117">
        <v>25043</v>
      </c>
      <c r="U118" s="117">
        <v>25704</v>
      </c>
      <c r="V118" s="117">
        <v>26222</v>
      </c>
    </row>
    <row r="119" spans="1:22" ht="12" customHeight="1">
      <c r="A119" s="70" t="s">
        <v>30</v>
      </c>
      <c r="B119" s="117">
        <v>23459</v>
      </c>
      <c r="C119" s="117">
        <v>23402</v>
      </c>
      <c r="D119" s="117">
        <v>23862</v>
      </c>
      <c r="E119" s="117">
        <v>23593</v>
      </c>
      <c r="F119" s="117">
        <v>23260</v>
      </c>
      <c r="G119" s="117">
        <v>23161</v>
      </c>
      <c r="H119" s="117">
        <v>22834</v>
      </c>
      <c r="I119" s="117">
        <v>23021</v>
      </c>
      <c r="J119" s="117">
        <v>23265</v>
      </c>
      <c r="K119" s="117">
        <v>22402</v>
      </c>
      <c r="L119" s="117">
        <v>23231</v>
      </c>
      <c r="M119" s="117">
        <v>25702</v>
      </c>
      <c r="N119" s="117">
        <v>25433</v>
      </c>
      <c r="O119" s="117">
        <v>24906</v>
      </c>
      <c r="P119" s="117">
        <v>25530</v>
      </c>
      <c r="Q119" s="117">
        <v>25548</v>
      </c>
      <c r="R119" s="117">
        <v>26361</v>
      </c>
      <c r="S119" s="117">
        <v>26399</v>
      </c>
      <c r="T119" s="117">
        <v>26891</v>
      </c>
      <c r="U119" s="117">
        <v>28055</v>
      </c>
      <c r="V119" s="117">
        <v>27667</v>
      </c>
    </row>
    <row r="120" spans="1:22" ht="12" customHeight="1">
      <c r="A120" s="70" t="s">
        <v>31</v>
      </c>
      <c r="B120" s="117">
        <v>19155</v>
      </c>
      <c r="C120" s="117">
        <v>18612</v>
      </c>
      <c r="D120" s="117">
        <v>18655</v>
      </c>
      <c r="E120" s="117">
        <v>17745</v>
      </c>
      <c r="F120" s="117">
        <v>16668</v>
      </c>
      <c r="G120" s="117">
        <v>17161</v>
      </c>
      <c r="H120" s="117">
        <v>17245</v>
      </c>
      <c r="I120" s="117">
        <v>18209</v>
      </c>
      <c r="J120" s="117">
        <v>18690</v>
      </c>
      <c r="K120" s="117">
        <v>18702</v>
      </c>
      <c r="L120" s="117">
        <v>19650</v>
      </c>
      <c r="M120" s="117">
        <v>19678</v>
      </c>
      <c r="N120" s="117">
        <v>18900</v>
      </c>
      <c r="O120" s="117">
        <v>18881</v>
      </c>
      <c r="P120" s="117">
        <v>19832</v>
      </c>
      <c r="Q120" s="117">
        <v>20861</v>
      </c>
      <c r="R120" s="117">
        <v>21046</v>
      </c>
      <c r="S120" s="117">
        <v>20279</v>
      </c>
      <c r="T120" s="117">
        <v>20474</v>
      </c>
      <c r="U120" s="117">
        <v>21369</v>
      </c>
      <c r="V120" s="117">
        <v>21162</v>
      </c>
    </row>
    <row r="121" spans="1:22" ht="12" customHeight="1">
      <c r="A121" s="70" t="s">
        <v>32</v>
      </c>
      <c r="B121" s="117">
        <v>22650</v>
      </c>
      <c r="C121" s="117">
        <v>22664</v>
      </c>
      <c r="D121" s="117">
        <v>23173</v>
      </c>
      <c r="E121" s="117">
        <v>22864</v>
      </c>
      <c r="F121" s="117">
        <v>22625</v>
      </c>
      <c r="G121" s="117">
        <v>22848</v>
      </c>
      <c r="H121" s="117">
        <v>22667</v>
      </c>
      <c r="I121" s="117">
        <v>22908</v>
      </c>
      <c r="J121" s="117">
        <v>23396</v>
      </c>
      <c r="K121" s="117">
        <v>23520</v>
      </c>
      <c r="L121" s="117">
        <v>23891</v>
      </c>
      <c r="M121" s="117">
        <v>25097</v>
      </c>
      <c r="N121" s="117">
        <v>25444</v>
      </c>
      <c r="O121" s="117">
        <v>25970</v>
      </c>
      <c r="P121" s="117">
        <v>26444</v>
      </c>
      <c r="Q121" s="117">
        <v>26789</v>
      </c>
      <c r="R121" s="117">
        <v>27260</v>
      </c>
      <c r="S121" s="117">
        <v>28039</v>
      </c>
      <c r="T121" s="117">
        <v>27882</v>
      </c>
      <c r="U121" s="117">
        <v>28093</v>
      </c>
      <c r="V121" s="117">
        <v>28255</v>
      </c>
    </row>
    <row r="122" spans="1:22" ht="12" customHeight="1">
      <c r="A122" s="70" t="s">
        <v>33</v>
      </c>
      <c r="B122" s="117">
        <v>18579</v>
      </c>
      <c r="C122" s="117">
        <v>18542</v>
      </c>
      <c r="D122" s="117">
        <v>19144</v>
      </c>
      <c r="E122" s="117">
        <v>18711</v>
      </c>
      <c r="F122" s="117">
        <v>18647</v>
      </c>
      <c r="G122" s="117">
        <v>18350</v>
      </c>
      <c r="H122" s="117">
        <v>18043</v>
      </c>
      <c r="I122" s="117">
        <v>18585</v>
      </c>
      <c r="J122" s="117">
        <v>18854</v>
      </c>
      <c r="K122" s="117">
        <v>18740</v>
      </c>
      <c r="L122" s="117">
        <v>19592</v>
      </c>
      <c r="M122" s="117">
        <v>17543</v>
      </c>
      <c r="N122" s="117">
        <v>16727</v>
      </c>
      <c r="O122" s="117">
        <v>16039</v>
      </c>
      <c r="P122" s="117">
        <v>16939</v>
      </c>
      <c r="Q122" s="117">
        <v>16984</v>
      </c>
      <c r="R122" s="117">
        <v>18572</v>
      </c>
      <c r="S122" s="117">
        <v>18553</v>
      </c>
      <c r="T122" s="117">
        <v>18722</v>
      </c>
      <c r="U122" s="117">
        <v>19238</v>
      </c>
      <c r="V122" s="117">
        <v>19330</v>
      </c>
    </row>
    <row r="123" spans="1:22" ht="12" customHeight="1">
      <c r="A123" s="70" t="s">
        <v>34</v>
      </c>
      <c r="B123" s="117">
        <v>21329</v>
      </c>
      <c r="C123" s="117">
        <v>21507</v>
      </c>
      <c r="D123" s="117">
        <v>22008</v>
      </c>
      <c r="E123" s="117">
        <v>21843</v>
      </c>
      <c r="F123" s="117">
        <v>21879</v>
      </c>
      <c r="G123" s="117">
        <v>21728</v>
      </c>
      <c r="H123" s="117">
        <v>21598</v>
      </c>
      <c r="I123" s="117">
        <v>21785</v>
      </c>
      <c r="J123" s="117">
        <v>22144</v>
      </c>
      <c r="K123" s="117">
        <v>22328</v>
      </c>
      <c r="L123" s="117">
        <v>22281</v>
      </c>
      <c r="M123" s="117">
        <v>23624</v>
      </c>
      <c r="N123" s="117">
        <v>23866</v>
      </c>
      <c r="O123" s="117">
        <v>24737</v>
      </c>
      <c r="P123" s="117">
        <v>25430</v>
      </c>
      <c r="Q123" s="117">
        <v>25998</v>
      </c>
      <c r="R123" s="117">
        <v>25938</v>
      </c>
      <c r="S123" s="117">
        <v>26999</v>
      </c>
      <c r="T123" s="117">
        <v>27420</v>
      </c>
      <c r="U123" s="117">
        <v>27874</v>
      </c>
      <c r="V123" s="117">
        <v>27445</v>
      </c>
    </row>
    <row r="124" spans="1:22" ht="12" customHeight="1">
      <c r="A124" s="70" t="s">
        <v>35</v>
      </c>
      <c r="B124" s="117">
        <v>22916</v>
      </c>
      <c r="C124" s="117">
        <v>22899</v>
      </c>
      <c r="D124" s="117">
        <v>23298</v>
      </c>
      <c r="E124" s="117">
        <v>22865</v>
      </c>
      <c r="F124" s="117">
        <v>22805</v>
      </c>
      <c r="G124" s="117">
        <v>22892</v>
      </c>
      <c r="H124" s="117">
        <v>22335</v>
      </c>
      <c r="I124" s="117">
        <v>22526</v>
      </c>
      <c r="J124" s="117">
        <v>22530</v>
      </c>
      <c r="K124" s="117">
        <v>22666</v>
      </c>
      <c r="L124" s="117">
        <v>23426</v>
      </c>
      <c r="M124" s="117">
        <v>23945</v>
      </c>
      <c r="N124" s="117">
        <v>24316</v>
      </c>
      <c r="O124" s="117">
        <v>24556</v>
      </c>
      <c r="P124" s="117">
        <v>25014</v>
      </c>
      <c r="Q124" s="117">
        <v>25750</v>
      </c>
      <c r="R124" s="117">
        <v>25535</v>
      </c>
      <c r="S124" s="117">
        <v>25560</v>
      </c>
      <c r="T124" s="117">
        <v>25926</v>
      </c>
      <c r="U124" s="117">
        <v>26388</v>
      </c>
      <c r="V124" s="117">
        <v>26513</v>
      </c>
    </row>
    <row r="125" spans="1:22" ht="12" customHeight="1">
      <c r="A125" s="72" t="s">
        <v>5</v>
      </c>
      <c r="B125" s="128">
        <v>20851</v>
      </c>
      <c r="C125" s="128">
        <v>20756</v>
      </c>
      <c r="D125" s="128">
        <v>21059</v>
      </c>
      <c r="E125" s="128">
        <v>20649</v>
      </c>
      <c r="F125" s="128">
        <v>20438</v>
      </c>
      <c r="G125" s="128">
        <v>20474</v>
      </c>
      <c r="H125" s="128">
        <v>20315</v>
      </c>
      <c r="I125" s="128">
        <v>20689</v>
      </c>
      <c r="J125" s="128">
        <v>20862</v>
      </c>
      <c r="K125" s="128">
        <v>20707</v>
      </c>
      <c r="L125" s="128">
        <v>21254</v>
      </c>
      <c r="M125" s="128">
        <v>22033</v>
      </c>
      <c r="N125" s="128">
        <v>21871</v>
      </c>
      <c r="O125" s="128">
        <v>22071</v>
      </c>
      <c r="P125" s="128">
        <v>22896</v>
      </c>
      <c r="Q125" s="128">
        <v>23289</v>
      </c>
      <c r="R125" s="128">
        <v>23671</v>
      </c>
      <c r="S125" s="128">
        <v>23567</v>
      </c>
      <c r="T125" s="128">
        <v>24279</v>
      </c>
      <c r="U125" s="128">
        <v>24742</v>
      </c>
      <c r="V125" s="128">
        <v>24865</v>
      </c>
    </row>
    <row r="126" spans="1:22" ht="12" customHeight="1">
      <c r="A126" s="73" t="s">
        <v>3</v>
      </c>
      <c r="B126" s="117">
        <v>17110</v>
      </c>
      <c r="C126" s="117">
        <v>17117</v>
      </c>
      <c r="D126" s="117">
        <v>17445</v>
      </c>
      <c r="E126" s="117">
        <v>17545</v>
      </c>
      <c r="F126" s="117">
        <v>17755</v>
      </c>
      <c r="G126" s="117">
        <v>17233</v>
      </c>
      <c r="H126" s="117">
        <v>17911</v>
      </c>
      <c r="I126" s="117">
        <v>18674</v>
      </c>
      <c r="J126" s="117">
        <v>18886</v>
      </c>
      <c r="K126" s="117">
        <v>16537</v>
      </c>
      <c r="L126" s="117">
        <v>16582</v>
      </c>
      <c r="M126" s="117">
        <v>18808</v>
      </c>
      <c r="N126" s="117">
        <v>17944</v>
      </c>
      <c r="O126" s="117">
        <v>18090</v>
      </c>
      <c r="P126" s="117">
        <v>18373</v>
      </c>
      <c r="Q126" s="117">
        <v>17683</v>
      </c>
      <c r="R126" s="117">
        <v>16171</v>
      </c>
      <c r="S126" s="117">
        <v>12253</v>
      </c>
      <c r="T126" s="117">
        <v>17982</v>
      </c>
      <c r="U126" s="117">
        <v>18191</v>
      </c>
      <c r="V126" s="117">
        <v>18056</v>
      </c>
    </row>
    <row r="127" spans="1:22" ht="12" customHeight="1">
      <c r="A127" s="73" t="s">
        <v>4</v>
      </c>
      <c r="B127" s="117">
        <v>20956</v>
      </c>
      <c r="C127" s="117">
        <v>20857</v>
      </c>
      <c r="D127" s="117">
        <v>21164</v>
      </c>
      <c r="E127" s="117">
        <v>20741</v>
      </c>
      <c r="F127" s="117">
        <v>20516</v>
      </c>
      <c r="G127" s="117">
        <v>20575</v>
      </c>
      <c r="H127" s="117">
        <v>20385</v>
      </c>
      <c r="I127" s="117">
        <v>20744</v>
      </c>
      <c r="J127" s="117">
        <v>20918</v>
      </c>
      <c r="K127" s="117">
        <v>20836</v>
      </c>
      <c r="L127" s="117">
        <v>21405</v>
      </c>
      <c r="M127" s="117">
        <v>22128</v>
      </c>
      <c r="N127" s="117">
        <v>21979</v>
      </c>
      <c r="O127" s="117">
        <v>22184</v>
      </c>
      <c r="P127" s="117">
        <v>23017</v>
      </c>
      <c r="Q127" s="117">
        <v>23476</v>
      </c>
      <c r="R127" s="117">
        <v>23941</v>
      </c>
      <c r="S127" s="117">
        <v>24206</v>
      </c>
      <c r="T127" s="117">
        <v>24500</v>
      </c>
      <c r="U127" s="117">
        <v>24968</v>
      </c>
      <c r="V127" s="117">
        <v>25076</v>
      </c>
    </row>
    <row r="128" spans="1:22" ht="12" customHeight="1">
      <c r="A128" s="14"/>
      <c r="B128" s="117"/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  <c r="T128" s="117"/>
    </row>
    <row r="129" spans="1:22" s="142" customFormat="1" ht="12" customHeight="1">
      <c r="A129" s="141"/>
      <c r="B129" s="186" t="s">
        <v>6</v>
      </c>
      <c r="C129" s="186"/>
      <c r="D129" s="186"/>
      <c r="E129" s="186"/>
      <c r="F129" s="186"/>
      <c r="G129" s="186"/>
      <c r="H129" s="186"/>
      <c r="I129" s="186"/>
      <c r="J129" s="186"/>
      <c r="K129" s="186"/>
      <c r="L129" s="186"/>
      <c r="M129" s="186"/>
      <c r="N129" s="186"/>
      <c r="O129" s="186"/>
      <c r="P129" s="186"/>
      <c r="Q129" s="186"/>
      <c r="R129" s="186"/>
      <c r="S129" s="186"/>
      <c r="T129" s="186"/>
      <c r="U129" s="186"/>
      <c r="V129" s="186"/>
    </row>
    <row r="130" spans="1:22" ht="12" customHeight="1">
      <c r="A130" s="70" t="s">
        <v>18</v>
      </c>
      <c r="B130" s="132" t="s">
        <v>50</v>
      </c>
      <c r="C130" s="132">
        <f t="shared" ref="C130:F130" si="112">ROUND(C106/B106*100-100,1)</f>
        <v>0.5</v>
      </c>
      <c r="D130" s="132">
        <f t="shared" si="112"/>
        <v>1.3</v>
      </c>
      <c r="E130" s="132">
        <f t="shared" si="112"/>
        <v>1.5</v>
      </c>
      <c r="F130" s="132">
        <f t="shared" si="112"/>
        <v>-2.2000000000000002</v>
      </c>
      <c r="G130" s="132">
        <f>G106/F106*100-100</f>
        <v>-3.5884377799783067</v>
      </c>
      <c r="H130" s="132">
        <f t="shared" ref="H130:Q130" si="113">H106/G106*100-100</f>
        <v>-1.6922625452411211</v>
      </c>
      <c r="I130" s="132">
        <f t="shared" si="113"/>
        <v>2.9800995024875618</v>
      </c>
      <c r="J130" s="132">
        <f t="shared" si="113"/>
        <v>-0.74399729455528529</v>
      </c>
      <c r="K130" s="132">
        <f t="shared" si="113"/>
        <v>3.6067169627646649</v>
      </c>
      <c r="L130" s="132">
        <f t="shared" si="113"/>
        <v>-2.720097716809164</v>
      </c>
      <c r="M130" s="132">
        <f t="shared" si="113"/>
        <v>5.278408267735557</v>
      </c>
      <c r="N130" s="132">
        <f t="shared" si="113"/>
        <v>-1.7752293577981675</v>
      </c>
      <c r="O130" s="132">
        <f t="shared" si="113"/>
        <v>0.40629524120861049</v>
      </c>
      <c r="P130" s="132">
        <f t="shared" si="113"/>
        <v>-8.0232558139534831</v>
      </c>
      <c r="Q130" s="132">
        <f t="shared" si="113"/>
        <v>-39.201011378002526</v>
      </c>
      <c r="R130" s="132">
        <f>R106/Q106*100-100</f>
        <v>3.4933044997088842</v>
      </c>
      <c r="S130" s="132">
        <f>S106/R106*100-100</f>
        <v>-39.628706903479873</v>
      </c>
      <c r="T130" s="132">
        <f>T106/S106*100-100</f>
        <v>129.36634717784878</v>
      </c>
      <c r="U130" s="132">
        <f>U106/T106*100-100</f>
        <v>-22.246082414393499</v>
      </c>
      <c r="V130" s="132">
        <f>V106/U106*100-100</f>
        <v>19.974621183847148</v>
      </c>
    </row>
    <row r="131" spans="1:22" ht="12" customHeight="1">
      <c r="A131" s="70" t="s">
        <v>19</v>
      </c>
      <c r="B131" s="132" t="s">
        <v>50</v>
      </c>
      <c r="C131" s="132">
        <f t="shared" ref="C131:F131" si="114">ROUND(C107/B107*100-100,1)</f>
        <v>1.3</v>
      </c>
      <c r="D131" s="132">
        <f t="shared" si="114"/>
        <v>3.5</v>
      </c>
      <c r="E131" s="132">
        <f t="shared" si="114"/>
        <v>0.1</v>
      </c>
      <c r="F131" s="132">
        <f t="shared" si="114"/>
        <v>-1.9</v>
      </c>
      <c r="G131" s="132">
        <f t="shared" ref="G131:Q151" si="115">G107/F107*100-100</f>
        <v>-0.19253396085142072</v>
      </c>
      <c r="H131" s="132">
        <f t="shared" si="115"/>
        <v>-4.3350123245097052</v>
      </c>
      <c r="I131" s="132">
        <f t="shared" si="115"/>
        <v>0.62174424466476808</v>
      </c>
      <c r="J131" s="132">
        <f t="shared" si="115"/>
        <v>4.1750167000667915</v>
      </c>
      <c r="K131" s="132">
        <f t="shared" si="115"/>
        <v>4.9481671475900271</v>
      </c>
      <c r="L131" s="132">
        <f t="shared" si="115"/>
        <v>0.29022403258656482</v>
      </c>
      <c r="M131" s="132">
        <f t="shared" si="115"/>
        <v>-3.9853784840330917</v>
      </c>
      <c r="N131" s="132">
        <f t="shared" si="115"/>
        <v>-3.7383671742808815</v>
      </c>
      <c r="O131" s="132">
        <f t="shared" si="115"/>
        <v>-1.6204339467179381</v>
      </c>
      <c r="P131" s="132">
        <f t="shared" si="115"/>
        <v>0.50251256281406143</v>
      </c>
      <c r="Q131" s="132">
        <f t="shared" si="115"/>
        <v>12.788888888888891</v>
      </c>
      <c r="R131" s="132">
        <f t="shared" ref="R131:V131" si="116">R107/Q107*100-100</f>
        <v>-0.18224805437887426</v>
      </c>
      <c r="S131" s="132">
        <f t="shared" si="116"/>
        <v>-2.7091043671354527</v>
      </c>
      <c r="T131" s="132">
        <f t="shared" si="116"/>
        <v>3.4083992696287311</v>
      </c>
      <c r="U131" s="132">
        <f t="shared" si="116"/>
        <v>2.6142829115165682</v>
      </c>
      <c r="V131" s="132">
        <f t="shared" si="116"/>
        <v>-6.7922183452033806</v>
      </c>
    </row>
    <row r="132" spans="1:22" ht="12" customHeight="1">
      <c r="A132" s="70" t="s">
        <v>20</v>
      </c>
      <c r="B132" s="132" t="s">
        <v>50</v>
      </c>
      <c r="C132" s="132">
        <f t="shared" ref="C132:F132" si="117">ROUND(C108/B108*100-100,1)</f>
        <v>-1.7</v>
      </c>
      <c r="D132" s="132">
        <f t="shared" si="117"/>
        <v>-3</v>
      </c>
      <c r="E132" s="132">
        <f t="shared" si="117"/>
        <v>-1.1000000000000001</v>
      </c>
      <c r="F132" s="132">
        <f t="shared" si="117"/>
        <v>1.1000000000000001</v>
      </c>
      <c r="G132" s="132">
        <f t="shared" si="115"/>
        <v>-9.3903794253056105</v>
      </c>
      <c r="H132" s="132">
        <f t="shared" si="115"/>
        <v>9.0757774857643341</v>
      </c>
      <c r="I132" s="132">
        <f t="shared" si="115"/>
        <v>1.1565336117580927</v>
      </c>
      <c r="J132" s="132">
        <f t="shared" si="115"/>
        <v>4.9225883287018775</v>
      </c>
      <c r="K132" s="132">
        <f t="shared" si="115"/>
        <v>-20.332954975406736</v>
      </c>
      <c r="L132" s="132">
        <f t="shared" si="115"/>
        <v>-2.8495440729486177E-2</v>
      </c>
      <c r="M132" s="132">
        <f t="shared" si="115"/>
        <v>9.0356294536817074</v>
      </c>
      <c r="N132" s="132">
        <f t="shared" si="115"/>
        <v>2.2046009062391079</v>
      </c>
      <c r="O132" s="132">
        <f t="shared" si="115"/>
        <v>2.4298746696223077</v>
      </c>
      <c r="P132" s="132">
        <f t="shared" si="115"/>
        <v>4.8193773930414636</v>
      </c>
      <c r="Q132" s="132">
        <f t="shared" si="115"/>
        <v>10.783768760422461</v>
      </c>
      <c r="R132" s="132">
        <f t="shared" ref="R132:V132" si="118">R108/Q108*100-100</f>
        <v>-2.2148949896064778</v>
      </c>
      <c r="S132" s="132">
        <f t="shared" si="118"/>
        <v>9.3461369300689228</v>
      </c>
      <c r="T132" s="132">
        <f t="shared" si="118"/>
        <v>-7.4411744988938722</v>
      </c>
      <c r="U132" s="132">
        <f t="shared" si="118"/>
        <v>18.490620699645106</v>
      </c>
      <c r="V132" s="132">
        <f t="shared" si="118"/>
        <v>-9.1809290953545286</v>
      </c>
    </row>
    <row r="133" spans="1:22" ht="12" customHeight="1">
      <c r="A133" s="70" t="s">
        <v>21</v>
      </c>
      <c r="B133" s="132" t="s">
        <v>50</v>
      </c>
      <c r="C133" s="132">
        <f t="shared" ref="C133:F133" si="119">ROUND(C109/B109*100-100,1)</f>
        <v>0.3</v>
      </c>
      <c r="D133" s="132">
        <f t="shared" si="119"/>
        <v>1.2</v>
      </c>
      <c r="E133" s="132">
        <f t="shared" si="119"/>
        <v>-3.4</v>
      </c>
      <c r="F133" s="132">
        <f t="shared" si="119"/>
        <v>2.1</v>
      </c>
      <c r="G133" s="132">
        <f t="shared" si="115"/>
        <v>-0.82912761355443365</v>
      </c>
      <c r="H133" s="132">
        <f t="shared" si="115"/>
        <v>2.2719011268629572</v>
      </c>
      <c r="I133" s="132">
        <f t="shared" si="115"/>
        <v>10.094188732894963</v>
      </c>
      <c r="J133" s="132">
        <f t="shared" si="115"/>
        <v>1.7110573042776593</v>
      </c>
      <c r="K133" s="132">
        <f t="shared" si="115"/>
        <v>-0.24202507538485918</v>
      </c>
      <c r="L133" s="132">
        <f t="shared" si="115"/>
        <v>-4.8601996579564855</v>
      </c>
      <c r="M133" s="132">
        <f t="shared" si="115"/>
        <v>21.098616278583677</v>
      </c>
      <c r="N133" s="132">
        <f t="shared" si="115"/>
        <v>-4.97445457056061</v>
      </c>
      <c r="O133" s="132">
        <f t="shared" si="115"/>
        <v>-3.2695172012935814E-2</v>
      </c>
      <c r="P133" s="132">
        <f t="shared" si="115"/>
        <v>9.7354458899629321</v>
      </c>
      <c r="Q133" s="132">
        <f t="shared" si="115"/>
        <v>-0.95704871344835851</v>
      </c>
      <c r="R133" s="132">
        <f t="shared" ref="R133:V133" si="120">R109/Q109*100-100</f>
        <v>-11.786144175471449</v>
      </c>
      <c r="S133" s="132">
        <f t="shared" si="120"/>
        <v>5.386044043512868</v>
      </c>
      <c r="T133" s="132">
        <f t="shared" si="120"/>
        <v>-7.1932096101278375E-2</v>
      </c>
      <c r="U133" s="132">
        <f t="shared" si="120"/>
        <v>3.8295421825511085</v>
      </c>
      <c r="V133" s="132">
        <f t="shared" si="120"/>
        <v>1.4593732667775896</v>
      </c>
    </row>
    <row r="134" spans="1:22" ht="12" customHeight="1">
      <c r="A134" s="70"/>
      <c r="B134" s="132"/>
      <c r="C134" s="132"/>
      <c r="D134" s="132"/>
      <c r="E134" s="132"/>
      <c r="F134" s="132"/>
      <c r="G134" s="132"/>
      <c r="H134" s="132"/>
      <c r="I134" s="132"/>
      <c r="J134" s="132"/>
      <c r="K134" s="132"/>
      <c r="L134" s="132"/>
      <c r="M134" s="132"/>
      <c r="N134" s="132"/>
      <c r="O134" s="132"/>
      <c r="P134" s="132"/>
      <c r="Q134" s="132"/>
      <c r="R134" s="132"/>
      <c r="S134" s="132"/>
      <c r="T134" s="132"/>
      <c r="U134" s="132"/>
      <c r="V134" s="132"/>
    </row>
    <row r="135" spans="1:22" ht="12" customHeight="1">
      <c r="A135" s="70" t="s">
        <v>22</v>
      </c>
      <c r="B135" s="132" t="s">
        <v>50</v>
      </c>
      <c r="C135" s="132">
        <f t="shared" ref="C135:F135" si="121">ROUND(C111/B111*100-100,1)</f>
        <v>0.2</v>
      </c>
      <c r="D135" s="132">
        <f t="shared" si="121"/>
        <v>1.5</v>
      </c>
      <c r="E135" s="132">
        <f t="shared" si="121"/>
        <v>-1.7</v>
      </c>
      <c r="F135" s="132">
        <f t="shared" si="121"/>
        <v>1.8</v>
      </c>
      <c r="G135" s="132">
        <f t="shared" si="115"/>
        <v>-0.96391819721245042</v>
      </c>
      <c r="H135" s="132">
        <f t="shared" si="115"/>
        <v>-1.9772896663597663</v>
      </c>
      <c r="I135" s="132">
        <f t="shared" si="115"/>
        <v>2.7998926558726112</v>
      </c>
      <c r="J135" s="132">
        <f t="shared" si="115"/>
        <v>-0.99634528367560904</v>
      </c>
      <c r="K135" s="132">
        <f t="shared" si="115"/>
        <v>-1.1733684904416606</v>
      </c>
      <c r="L135" s="132">
        <f t="shared" si="115"/>
        <v>-0.51138384916399104</v>
      </c>
      <c r="M135" s="132">
        <f t="shared" si="115"/>
        <v>5.1445939301836887</v>
      </c>
      <c r="N135" s="132">
        <f t="shared" si="115"/>
        <v>1.7514028226492115</v>
      </c>
      <c r="O135" s="132">
        <f t="shared" si="115"/>
        <v>1.1948529411764781</v>
      </c>
      <c r="P135" s="132">
        <f t="shared" si="115"/>
        <v>-2.4234167285938355</v>
      </c>
      <c r="Q135" s="132">
        <f t="shared" si="115"/>
        <v>5.3903109794795938</v>
      </c>
      <c r="R135" s="132">
        <f t="shared" ref="R135:V135" si="122">R111/Q111*100-100</f>
        <v>-3.1514713557348699</v>
      </c>
      <c r="S135" s="132">
        <f t="shared" si="122"/>
        <v>2.118222516995516</v>
      </c>
      <c r="T135" s="132">
        <f t="shared" si="122"/>
        <v>2.0174548406738353</v>
      </c>
      <c r="U135" s="132">
        <f t="shared" si="122"/>
        <v>-0.49339487505967838</v>
      </c>
      <c r="V135" s="132">
        <f t="shared" si="122"/>
        <v>2.6271593090211098</v>
      </c>
    </row>
    <row r="136" spans="1:22" ht="12" customHeight="1">
      <c r="A136" s="70" t="s">
        <v>23</v>
      </c>
      <c r="B136" s="132" t="s">
        <v>50</v>
      </c>
      <c r="C136" s="132">
        <f t="shared" ref="C136:F136" si="123">ROUND(C112/B112*100-100,1)</f>
        <v>-1.3</v>
      </c>
      <c r="D136" s="132">
        <f t="shared" si="123"/>
        <v>1</v>
      </c>
      <c r="E136" s="132">
        <f t="shared" si="123"/>
        <v>-3.2</v>
      </c>
      <c r="F136" s="132">
        <f t="shared" si="123"/>
        <v>-4.2</v>
      </c>
      <c r="G136" s="132">
        <f t="shared" si="115"/>
        <v>0.40884043372638246</v>
      </c>
      <c r="H136" s="132">
        <f t="shared" si="115"/>
        <v>4.6559660096777975</v>
      </c>
      <c r="I136" s="132">
        <f t="shared" si="115"/>
        <v>1.1446292641668947</v>
      </c>
      <c r="J136" s="132">
        <f t="shared" si="115"/>
        <v>-1.0257553796409837</v>
      </c>
      <c r="K136" s="132">
        <f t="shared" si="115"/>
        <v>-0.72096428973752325</v>
      </c>
      <c r="L136" s="132">
        <f t="shared" si="115"/>
        <v>7.4889367979121886</v>
      </c>
      <c r="M136" s="132">
        <f t="shared" si="115"/>
        <v>-1.1823076111052444</v>
      </c>
      <c r="N136" s="132">
        <f t="shared" si="115"/>
        <v>-1.410105757931845</v>
      </c>
      <c r="O136" s="132">
        <f t="shared" si="115"/>
        <v>2.6004984288655351</v>
      </c>
      <c r="P136" s="132">
        <f t="shared" si="115"/>
        <v>20.197486535008963</v>
      </c>
      <c r="Q136" s="132">
        <f t="shared" si="115"/>
        <v>1.9812854193208267</v>
      </c>
      <c r="R136" s="132">
        <f t="shared" ref="R136:V136" si="124">R112/Q112*100-100</f>
        <v>1.580942534677348</v>
      </c>
      <c r="S136" s="132">
        <f t="shared" si="124"/>
        <v>6.3949790085238192</v>
      </c>
      <c r="T136" s="132">
        <f t="shared" si="124"/>
        <v>-1.5385228586233097</v>
      </c>
      <c r="U136" s="132">
        <f t="shared" si="124"/>
        <v>0.91891673076145253</v>
      </c>
      <c r="V136" s="132">
        <f t="shared" si="124"/>
        <v>4.0673886883273269</v>
      </c>
    </row>
    <row r="137" spans="1:22" ht="12" customHeight="1">
      <c r="A137" s="70" t="s">
        <v>24</v>
      </c>
      <c r="B137" s="132" t="s">
        <v>50</v>
      </c>
      <c r="C137" s="132">
        <f t="shared" ref="C137:F137" si="125">ROUND(C113/B113*100-100,1)</f>
        <v>-0.3</v>
      </c>
      <c r="D137" s="132">
        <f t="shared" si="125"/>
        <v>1.4</v>
      </c>
      <c r="E137" s="132">
        <f t="shared" si="125"/>
        <v>-1.4</v>
      </c>
      <c r="F137" s="132">
        <f t="shared" si="125"/>
        <v>0.9</v>
      </c>
      <c r="G137" s="132">
        <f t="shared" si="115"/>
        <v>1.1152769208865294</v>
      </c>
      <c r="H137" s="132">
        <f t="shared" si="115"/>
        <v>-1.7412935323383039</v>
      </c>
      <c r="I137" s="132">
        <f t="shared" si="115"/>
        <v>1.6097444470981657</v>
      </c>
      <c r="J137" s="132">
        <f t="shared" si="115"/>
        <v>1.8992102294095474</v>
      </c>
      <c r="K137" s="132">
        <f t="shared" si="115"/>
        <v>0.82118472042810708</v>
      </c>
      <c r="L137" s="132">
        <f t="shared" si="115"/>
        <v>2.3245172508465259</v>
      </c>
      <c r="M137" s="132">
        <f t="shared" si="115"/>
        <v>4.1141221715410126</v>
      </c>
      <c r="N137" s="132">
        <f t="shared" si="115"/>
        <v>1.2498926209088665</v>
      </c>
      <c r="O137" s="132">
        <f t="shared" si="115"/>
        <v>2.9652568616637751</v>
      </c>
      <c r="P137" s="132">
        <f t="shared" si="115"/>
        <v>2.0270270270270174</v>
      </c>
      <c r="Q137" s="132">
        <f t="shared" si="115"/>
        <v>-0.58552737845258207</v>
      </c>
      <c r="R137" s="132">
        <f t="shared" ref="R137:V137" si="126">R113/Q113*100-100</f>
        <v>3.119541817295584</v>
      </c>
      <c r="S137" s="132">
        <f t="shared" si="126"/>
        <v>3.5411824949777468</v>
      </c>
      <c r="T137" s="132">
        <f t="shared" si="126"/>
        <v>0.77607852088563334</v>
      </c>
      <c r="U137" s="132">
        <f t="shared" si="126"/>
        <v>0.61532653831635287</v>
      </c>
      <c r="V137" s="132">
        <f t="shared" si="126"/>
        <v>-0.47649420327917369</v>
      </c>
    </row>
    <row r="138" spans="1:22" ht="12" customHeight="1">
      <c r="A138" s="70" t="s">
        <v>25</v>
      </c>
      <c r="B138" s="132" t="s">
        <v>50</v>
      </c>
      <c r="C138" s="132">
        <f t="shared" ref="C138:F138" si="127">ROUND(C114/B114*100-100,1)</f>
        <v>0.6</v>
      </c>
      <c r="D138" s="132">
        <f t="shared" si="127"/>
        <v>0.6</v>
      </c>
      <c r="E138" s="132">
        <f t="shared" si="127"/>
        <v>-0.7</v>
      </c>
      <c r="F138" s="132">
        <f t="shared" si="127"/>
        <v>-0.2</v>
      </c>
      <c r="G138" s="132">
        <f t="shared" si="115"/>
        <v>-0.78941148664618765</v>
      </c>
      <c r="H138" s="132">
        <f t="shared" si="115"/>
        <v>-0.50028587764437304</v>
      </c>
      <c r="I138" s="132">
        <f t="shared" si="115"/>
        <v>1.6520614854187698</v>
      </c>
      <c r="J138" s="132">
        <f t="shared" si="115"/>
        <v>-2.5296777840587907</v>
      </c>
      <c r="K138" s="132">
        <f t="shared" si="115"/>
        <v>-0.24648397854139148</v>
      </c>
      <c r="L138" s="132">
        <f t="shared" si="115"/>
        <v>1.6860465116279215</v>
      </c>
      <c r="M138" s="132">
        <f t="shared" si="115"/>
        <v>3.7783495330665033</v>
      </c>
      <c r="N138" s="132">
        <f t="shared" si="115"/>
        <v>2.4838161700564569</v>
      </c>
      <c r="O138" s="132">
        <f t="shared" si="115"/>
        <v>0.73022130633455617</v>
      </c>
      <c r="P138" s="132">
        <f t="shared" si="115"/>
        <v>1.3164331776739999</v>
      </c>
      <c r="Q138" s="132">
        <f t="shared" si="115"/>
        <v>3.6082700496027371</v>
      </c>
      <c r="R138" s="132">
        <f t="shared" ref="R138:V138" si="128">R114/Q114*100-100</f>
        <v>2.0251662924204652</v>
      </c>
      <c r="S138" s="132">
        <f t="shared" si="128"/>
        <v>1.2291848345168432</v>
      </c>
      <c r="T138" s="132">
        <f t="shared" si="128"/>
        <v>-9.8453460228910217E-2</v>
      </c>
      <c r="U138" s="132">
        <f t="shared" si="128"/>
        <v>-3.6956432472393885E-2</v>
      </c>
      <c r="V138" s="132">
        <f t="shared" si="128"/>
        <v>-0.29165297403878299</v>
      </c>
    </row>
    <row r="139" spans="1:22" ht="12" customHeight="1">
      <c r="A139" s="70" t="s">
        <v>26</v>
      </c>
      <c r="B139" s="132" t="s">
        <v>50</v>
      </c>
      <c r="C139" s="132">
        <f t="shared" ref="C139:F139" si="129">ROUND(C115/B115*100-100,1)</f>
        <v>0.4</v>
      </c>
      <c r="D139" s="132">
        <f t="shared" si="129"/>
        <v>1.2</v>
      </c>
      <c r="E139" s="132">
        <f t="shared" si="129"/>
        <v>-2</v>
      </c>
      <c r="F139" s="132">
        <f t="shared" si="129"/>
        <v>-0.3</v>
      </c>
      <c r="G139" s="132">
        <f t="shared" si="115"/>
        <v>1.0975052080687107</v>
      </c>
      <c r="H139" s="132">
        <f t="shared" si="115"/>
        <v>-1.9852239031009731</v>
      </c>
      <c r="I139" s="132">
        <f t="shared" si="115"/>
        <v>1.307558199159061</v>
      </c>
      <c r="J139" s="132">
        <f t="shared" si="115"/>
        <v>-0.10629144100825272</v>
      </c>
      <c r="K139" s="132">
        <f t="shared" si="115"/>
        <v>0.75496554519658332</v>
      </c>
      <c r="L139" s="132">
        <f t="shared" si="115"/>
        <v>0.70907719386472934</v>
      </c>
      <c r="M139" s="132">
        <f t="shared" si="115"/>
        <v>5.9073204833716204</v>
      </c>
      <c r="N139" s="132">
        <f t="shared" si="115"/>
        <v>1.4003489084822434</v>
      </c>
      <c r="O139" s="132">
        <f t="shared" si="115"/>
        <v>2.7015716544220254</v>
      </c>
      <c r="P139" s="132">
        <f t="shared" si="115"/>
        <v>3.3594422058224325</v>
      </c>
      <c r="Q139" s="132">
        <f t="shared" si="115"/>
        <v>-0.55630995663410943</v>
      </c>
      <c r="R139" s="132">
        <f t="shared" ref="R139:V139" si="130">R115/Q115*100-100</f>
        <v>1.9822042110827311</v>
      </c>
      <c r="S139" s="132">
        <f t="shared" si="130"/>
        <v>1.0279889426399365</v>
      </c>
      <c r="T139" s="132">
        <f t="shared" si="130"/>
        <v>-0.91492090637024148</v>
      </c>
      <c r="U139" s="132">
        <f t="shared" si="130"/>
        <v>1.9373489817052132</v>
      </c>
      <c r="V139" s="132">
        <f t="shared" si="130"/>
        <v>0.35555555555555429</v>
      </c>
    </row>
    <row r="140" spans="1:22" ht="12" customHeight="1">
      <c r="A140" s="70" t="s">
        <v>27</v>
      </c>
      <c r="B140" s="132" t="s">
        <v>50</v>
      </c>
      <c r="C140" s="132">
        <f t="shared" ref="C140:F140" si="131">ROUND(C116/B116*100-100,1)</f>
        <v>0.3</v>
      </c>
      <c r="D140" s="132">
        <f t="shared" si="131"/>
        <v>0.1</v>
      </c>
      <c r="E140" s="132">
        <f t="shared" si="131"/>
        <v>-1.6</v>
      </c>
      <c r="F140" s="132">
        <f t="shared" si="131"/>
        <v>-0.5</v>
      </c>
      <c r="G140" s="132">
        <f t="shared" si="115"/>
        <v>0.36619446853617887</v>
      </c>
      <c r="H140" s="132">
        <f t="shared" si="115"/>
        <v>-0.41766682669226896</v>
      </c>
      <c r="I140" s="132">
        <f t="shared" si="115"/>
        <v>1.0991659837053476</v>
      </c>
      <c r="J140" s="132">
        <f t="shared" si="115"/>
        <v>3.2997949549377665</v>
      </c>
      <c r="K140" s="132">
        <f t="shared" si="115"/>
        <v>-3.5129021834464282</v>
      </c>
      <c r="L140" s="132">
        <f t="shared" si="115"/>
        <v>0.72720313845564988</v>
      </c>
      <c r="M140" s="132">
        <f t="shared" si="115"/>
        <v>9.874608150470209</v>
      </c>
      <c r="N140" s="132">
        <f t="shared" si="115"/>
        <v>-3.7867980806639849</v>
      </c>
      <c r="O140" s="132">
        <f t="shared" si="115"/>
        <v>6.2901559060080103E-2</v>
      </c>
      <c r="P140" s="132">
        <f t="shared" si="115"/>
        <v>-2.4156975438911559</v>
      </c>
      <c r="Q140" s="132">
        <f t="shared" si="115"/>
        <v>3.4877835549625047</v>
      </c>
      <c r="R140" s="132">
        <f t="shared" ref="R140:V140" si="132">R116/Q116*100-100</f>
        <v>0.2089724778800246</v>
      </c>
      <c r="S140" s="132">
        <f t="shared" si="132"/>
        <v>-2.0764930339870489</v>
      </c>
      <c r="T140" s="132">
        <f t="shared" si="132"/>
        <v>12.51925690983235</v>
      </c>
      <c r="U140" s="132">
        <f t="shared" si="132"/>
        <v>-1.2241775057383393</v>
      </c>
      <c r="V140" s="132">
        <f t="shared" si="132"/>
        <v>3.1309878103469373</v>
      </c>
    </row>
    <row r="141" spans="1:22" ht="12" customHeight="1">
      <c r="A141" s="70" t="s">
        <v>28</v>
      </c>
      <c r="B141" s="132" t="s">
        <v>50</v>
      </c>
      <c r="C141" s="132">
        <f t="shared" ref="C141:F141" si="133">ROUND(C117/B117*100-100,1)</f>
        <v>-1.5</v>
      </c>
      <c r="D141" s="132">
        <f t="shared" si="133"/>
        <v>3.8</v>
      </c>
      <c r="E141" s="132">
        <f t="shared" si="133"/>
        <v>-2.8</v>
      </c>
      <c r="F141" s="132">
        <f t="shared" si="133"/>
        <v>-1.1000000000000001</v>
      </c>
      <c r="G141" s="132">
        <f t="shared" si="115"/>
        <v>1.0231885669799112</v>
      </c>
      <c r="H141" s="132">
        <f t="shared" si="115"/>
        <v>-2.443991853360501</v>
      </c>
      <c r="I141" s="132">
        <f t="shared" si="115"/>
        <v>4.6606105061219836</v>
      </c>
      <c r="J141" s="132">
        <f t="shared" si="115"/>
        <v>1.0243139791902536</v>
      </c>
      <c r="K141" s="132">
        <f t="shared" si="115"/>
        <v>0.53364640589146006</v>
      </c>
      <c r="L141" s="132">
        <f t="shared" si="115"/>
        <v>3.7210042995912858</v>
      </c>
      <c r="M141" s="132">
        <f t="shared" si="115"/>
        <v>2.2773797338792292</v>
      </c>
      <c r="N141" s="132">
        <f t="shared" si="115"/>
        <v>-2.3517638228671416</v>
      </c>
      <c r="O141" s="132">
        <f t="shared" si="115"/>
        <v>4.0430438124519554</v>
      </c>
      <c r="P141" s="132">
        <f t="shared" si="115"/>
        <v>3.7332545311268746</v>
      </c>
      <c r="Q141" s="132">
        <f t="shared" si="115"/>
        <v>6.8606969898395391</v>
      </c>
      <c r="R141" s="132">
        <f t="shared" ref="R141:V141" si="134">R117/Q117*100-100</f>
        <v>3.3989425512062894</v>
      </c>
      <c r="S141" s="132">
        <f t="shared" si="134"/>
        <v>3.2270539704365717</v>
      </c>
      <c r="T141" s="132">
        <f t="shared" si="134"/>
        <v>2.7099030096157719</v>
      </c>
      <c r="U141" s="132">
        <f t="shared" si="134"/>
        <v>3.7894139580124886</v>
      </c>
      <c r="V141" s="132">
        <f t="shared" si="134"/>
        <v>-0.58182670155024141</v>
      </c>
    </row>
    <row r="142" spans="1:22" ht="12" customHeight="1">
      <c r="A142" s="70" t="s">
        <v>29</v>
      </c>
      <c r="B142" s="132" t="s">
        <v>50</v>
      </c>
      <c r="C142" s="132">
        <f t="shared" ref="C142:F142" si="135">ROUND(C118/B118*100-100,1)</f>
        <v>-0.5</v>
      </c>
      <c r="D142" s="132">
        <f t="shared" si="135"/>
        <v>1.7</v>
      </c>
      <c r="E142" s="132">
        <f t="shared" si="135"/>
        <v>-1.1000000000000001</v>
      </c>
      <c r="F142" s="132">
        <f t="shared" si="135"/>
        <v>0.3</v>
      </c>
      <c r="G142" s="132">
        <f t="shared" si="115"/>
        <v>-0.59320846373020686</v>
      </c>
      <c r="H142" s="132">
        <f t="shared" si="115"/>
        <v>-1.3814491119255763</v>
      </c>
      <c r="I142" s="132">
        <f t="shared" si="115"/>
        <v>0.40975795692776273</v>
      </c>
      <c r="J142" s="132">
        <f t="shared" si="115"/>
        <v>2.0831356173483897</v>
      </c>
      <c r="K142" s="132">
        <f t="shared" si="115"/>
        <v>-0.590340724213263</v>
      </c>
      <c r="L142" s="132">
        <f t="shared" si="115"/>
        <v>-6.0787431029638128E-2</v>
      </c>
      <c r="M142" s="132">
        <f t="shared" si="115"/>
        <v>4.3980723342534844</v>
      </c>
      <c r="N142" s="132">
        <f t="shared" si="115"/>
        <v>0.6319186124680698</v>
      </c>
      <c r="O142" s="132">
        <f t="shared" si="115"/>
        <v>4.4980849737240618</v>
      </c>
      <c r="P142" s="132">
        <f t="shared" si="115"/>
        <v>1.312649164677822</v>
      </c>
      <c r="Q142" s="132">
        <f t="shared" si="115"/>
        <v>0.22715800100958461</v>
      </c>
      <c r="R142" s="132">
        <f t="shared" ref="R142:V142" si="136">R118/Q118*100-100</f>
        <v>3.2863258625031477</v>
      </c>
      <c r="S142" s="132">
        <f t="shared" si="136"/>
        <v>1.820472184972985</v>
      </c>
      <c r="T142" s="132">
        <f t="shared" si="136"/>
        <v>-5.5872610448176374E-2</v>
      </c>
      <c r="U142" s="132">
        <f t="shared" si="136"/>
        <v>2.6394601285788468</v>
      </c>
      <c r="V142" s="132">
        <f t="shared" si="136"/>
        <v>2.0152505446623223</v>
      </c>
    </row>
    <row r="143" spans="1:22" ht="12" customHeight="1">
      <c r="A143" s="70" t="s">
        <v>30</v>
      </c>
      <c r="B143" s="132" t="s">
        <v>50</v>
      </c>
      <c r="C143" s="132">
        <f t="shared" ref="C143:F143" si="137">ROUND(C119/B119*100-100,1)</f>
        <v>-0.2</v>
      </c>
      <c r="D143" s="132">
        <f t="shared" si="137"/>
        <v>2</v>
      </c>
      <c r="E143" s="132">
        <f t="shared" si="137"/>
        <v>-1.1000000000000001</v>
      </c>
      <c r="F143" s="132">
        <f t="shared" si="137"/>
        <v>-1.4</v>
      </c>
      <c r="G143" s="132">
        <f t="shared" si="115"/>
        <v>-0.42562338779019626</v>
      </c>
      <c r="H143" s="132">
        <f t="shared" si="115"/>
        <v>-1.4118561374724834</v>
      </c>
      <c r="I143" s="132">
        <f t="shared" si="115"/>
        <v>0.81895419111850742</v>
      </c>
      <c r="J143" s="132">
        <f t="shared" si="115"/>
        <v>1.0599018287650352</v>
      </c>
      <c r="K143" s="132">
        <f t="shared" si="115"/>
        <v>-3.7094347732645616</v>
      </c>
      <c r="L143" s="132">
        <f t="shared" si="115"/>
        <v>3.7005624497812732</v>
      </c>
      <c r="M143" s="132">
        <f t="shared" si="115"/>
        <v>10.63664930480823</v>
      </c>
      <c r="N143" s="132">
        <f t="shared" si="115"/>
        <v>-1.0466111586647031</v>
      </c>
      <c r="O143" s="132">
        <f t="shared" si="115"/>
        <v>-2.0721110368418891</v>
      </c>
      <c r="P143" s="132">
        <f t="shared" si="115"/>
        <v>2.505420380631179</v>
      </c>
      <c r="Q143" s="132">
        <f t="shared" si="115"/>
        <v>7.0505287896580171E-2</v>
      </c>
      <c r="R143" s="132">
        <f t="shared" ref="R143:V143" si="138">R119/Q119*100-100</f>
        <v>3.1822451855331195</v>
      </c>
      <c r="S143" s="132">
        <f t="shared" si="138"/>
        <v>0.14415234626909523</v>
      </c>
      <c r="T143" s="132">
        <f t="shared" si="138"/>
        <v>1.8637069585969215</v>
      </c>
      <c r="U143" s="132">
        <f t="shared" si="138"/>
        <v>4.3285857721914454</v>
      </c>
      <c r="V143" s="132">
        <f t="shared" si="138"/>
        <v>-1.38299768312244</v>
      </c>
    </row>
    <row r="144" spans="1:22" ht="12" customHeight="1">
      <c r="A144" s="70" t="s">
        <v>31</v>
      </c>
      <c r="B144" s="132" t="s">
        <v>50</v>
      </c>
      <c r="C144" s="132">
        <f t="shared" ref="C144:F144" si="139">ROUND(C120/B120*100-100,1)</f>
        <v>-2.8</v>
      </c>
      <c r="D144" s="132">
        <f t="shared" si="139"/>
        <v>0.2</v>
      </c>
      <c r="E144" s="132">
        <f t="shared" si="139"/>
        <v>-4.9000000000000004</v>
      </c>
      <c r="F144" s="132">
        <f t="shared" si="139"/>
        <v>-6.1</v>
      </c>
      <c r="G144" s="132">
        <f t="shared" si="115"/>
        <v>2.957763378929684</v>
      </c>
      <c r="H144" s="132">
        <f t="shared" si="115"/>
        <v>0.48948196492047202</v>
      </c>
      <c r="I144" s="132">
        <f t="shared" si="115"/>
        <v>5.5900260945201552</v>
      </c>
      <c r="J144" s="132">
        <f t="shared" si="115"/>
        <v>2.6415508814322521</v>
      </c>
      <c r="K144" s="132">
        <f t="shared" si="115"/>
        <v>6.4205457463884841E-2</v>
      </c>
      <c r="L144" s="132">
        <f t="shared" si="115"/>
        <v>5.0689765800449322</v>
      </c>
      <c r="M144" s="132">
        <f t="shared" si="115"/>
        <v>0.1424936386768394</v>
      </c>
      <c r="N144" s="132">
        <f t="shared" si="115"/>
        <v>-3.953653826608388</v>
      </c>
      <c r="O144" s="132">
        <f t="shared" si="115"/>
        <v>-0.10052910052910136</v>
      </c>
      <c r="P144" s="132">
        <f t="shared" si="115"/>
        <v>5.0368094910227228</v>
      </c>
      <c r="Q144" s="132">
        <f t="shared" si="115"/>
        <v>5.1885841064945595</v>
      </c>
      <c r="R144" s="132">
        <f t="shared" ref="R144:V144" si="140">R120/Q120*100-100</f>
        <v>0.88682229998562434</v>
      </c>
      <c r="S144" s="132">
        <f t="shared" si="140"/>
        <v>-3.6443979853653872</v>
      </c>
      <c r="T144" s="132">
        <f t="shared" si="140"/>
        <v>0.96158587701562226</v>
      </c>
      <c r="U144" s="132">
        <f t="shared" si="140"/>
        <v>4.3713978704698775</v>
      </c>
      <c r="V144" s="132">
        <f t="shared" si="140"/>
        <v>-0.96869296644672431</v>
      </c>
    </row>
    <row r="145" spans="1:22" ht="12" customHeight="1">
      <c r="A145" s="70" t="s">
        <v>32</v>
      </c>
      <c r="B145" s="132" t="s">
        <v>50</v>
      </c>
      <c r="C145" s="132">
        <f t="shared" ref="C145:F145" si="141">ROUND(C121/B121*100-100,1)</f>
        <v>0.1</v>
      </c>
      <c r="D145" s="132">
        <f t="shared" si="141"/>
        <v>2.2000000000000002</v>
      </c>
      <c r="E145" s="132">
        <f t="shared" si="141"/>
        <v>-1.3</v>
      </c>
      <c r="F145" s="132">
        <f t="shared" si="141"/>
        <v>-1</v>
      </c>
      <c r="G145" s="132">
        <f t="shared" si="115"/>
        <v>0.98563535911601718</v>
      </c>
      <c r="H145" s="132">
        <f t="shared" si="115"/>
        <v>-0.79219187675070657</v>
      </c>
      <c r="I145" s="132">
        <f t="shared" si="115"/>
        <v>1.063219658534436</v>
      </c>
      <c r="J145" s="132">
        <f t="shared" si="115"/>
        <v>2.1302601711192608</v>
      </c>
      <c r="K145" s="132">
        <f t="shared" si="115"/>
        <v>0.5300051290818999</v>
      </c>
      <c r="L145" s="132">
        <f t="shared" si="115"/>
        <v>1.5773809523809632</v>
      </c>
      <c r="M145" s="132">
        <f t="shared" si="115"/>
        <v>5.0479259972374422</v>
      </c>
      <c r="N145" s="132">
        <f t="shared" si="115"/>
        <v>1.3826353747459876</v>
      </c>
      <c r="O145" s="132">
        <f t="shared" si="115"/>
        <v>2.0672850180789055</v>
      </c>
      <c r="P145" s="132">
        <f t="shared" si="115"/>
        <v>1.8251829033500115</v>
      </c>
      <c r="Q145" s="132">
        <f t="shared" si="115"/>
        <v>1.3046437755256335</v>
      </c>
      <c r="R145" s="132">
        <f t="shared" ref="R145:V145" si="142">R121/Q121*100-100</f>
        <v>1.758184329388925</v>
      </c>
      <c r="S145" s="132">
        <f t="shared" si="142"/>
        <v>2.8576669112252375</v>
      </c>
      <c r="T145" s="132">
        <f t="shared" si="142"/>
        <v>-0.55993437711758531</v>
      </c>
      <c r="U145" s="132">
        <f t="shared" si="142"/>
        <v>0.75676063410085703</v>
      </c>
      <c r="V145" s="132">
        <f t="shared" si="142"/>
        <v>0.57665610650339261</v>
      </c>
    </row>
    <row r="146" spans="1:22" ht="12" customHeight="1">
      <c r="A146" s="70" t="s">
        <v>33</v>
      </c>
      <c r="B146" s="132" t="s">
        <v>50</v>
      </c>
      <c r="C146" s="132">
        <f t="shared" ref="C146:F146" si="143">ROUND(C122/B122*100-100,1)</f>
        <v>-0.2</v>
      </c>
      <c r="D146" s="132">
        <f t="shared" si="143"/>
        <v>3.2</v>
      </c>
      <c r="E146" s="132">
        <f t="shared" si="143"/>
        <v>-2.2999999999999998</v>
      </c>
      <c r="F146" s="132">
        <f t="shared" si="143"/>
        <v>-0.3</v>
      </c>
      <c r="G146" s="132">
        <f t="shared" si="115"/>
        <v>-1.592749503941647</v>
      </c>
      <c r="H146" s="132">
        <f t="shared" si="115"/>
        <v>-1.6730245231607626</v>
      </c>
      <c r="I146" s="132">
        <f t="shared" si="115"/>
        <v>3.0039350440614072</v>
      </c>
      <c r="J146" s="132">
        <f t="shared" si="115"/>
        <v>1.4474038202851887</v>
      </c>
      <c r="K146" s="132">
        <f t="shared" si="115"/>
        <v>-0.60464622891693409</v>
      </c>
      <c r="L146" s="132">
        <f t="shared" si="115"/>
        <v>4.5464247598719254</v>
      </c>
      <c r="M146" s="132">
        <f t="shared" si="115"/>
        <v>-10.45835034708044</v>
      </c>
      <c r="N146" s="132">
        <f t="shared" si="115"/>
        <v>-4.6514279199680715</v>
      </c>
      <c r="O146" s="132">
        <f t="shared" si="115"/>
        <v>-4.1131105398457493</v>
      </c>
      <c r="P146" s="132">
        <f t="shared" si="115"/>
        <v>5.6113224016459924</v>
      </c>
      <c r="Q146" s="132">
        <f t="shared" si="115"/>
        <v>0.26565912981875783</v>
      </c>
      <c r="R146" s="132">
        <f t="shared" ref="R146:V146" si="144">R122/Q122*100-100</f>
        <v>9.3499764484220407</v>
      </c>
      <c r="S146" s="132">
        <f t="shared" si="144"/>
        <v>-0.10230454447554393</v>
      </c>
      <c r="T146" s="132">
        <f t="shared" si="144"/>
        <v>0.91090389694387852</v>
      </c>
      <c r="U146" s="132">
        <f t="shared" si="144"/>
        <v>2.7561157995940562</v>
      </c>
      <c r="V146" s="132">
        <f t="shared" si="144"/>
        <v>0.47822018920886933</v>
      </c>
    </row>
    <row r="147" spans="1:22" ht="12" customHeight="1">
      <c r="A147" s="70" t="s">
        <v>34</v>
      </c>
      <c r="B147" s="132" t="s">
        <v>50</v>
      </c>
      <c r="C147" s="132">
        <f t="shared" ref="C147:F147" si="145">ROUND(C123/B123*100-100,1)</f>
        <v>0.8</v>
      </c>
      <c r="D147" s="132">
        <f t="shared" si="145"/>
        <v>2.2999999999999998</v>
      </c>
      <c r="E147" s="132">
        <f t="shared" si="145"/>
        <v>-0.7</v>
      </c>
      <c r="F147" s="132">
        <f t="shared" si="145"/>
        <v>0.2</v>
      </c>
      <c r="G147" s="132">
        <f t="shared" si="115"/>
        <v>-0.69015951368892559</v>
      </c>
      <c r="H147" s="132">
        <f t="shared" si="115"/>
        <v>-0.5983063328424123</v>
      </c>
      <c r="I147" s="132">
        <f t="shared" si="115"/>
        <v>0.86582090934345501</v>
      </c>
      <c r="J147" s="132">
        <f t="shared" si="115"/>
        <v>1.6479228827174666</v>
      </c>
      <c r="K147" s="132">
        <f t="shared" si="115"/>
        <v>0.83092485549131823</v>
      </c>
      <c r="L147" s="132">
        <f t="shared" si="115"/>
        <v>-0.2104980293801475</v>
      </c>
      <c r="M147" s="132">
        <f t="shared" si="115"/>
        <v>6.0275571114402453</v>
      </c>
      <c r="N147" s="132">
        <f t="shared" si="115"/>
        <v>1.0243819844226323</v>
      </c>
      <c r="O147" s="132">
        <f t="shared" si="115"/>
        <v>3.649543283331937</v>
      </c>
      <c r="P147" s="132">
        <f t="shared" si="115"/>
        <v>2.8014714799692797</v>
      </c>
      <c r="Q147" s="132">
        <f t="shared" si="115"/>
        <v>2.233582383012191</v>
      </c>
      <c r="R147" s="132">
        <f t="shared" ref="R147:V147" si="146">R123/Q123*100-100</f>
        <v>-0.23078698361412364</v>
      </c>
      <c r="S147" s="132">
        <f t="shared" si="146"/>
        <v>4.090523556172414</v>
      </c>
      <c r="T147" s="132">
        <f t="shared" si="146"/>
        <v>1.5593170117411717</v>
      </c>
      <c r="U147" s="132">
        <f t="shared" si="146"/>
        <v>1.6557257476294609</v>
      </c>
      <c r="V147" s="132">
        <f t="shared" si="146"/>
        <v>-1.53906866614048</v>
      </c>
    </row>
    <row r="148" spans="1:22" ht="12" customHeight="1">
      <c r="A148" s="70" t="s">
        <v>35</v>
      </c>
      <c r="B148" s="132" t="s">
        <v>50</v>
      </c>
      <c r="C148" s="132">
        <f t="shared" ref="C148:F148" si="147">ROUND(C124/B124*100-100,1)</f>
        <v>-0.1</v>
      </c>
      <c r="D148" s="132">
        <f t="shared" si="147"/>
        <v>1.7</v>
      </c>
      <c r="E148" s="132">
        <f t="shared" si="147"/>
        <v>-1.9</v>
      </c>
      <c r="F148" s="132">
        <f t="shared" si="147"/>
        <v>-0.3</v>
      </c>
      <c r="G148" s="132">
        <f t="shared" si="115"/>
        <v>0.38149528612146355</v>
      </c>
      <c r="H148" s="132">
        <f t="shared" si="115"/>
        <v>-2.4331644242530075</v>
      </c>
      <c r="I148" s="132">
        <f t="shared" si="115"/>
        <v>0.8551600626818896</v>
      </c>
      <c r="J148" s="132">
        <f t="shared" si="115"/>
        <v>1.7757258279331722E-2</v>
      </c>
      <c r="K148" s="132">
        <f t="shared" si="115"/>
        <v>0.6036395916555648</v>
      </c>
      <c r="L148" s="132">
        <f t="shared" si="115"/>
        <v>3.3530397952880975</v>
      </c>
      <c r="M148" s="132">
        <f t="shared" si="115"/>
        <v>2.2154870656535479</v>
      </c>
      <c r="N148" s="132">
        <f t="shared" si="115"/>
        <v>1.5493840050114756</v>
      </c>
      <c r="O148" s="132">
        <f t="shared" si="115"/>
        <v>0.98700444151998568</v>
      </c>
      <c r="P148" s="132">
        <f t="shared" si="115"/>
        <v>1.8651246131291828</v>
      </c>
      <c r="Q148" s="132">
        <f t="shared" si="115"/>
        <v>2.9423522827216857</v>
      </c>
      <c r="R148" s="132">
        <f t="shared" ref="R148:V148" si="148">R124/Q124*100-100</f>
        <v>-0.83495145631069079</v>
      </c>
      <c r="S148" s="132">
        <f t="shared" si="148"/>
        <v>9.7904836498912573E-2</v>
      </c>
      <c r="T148" s="132">
        <f t="shared" si="148"/>
        <v>1.4319248826291044</v>
      </c>
      <c r="U148" s="132">
        <f t="shared" si="148"/>
        <v>1.7819949085859719</v>
      </c>
      <c r="V148" s="132">
        <f t="shared" si="148"/>
        <v>0.47370016674246074</v>
      </c>
    </row>
    <row r="149" spans="1:22" ht="12" customHeight="1">
      <c r="A149" s="72" t="s">
        <v>5</v>
      </c>
      <c r="B149" s="132" t="s">
        <v>50</v>
      </c>
      <c r="C149" s="133">
        <f t="shared" ref="C149:F149" si="149">ROUND(C125/B125*100-100,1)</f>
        <v>-0.5</v>
      </c>
      <c r="D149" s="133">
        <f t="shared" si="149"/>
        <v>1.5</v>
      </c>
      <c r="E149" s="133">
        <f t="shared" si="149"/>
        <v>-1.9</v>
      </c>
      <c r="F149" s="133">
        <f t="shared" si="149"/>
        <v>-1</v>
      </c>
      <c r="G149" s="133">
        <f t="shared" si="115"/>
        <v>0.17614247969468977</v>
      </c>
      <c r="H149" s="133">
        <f t="shared" si="115"/>
        <v>-0.77659470548012166</v>
      </c>
      <c r="I149" s="133">
        <f t="shared" si="115"/>
        <v>1.8410041841004272</v>
      </c>
      <c r="J149" s="133">
        <f t="shared" si="115"/>
        <v>0.83619314611628681</v>
      </c>
      <c r="K149" s="133">
        <f t="shared" si="115"/>
        <v>-0.7429776627360809</v>
      </c>
      <c r="L149" s="133">
        <f t="shared" si="115"/>
        <v>2.6416187762592358</v>
      </c>
      <c r="M149" s="133">
        <f t="shared" si="115"/>
        <v>3.6651924343652951</v>
      </c>
      <c r="N149" s="133">
        <f t="shared" si="115"/>
        <v>-0.73526074524576757</v>
      </c>
      <c r="O149" s="133">
        <f t="shared" si="115"/>
        <v>0.91445292853551052</v>
      </c>
      <c r="P149" s="133">
        <f t="shared" si="115"/>
        <v>3.7379366589642444</v>
      </c>
      <c r="Q149" s="133">
        <f t="shared" si="115"/>
        <v>1.7164570230607978</v>
      </c>
      <c r="R149" s="133">
        <f t="shared" ref="R149:V149" si="150">R125/Q125*100-100</f>
        <v>1.6402593499076801</v>
      </c>
      <c r="S149" s="133">
        <f t="shared" si="150"/>
        <v>-0.43935617422161499</v>
      </c>
      <c r="T149" s="133">
        <f t="shared" si="150"/>
        <v>3.0211736750541007</v>
      </c>
      <c r="U149" s="133">
        <f t="shared" si="150"/>
        <v>1.906997817043532</v>
      </c>
      <c r="V149" s="133">
        <f t="shared" si="150"/>
        <v>0.49713038557916889</v>
      </c>
    </row>
    <row r="150" spans="1:22" ht="12" customHeight="1">
      <c r="A150" s="73" t="s">
        <v>3</v>
      </c>
      <c r="B150" s="132" t="s">
        <v>50</v>
      </c>
      <c r="C150" s="132">
        <f t="shared" ref="C150:F150" si="151">ROUND(C126/B126*100-100,1)</f>
        <v>0</v>
      </c>
      <c r="D150" s="132">
        <f t="shared" si="151"/>
        <v>1.9</v>
      </c>
      <c r="E150" s="132">
        <f t="shared" si="151"/>
        <v>0.6</v>
      </c>
      <c r="F150" s="132">
        <f t="shared" si="151"/>
        <v>1.2</v>
      </c>
      <c r="G150" s="132">
        <f t="shared" si="115"/>
        <v>-2.940016896648828</v>
      </c>
      <c r="H150" s="132">
        <f t="shared" si="115"/>
        <v>3.9343120756687711</v>
      </c>
      <c r="I150" s="132">
        <f t="shared" si="115"/>
        <v>4.2599519848137959</v>
      </c>
      <c r="J150" s="132">
        <f t="shared" si="115"/>
        <v>1.1352682874584872</v>
      </c>
      <c r="K150" s="132">
        <f t="shared" si="115"/>
        <v>-12.437784602350945</v>
      </c>
      <c r="L150" s="132">
        <f t="shared" si="115"/>
        <v>0.27211707081092129</v>
      </c>
      <c r="M150" s="132">
        <f t="shared" si="115"/>
        <v>13.424194910143527</v>
      </c>
      <c r="N150" s="132">
        <f t="shared" si="115"/>
        <v>-4.5937898766482306</v>
      </c>
      <c r="O150" s="132">
        <f t="shared" si="115"/>
        <v>0.81364244315649614</v>
      </c>
      <c r="P150" s="132">
        <f t="shared" si="115"/>
        <v>1.5644002211166423</v>
      </c>
      <c r="Q150" s="132">
        <f t="shared" si="115"/>
        <v>-3.7555108038970246</v>
      </c>
      <c r="R150" s="132">
        <f t="shared" ref="R150:V150" si="152">R126/Q126*100-100</f>
        <v>-8.5505853079228586</v>
      </c>
      <c r="S150" s="132">
        <f t="shared" si="152"/>
        <v>-24.228557293921213</v>
      </c>
      <c r="T150" s="132">
        <f t="shared" si="152"/>
        <v>46.755896515139142</v>
      </c>
      <c r="U150" s="132">
        <f t="shared" si="152"/>
        <v>1.1622733844956201</v>
      </c>
      <c r="V150" s="132">
        <f t="shared" si="152"/>
        <v>-0.74212522676047854</v>
      </c>
    </row>
    <row r="151" spans="1:22" ht="12" customHeight="1">
      <c r="A151" s="73" t="s">
        <v>4</v>
      </c>
      <c r="B151" s="132" t="s">
        <v>50</v>
      </c>
      <c r="C151" s="132">
        <f t="shared" ref="C151:F151" si="153">ROUND(C127/B127*100-100,1)</f>
        <v>-0.5</v>
      </c>
      <c r="D151" s="132">
        <f t="shared" si="153"/>
        <v>1.5</v>
      </c>
      <c r="E151" s="132">
        <f t="shared" si="153"/>
        <v>-2</v>
      </c>
      <c r="F151" s="132">
        <f t="shared" si="153"/>
        <v>-1.1000000000000001</v>
      </c>
      <c r="G151" s="132">
        <f t="shared" si="115"/>
        <v>0.28758042503412184</v>
      </c>
      <c r="H151" s="132">
        <f t="shared" si="115"/>
        <v>-0.92345078979343498</v>
      </c>
      <c r="I151" s="132">
        <f t="shared" si="115"/>
        <v>1.7610988471915618</v>
      </c>
      <c r="J151" s="132">
        <f t="shared" si="115"/>
        <v>0.83879676050906937</v>
      </c>
      <c r="K151" s="132">
        <f t="shared" si="115"/>
        <v>-0.39200688402333128</v>
      </c>
      <c r="L151" s="132">
        <f t="shared" si="115"/>
        <v>2.7308504511422598</v>
      </c>
      <c r="M151" s="132">
        <f t="shared" si="115"/>
        <v>3.3777154870357435</v>
      </c>
      <c r="N151" s="132">
        <f t="shared" si="115"/>
        <v>-0.67335502530730196</v>
      </c>
      <c r="O151" s="132">
        <f t="shared" si="115"/>
        <v>0.93270849447199566</v>
      </c>
      <c r="P151" s="132">
        <f t="shared" si="115"/>
        <v>3.7549585286693201</v>
      </c>
      <c r="Q151" s="132">
        <f t="shared" si="115"/>
        <v>1.9941782161011474</v>
      </c>
      <c r="R151" s="132">
        <f t="shared" ref="R151:V151" si="154">R127/Q127*100-100</f>
        <v>1.9807462940875808</v>
      </c>
      <c r="S151" s="132">
        <f t="shared" si="154"/>
        <v>1.1068877657574916</v>
      </c>
      <c r="T151" s="132">
        <f t="shared" si="154"/>
        <v>1.214574898785429</v>
      </c>
      <c r="U151" s="132">
        <f t="shared" si="154"/>
        <v>1.9102040816326564</v>
      </c>
      <c r="V151" s="132">
        <f t="shared" si="154"/>
        <v>0.43255366869591683</v>
      </c>
    </row>
    <row r="152" spans="1:22" ht="12" customHeight="1">
      <c r="A152" s="14"/>
      <c r="B152" s="135"/>
      <c r="C152" s="135"/>
      <c r="D152" s="135"/>
      <c r="E152" s="124"/>
      <c r="F152" s="124"/>
      <c r="G152" s="124"/>
      <c r="H152" s="124"/>
      <c r="I152" s="124"/>
      <c r="J152" s="124"/>
      <c r="K152" s="124"/>
      <c r="L152" s="124"/>
      <c r="M152" s="124"/>
    </row>
    <row r="153" spans="1:22" ht="12" customHeight="1">
      <c r="A153" s="127"/>
      <c r="B153" s="185" t="s">
        <v>70</v>
      </c>
      <c r="C153" s="185"/>
      <c r="D153" s="185"/>
      <c r="E153" s="185"/>
      <c r="F153" s="185"/>
      <c r="G153" s="185"/>
      <c r="H153" s="185"/>
      <c r="I153" s="185"/>
      <c r="J153" s="185"/>
      <c r="K153" s="185"/>
      <c r="L153" s="185"/>
      <c r="M153" s="185"/>
      <c r="N153" s="185"/>
      <c r="O153" s="185"/>
      <c r="P153" s="185"/>
      <c r="Q153" s="185"/>
      <c r="R153" s="185"/>
      <c r="S153" s="185"/>
      <c r="T153" s="185"/>
      <c r="U153" s="185"/>
      <c r="V153" s="185"/>
    </row>
    <row r="154" spans="1:22" s="131" customFormat="1" ht="12" customHeight="1">
      <c r="A154" s="127"/>
      <c r="B154" s="184" t="s">
        <v>93</v>
      </c>
      <c r="C154" s="184"/>
      <c r="D154" s="184"/>
      <c r="E154" s="184"/>
      <c r="F154" s="184"/>
      <c r="G154" s="184"/>
      <c r="H154" s="184"/>
      <c r="I154" s="184"/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</row>
    <row r="155" spans="1:22" ht="12" customHeight="1">
      <c r="A155" s="70" t="s">
        <v>18</v>
      </c>
      <c r="B155" s="136">
        <f>B106/B$125*100</f>
        <v>100.65224689463335</v>
      </c>
      <c r="C155" s="136">
        <f t="shared" ref="C155:R170" si="155">C106/C$125*100</f>
        <v>101.58508383118135</v>
      </c>
      <c r="D155" s="136">
        <f t="shared" si="155"/>
        <v>101.39132912294031</v>
      </c>
      <c r="E155" s="136">
        <f t="shared" si="155"/>
        <v>104.96876362051431</v>
      </c>
      <c r="F155" s="136">
        <f t="shared" si="155"/>
        <v>103.76259908014482</v>
      </c>
      <c r="G155" s="136">
        <f t="shared" si="155"/>
        <v>99.863241183940616</v>
      </c>
      <c r="H155" s="136">
        <f t="shared" si="155"/>
        <v>98.941668717696288</v>
      </c>
      <c r="I155" s="136">
        <f t="shared" si="155"/>
        <v>100.04833486393736</v>
      </c>
      <c r="J155" s="136">
        <f t="shared" si="155"/>
        <v>98.480490844597838</v>
      </c>
      <c r="K155" s="136">
        <f t="shared" si="155"/>
        <v>102.79615588931279</v>
      </c>
      <c r="L155" s="136">
        <f t="shared" si="155"/>
        <v>97.426366801543239</v>
      </c>
      <c r="M155" s="136">
        <f t="shared" si="155"/>
        <v>98.94249534788726</v>
      </c>
      <c r="N155" s="136">
        <f t="shared" si="155"/>
        <v>97.905902793653695</v>
      </c>
      <c r="O155" s="136">
        <f t="shared" si="155"/>
        <v>97.412894748765339</v>
      </c>
      <c r="P155" s="136">
        <f t="shared" si="155"/>
        <v>86.36879804332635</v>
      </c>
      <c r="Q155" s="136">
        <f t="shared" si="155"/>
        <v>51.625230795654595</v>
      </c>
      <c r="R155" s="136">
        <f t="shared" si="155"/>
        <v>52.56643149845803</v>
      </c>
      <c r="S155" s="136">
        <f t="shared" ref="S155:T155" si="156">S106/S$125*100</f>
        <v>31.875079560402259</v>
      </c>
      <c r="T155" s="136">
        <f t="shared" si="156"/>
        <v>70.966679023024014</v>
      </c>
      <c r="U155" s="136">
        <f t="shared" ref="U155:V155" si="157">U106/U$125*100</f>
        <v>54.146794923611672</v>
      </c>
      <c r="V155" s="136">
        <f t="shared" si="157"/>
        <v>64.641061733360146</v>
      </c>
    </row>
    <row r="156" spans="1:22" ht="12" customHeight="1">
      <c r="A156" s="70" t="s">
        <v>19</v>
      </c>
      <c r="B156" s="136">
        <f t="shared" ref="B156:Q176" si="158">B107/B$125*100</f>
        <v>87.103736031844988</v>
      </c>
      <c r="C156" s="136">
        <f t="shared" si="158"/>
        <v>88.649065330506843</v>
      </c>
      <c r="D156" s="136">
        <f t="shared" si="158"/>
        <v>90.412650173322575</v>
      </c>
      <c r="E156" s="136">
        <f t="shared" si="158"/>
        <v>92.290183543997287</v>
      </c>
      <c r="F156" s="136">
        <f t="shared" si="158"/>
        <v>91.486446814756832</v>
      </c>
      <c r="G156" s="136">
        <f t="shared" si="158"/>
        <v>91.14975090358503</v>
      </c>
      <c r="H156" s="136">
        <f t="shared" si="158"/>
        <v>87.880876199852338</v>
      </c>
      <c r="I156" s="136">
        <f t="shared" si="158"/>
        <v>86.828749577069942</v>
      </c>
      <c r="J156" s="136">
        <f t="shared" si="158"/>
        <v>89.703767615760711</v>
      </c>
      <c r="K156" s="136">
        <f t="shared" si="158"/>
        <v>94.847153136620463</v>
      </c>
      <c r="L156" s="136">
        <f t="shared" si="158"/>
        <v>92.674320127975903</v>
      </c>
      <c r="M156" s="136">
        <f t="shared" si="158"/>
        <v>85.834884037579997</v>
      </c>
      <c r="N156" s="136">
        <f t="shared" si="158"/>
        <v>83.238077819944223</v>
      </c>
      <c r="O156" s="136">
        <f t="shared" si="158"/>
        <v>81.147206741878492</v>
      </c>
      <c r="P156" s="136">
        <f t="shared" si="158"/>
        <v>78.616352201257868</v>
      </c>
      <c r="Q156" s="136">
        <f t="shared" si="158"/>
        <v>87.174202413156422</v>
      </c>
      <c r="R156" s="136">
        <f t="shared" si="155"/>
        <v>85.611085294241889</v>
      </c>
      <c r="S156" s="136">
        <f t="shared" ref="S156:T156" si="159">S107/S$125*100</f>
        <v>83.659354181694738</v>
      </c>
      <c r="T156" s="136">
        <f t="shared" si="159"/>
        <v>83.973804522426789</v>
      </c>
      <c r="U156" s="136">
        <f t="shared" ref="U156:V156" si="160">U107/U$125*100</f>
        <v>84.556624363430601</v>
      </c>
      <c r="V156" s="136">
        <f t="shared" si="160"/>
        <v>78.423486828875937</v>
      </c>
    </row>
    <row r="157" spans="1:22" ht="12" customHeight="1">
      <c r="A157" s="70" t="s">
        <v>20</v>
      </c>
      <c r="B157" s="136">
        <f t="shared" si="158"/>
        <v>63.431010503093376</v>
      </c>
      <c r="C157" s="136">
        <f t="shared" si="155"/>
        <v>62.632491809597227</v>
      </c>
      <c r="D157" s="136">
        <f t="shared" si="155"/>
        <v>59.850895104230972</v>
      </c>
      <c r="E157" s="136">
        <f t="shared" si="155"/>
        <v>60.375805123734807</v>
      </c>
      <c r="F157" s="136">
        <f t="shared" si="155"/>
        <v>61.640082199823851</v>
      </c>
      <c r="G157" s="136">
        <f t="shared" si="155"/>
        <v>55.753638761355859</v>
      </c>
      <c r="H157" s="136">
        <f t="shared" si="155"/>
        <v>61.289687423086392</v>
      </c>
      <c r="I157" s="136">
        <f t="shared" si="155"/>
        <v>60.877761129102424</v>
      </c>
      <c r="J157" s="136">
        <f t="shared" si="155"/>
        <v>63.344837503595052</v>
      </c>
      <c r="K157" s="136">
        <f t="shared" si="155"/>
        <v>50.842710194620174</v>
      </c>
      <c r="L157" s="136">
        <f t="shared" si="155"/>
        <v>49.520090335936764</v>
      </c>
      <c r="M157" s="136">
        <f t="shared" si="155"/>
        <v>52.085508101484137</v>
      </c>
      <c r="N157" s="136">
        <f t="shared" si="155"/>
        <v>53.62809199396461</v>
      </c>
      <c r="O157" s="136">
        <f t="shared" si="155"/>
        <v>54.433419419147299</v>
      </c>
      <c r="P157" s="136">
        <f t="shared" si="155"/>
        <v>55.000873515024459</v>
      </c>
      <c r="Q157" s="136">
        <f t="shared" si="155"/>
        <v>59.903817252780279</v>
      </c>
      <c r="R157" s="136">
        <f t="shared" si="155"/>
        <v>57.631701237801522</v>
      </c>
      <c r="S157" s="136">
        <f t="shared" ref="S157:T157" si="161">S108/S$125*100</f>
        <v>63.296134425255659</v>
      </c>
      <c r="T157" s="136">
        <f t="shared" si="161"/>
        <v>56.868075291404097</v>
      </c>
      <c r="U157" s="136">
        <f t="shared" ref="U157:V157" si="162">U108/U$125*100</f>
        <v>66.122382992482414</v>
      </c>
      <c r="V157" s="136">
        <f t="shared" si="162"/>
        <v>59.75467524633018</v>
      </c>
    </row>
    <row r="158" spans="1:22" ht="12" customHeight="1">
      <c r="A158" s="70" t="s">
        <v>21</v>
      </c>
      <c r="B158" s="136">
        <f t="shared" si="158"/>
        <v>106.34501942352885</v>
      </c>
      <c r="C158" s="136">
        <f t="shared" si="155"/>
        <v>107.14973983426479</v>
      </c>
      <c r="D158" s="136">
        <f t="shared" si="155"/>
        <v>106.8664229070706</v>
      </c>
      <c r="E158" s="136">
        <f t="shared" si="155"/>
        <v>105.27386314107221</v>
      </c>
      <c r="F158" s="136">
        <f t="shared" si="155"/>
        <v>108.58205303845779</v>
      </c>
      <c r="G158" s="136">
        <f t="shared" si="155"/>
        <v>107.49242942268242</v>
      </c>
      <c r="H158" s="136">
        <f t="shared" si="155"/>
        <v>110.79497907949791</v>
      </c>
      <c r="I158" s="136">
        <f t="shared" si="155"/>
        <v>119.77379283677317</v>
      </c>
      <c r="J158" s="136">
        <f t="shared" si="155"/>
        <v>120.81296136516153</v>
      </c>
      <c r="K158" s="136">
        <f t="shared" si="155"/>
        <v>121.42270729704931</v>
      </c>
      <c r="L158" s="136">
        <f t="shared" si="155"/>
        <v>112.54822621624166</v>
      </c>
      <c r="M158" s="136">
        <f t="shared" si="155"/>
        <v>131.47551400172469</v>
      </c>
      <c r="N158" s="136">
        <f t="shared" si="155"/>
        <v>125.86072881898404</v>
      </c>
      <c r="O158" s="136">
        <f t="shared" si="155"/>
        <v>124.67944361379186</v>
      </c>
      <c r="P158" s="136">
        <f t="shared" si="155"/>
        <v>131.88766596785464</v>
      </c>
      <c r="Q158" s="136">
        <f t="shared" si="155"/>
        <v>128.42114302889775</v>
      </c>
      <c r="R158" s="136">
        <f t="shared" si="155"/>
        <v>111.45705715854844</v>
      </c>
      <c r="S158" s="136">
        <f t="shared" ref="S158:T158" si="163">S109/S$125*100</f>
        <v>117.97852929944415</v>
      </c>
      <c r="T158" s="136">
        <f t="shared" si="163"/>
        <v>114.43634416573994</v>
      </c>
      <c r="U158" s="136">
        <f t="shared" ref="U158:V158" si="164">U109/U$125*100</f>
        <v>116.59526311535042</v>
      </c>
      <c r="V158" s="136">
        <f t="shared" si="164"/>
        <v>117.71164287150613</v>
      </c>
    </row>
    <row r="159" spans="1:22" ht="12" customHeight="1">
      <c r="A159" s="70"/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V159" s="136"/>
    </row>
    <row r="160" spans="1:22" ht="12" customHeight="1">
      <c r="A160" s="70" t="s">
        <v>22</v>
      </c>
      <c r="B160" s="136">
        <f t="shared" si="158"/>
        <v>108.65186321998945</v>
      </c>
      <c r="C160" s="136">
        <f t="shared" si="155"/>
        <v>109.33224127963</v>
      </c>
      <c r="D160" s="136">
        <f t="shared" si="155"/>
        <v>109.36416733937983</v>
      </c>
      <c r="E160" s="136">
        <f t="shared" si="155"/>
        <v>109.5936849242094</v>
      </c>
      <c r="F160" s="136">
        <f t="shared" si="155"/>
        <v>112.6871513846756</v>
      </c>
      <c r="G160" s="136">
        <f t="shared" si="155"/>
        <v>111.40470841066718</v>
      </c>
      <c r="H160" s="136">
        <f t="shared" si="155"/>
        <v>110.05660841742555</v>
      </c>
      <c r="I160" s="136">
        <f t="shared" si="155"/>
        <v>111.09285127362367</v>
      </c>
      <c r="J160" s="136">
        <f t="shared" si="155"/>
        <v>109.07391429393154</v>
      </c>
      <c r="K160" s="136">
        <f t="shared" si="155"/>
        <v>108.60095619838701</v>
      </c>
      <c r="L160" s="136">
        <f t="shared" si="155"/>
        <v>105.26489131457608</v>
      </c>
      <c r="M160" s="136">
        <f t="shared" si="155"/>
        <v>106.76712204420642</v>
      </c>
      <c r="N160" s="136">
        <f t="shared" si="155"/>
        <v>109.44172648712906</v>
      </c>
      <c r="O160" s="136">
        <f t="shared" si="155"/>
        <v>109.74582030719043</v>
      </c>
      <c r="P160" s="136">
        <f t="shared" si="155"/>
        <v>103.22763801537387</v>
      </c>
      <c r="Q160" s="136">
        <f t="shared" si="155"/>
        <v>106.95607368285455</v>
      </c>
      <c r="R160" s="136">
        <f t="shared" si="155"/>
        <v>101.91373410502302</v>
      </c>
      <c r="S160" s="136">
        <f t="shared" ref="S160:T160" si="165">S111/S$125*100</f>
        <v>104.53176051258114</v>
      </c>
      <c r="T160" s="136">
        <f t="shared" si="165"/>
        <v>103.51332427200461</v>
      </c>
      <c r="U160" s="136">
        <f t="shared" ref="U160:V160" si="166">U111/U$125*100</f>
        <v>101.07509498019563</v>
      </c>
      <c r="V160" s="136">
        <f t="shared" si="166"/>
        <v>103.21737381862054</v>
      </c>
    </row>
    <row r="161" spans="1:22" ht="12" customHeight="1">
      <c r="A161" s="70" t="s">
        <v>23</v>
      </c>
      <c r="B161" s="136">
        <f t="shared" si="158"/>
        <v>87.61690086806388</v>
      </c>
      <c r="C161" s="136">
        <f t="shared" si="155"/>
        <v>86.880901907882063</v>
      </c>
      <c r="D161" s="136">
        <f t="shared" si="155"/>
        <v>86.466593855358752</v>
      </c>
      <c r="E161" s="136">
        <f t="shared" si="155"/>
        <v>85.360065862753643</v>
      </c>
      <c r="F161" s="136">
        <f t="shared" si="155"/>
        <v>82.576573050200608</v>
      </c>
      <c r="G161" s="136">
        <f t="shared" si="155"/>
        <v>82.76838917651655</v>
      </c>
      <c r="H161" s="136">
        <f t="shared" si="155"/>
        <v>87.300024612355401</v>
      </c>
      <c r="I161" s="136">
        <f t="shared" si="155"/>
        <v>86.703078930832817</v>
      </c>
      <c r="J161" s="136">
        <f t="shared" si="155"/>
        <v>85.102099511072765</v>
      </c>
      <c r="K161" s="136">
        <f t="shared" si="155"/>
        <v>85.120973583812244</v>
      </c>
      <c r="L161" s="136">
        <f t="shared" si="155"/>
        <v>89.140867601392685</v>
      </c>
      <c r="M161" s="136">
        <f t="shared" si="155"/>
        <v>84.972541188217676</v>
      </c>
      <c r="N161" s="136">
        <f t="shared" si="155"/>
        <v>84.394860774541641</v>
      </c>
      <c r="O161" s="136">
        <f t="shared" si="155"/>
        <v>85.804902360563645</v>
      </c>
      <c r="P161" s="136">
        <f t="shared" si="155"/>
        <v>99.419112508735154</v>
      </c>
      <c r="Q161" s="136">
        <f t="shared" si="155"/>
        <v>99.677959551719695</v>
      </c>
      <c r="R161" s="136">
        <f t="shared" si="155"/>
        <v>99.619787926154373</v>
      </c>
      <c r="S161" s="136">
        <f t="shared" ref="S161:T161" si="167">S112/S$125*100</f>
        <v>106.4581830525735</v>
      </c>
      <c r="T161" s="136">
        <f t="shared" si="167"/>
        <v>101.74636517154742</v>
      </c>
      <c r="U161" s="136">
        <f t="shared" ref="U161:V161" si="168">U112/U$125*100</f>
        <v>100.75984156495028</v>
      </c>
      <c r="V161" s="136">
        <f t="shared" si="168"/>
        <v>104.33943293786447</v>
      </c>
    </row>
    <row r="162" spans="1:22" ht="12" customHeight="1">
      <c r="A162" s="70" t="s">
        <v>24</v>
      </c>
      <c r="B162" s="136">
        <f t="shared" si="158"/>
        <v>100.51316483621888</v>
      </c>
      <c r="C162" s="136">
        <f t="shared" si="155"/>
        <v>100.71304682983234</v>
      </c>
      <c r="D162" s="136">
        <f t="shared" si="155"/>
        <v>100.64580464409516</v>
      </c>
      <c r="E162" s="136">
        <f t="shared" si="155"/>
        <v>101.16228388783961</v>
      </c>
      <c r="F162" s="136">
        <f t="shared" si="155"/>
        <v>103.09717193463158</v>
      </c>
      <c r="G162" s="136">
        <f t="shared" si="155"/>
        <v>104.06369053433625</v>
      </c>
      <c r="H162" s="136">
        <f t="shared" si="155"/>
        <v>103.0519320698991</v>
      </c>
      <c r="I162" s="136">
        <f t="shared" si="155"/>
        <v>102.81792256754798</v>
      </c>
      <c r="J162" s="136">
        <f t="shared" si="155"/>
        <v>103.90183108043331</v>
      </c>
      <c r="K162" s="136">
        <f t="shared" si="155"/>
        <v>105.53918964601343</v>
      </c>
      <c r="L162" s="136">
        <f t="shared" si="155"/>
        <v>105.21313635080456</v>
      </c>
      <c r="M162" s="136">
        <f t="shared" si="155"/>
        <v>105.66876957291336</v>
      </c>
      <c r="N162" s="136">
        <f t="shared" si="155"/>
        <v>107.78199442183714</v>
      </c>
      <c r="O162" s="136">
        <f t="shared" si="155"/>
        <v>109.97236192288524</v>
      </c>
      <c r="P162" s="136">
        <f t="shared" si="155"/>
        <v>108.15863032844165</v>
      </c>
      <c r="Q162" s="136">
        <f t="shared" si="155"/>
        <v>105.71085061617072</v>
      </c>
      <c r="R162" s="136">
        <f t="shared" si="155"/>
        <v>107.24937687465675</v>
      </c>
      <c r="S162" s="136">
        <f t="shared" ref="S162:T162" si="169">S113/S$125*100</f>
        <v>111.53731913268554</v>
      </c>
      <c r="T162" s="136">
        <f t="shared" si="169"/>
        <v>109.10663536389474</v>
      </c>
      <c r="U162" s="136">
        <f t="shared" ref="U162:V162" si="170">U113/U$125*100</f>
        <v>107.72370867351061</v>
      </c>
      <c r="V162" s="136">
        <f t="shared" si="170"/>
        <v>106.68007239091094</v>
      </c>
    </row>
    <row r="163" spans="1:22" ht="12" customHeight="1">
      <c r="A163" s="70" t="s">
        <v>25</v>
      </c>
      <c r="B163" s="136">
        <f t="shared" si="158"/>
        <v>101.18459546304734</v>
      </c>
      <c r="C163" s="136">
        <f t="shared" si="155"/>
        <v>102.21140874927733</v>
      </c>
      <c r="D163" s="136">
        <f t="shared" si="155"/>
        <v>101.3295977966665</v>
      </c>
      <c r="E163" s="136">
        <f t="shared" si="155"/>
        <v>102.66841009249843</v>
      </c>
      <c r="F163" s="136">
        <f t="shared" si="155"/>
        <v>103.50817105391916</v>
      </c>
      <c r="G163" s="136">
        <f t="shared" si="155"/>
        <v>102.51050112337599</v>
      </c>
      <c r="H163" s="136">
        <f t="shared" si="155"/>
        <v>102.795963573714</v>
      </c>
      <c r="I163" s="136">
        <f t="shared" si="155"/>
        <v>102.6052491662236</v>
      </c>
      <c r="J163" s="136">
        <f t="shared" si="155"/>
        <v>99.180327868852459</v>
      </c>
      <c r="K163" s="136">
        <f t="shared" si="155"/>
        <v>99.676437919544114</v>
      </c>
      <c r="L163" s="136">
        <f t="shared" si="155"/>
        <v>98.748470876070385</v>
      </c>
      <c r="M163" s="136">
        <f t="shared" si="155"/>
        <v>98.85626106295102</v>
      </c>
      <c r="N163" s="136">
        <f t="shared" si="155"/>
        <v>102.06209135384756</v>
      </c>
      <c r="O163" s="136">
        <f t="shared" si="155"/>
        <v>101.87576457795298</v>
      </c>
      <c r="P163" s="136">
        <f t="shared" si="155"/>
        <v>99.497728860936405</v>
      </c>
      <c r="Q163" s="136">
        <f t="shared" si="155"/>
        <v>101.34827601013355</v>
      </c>
      <c r="R163" s="136">
        <f t="shared" si="155"/>
        <v>101.73207722529678</v>
      </c>
      <c r="S163" s="136">
        <f t="shared" ref="S163:T163" si="171">S114/S$125*100</f>
        <v>103.4370093775194</v>
      </c>
      <c r="T163" s="136">
        <f t="shared" si="171"/>
        <v>100.30479014786442</v>
      </c>
      <c r="U163" s="136">
        <f t="shared" ref="U163:V163" si="172">U114/U$125*100</f>
        <v>98.391399240158435</v>
      </c>
      <c r="V163" s="136">
        <f t="shared" si="172"/>
        <v>97.619143374220798</v>
      </c>
    </row>
    <row r="164" spans="1:22" ht="12" customHeight="1">
      <c r="A164" s="70" t="s">
        <v>26</v>
      </c>
      <c r="B164" s="136">
        <f t="shared" si="158"/>
        <v>95.017025562323155</v>
      </c>
      <c r="C164" s="136">
        <f t="shared" si="155"/>
        <v>95.856619772595877</v>
      </c>
      <c r="D164" s="136">
        <f t="shared" si="155"/>
        <v>95.636070088798135</v>
      </c>
      <c r="E164" s="136">
        <f t="shared" si="155"/>
        <v>95.559106978546168</v>
      </c>
      <c r="F164" s="136">
        <f t="shared" si="155"/>
        <v>96.296115079753392</v>
      </c>
      <c r="G164" s="136">
        <f t="shared" si="155"/>
        <v>97.18179154049038</v>
      </c>
      <c r="H164" s="136">
        <f t="shared" si="155"/>
        <v>95.998031011567804</v>
      </c>
      <c r="I164" s="136">
        <f t="shared" si="155"/>
        <v>95.495190681038238</v>
      </c>
      <c r="J164" s="136">
        <f t="shared" si="155"/>
        <v>94.602626785543094</v>
      </c>
      <c r="K164" s="136">
        <f t="shared" si="155"/>
        <v>96.03032790843676</v>
      </c>
      <c r="L164" s="136">
        <f t="shared" si="155"/>
        <v>94.222264044415169</v>
      </c>
      <c r="M164" s="136">
        <f t="shared" si="155"/>
        <v>96.260155221712878</v>
      </c>
      <c r="N164" s="136">
        <f t="shared" si="155"/>
        <v>98.331123405422701</v>
      </c>
      <c r="O164" s="136">
        <f t="shared" si="155"/>
        <v>100.07249331702232</v>
      </c>
      <c r="P164" s="136">
        <f t="shared" si="155"/>
        <v>99.707372466806433</v>
      </c>
      <c r="Q164" s="136">
        <f t="shared" si="155"/>
        <v>97.479496758126146</v>
      </c>
      <c r="R164" s="136">
        <f t="shared" si="155"/>
        <v>97.807443707490179</v>
      </c>
      <c r="S164" s="136">
        <f t="shared" ref="S164:T164" si="173">S115/S$125*100</f>
        <v>99.248949802690206</v>
      </c>
      <c r="T164" s="136">
        <f t="shared" si="173"/>
        <v>95.456979282507518</v>
      </c>
      <c r="U164" s="136">
        <f t="shared" ref="U164:V164" si="174">U115/U$125*100</f>
        <v>95.48540942526877</v>
      </c>
      <c r="V164" s="136">
        <f t="shared" si="174"/>
        <v>95.350894832093303</v>
      </c>
    </row>
    <row r="165" spans="1:22" ht="12" customHeight="1">
      <c r="A165" s="70" t="s">
        <v>27</v>
      </c>
      <c r="B165" s="136">
        <f t="shared" si="158"/>
        <v>101.17979952999856</v>
      </c>
      <c r="C165" s="136">
        <f t="shared" si="155"/>
        <v>101.99460396993641</v>
      </c>
      <c r="D165" s="136">
        <f t="shared" si="155"/>
        <v>100.64105608053563</v>
      </c>
      <c r="E165" s="136">
        <f t="shared" si="155"/>
        <v>101.03152695045765</v>
      </c>
      <c r="F165" s="136">
        <f t="shared" si="155"/>
        <v>101.5461395439867</v>
      </c>
      <c r="G165" s="136">
        <f t="shared" si="155"/>
        <v>101.73879066132656</v>
      </c>
      <c r="H165" s="136">
        <f t="shared" si="155"/>
        <v>102.10681762244647</v>
      </c>
      <c r="I165" s="136">
        <f t="shared" si="155"/>
        <v>101.36304316303351</v>
      </c>
      <c r="J165" s="136">
        <f t="shared" si="155"/>
        <v>103.839516824849</v>
      </c>
      <c r="K165" s="136">
        <f t="shared" si="155"/>
        <v>100.94171053267011</v>
      </c>
      <c r="L165" s="136">
        <f t="shared" si="155"/>
        <v>99.059000658699532</v>
      </c>
      <c r="M165" s="136">
        <f t="shared" si="155"/>
        <v>104.99251123315028</v>
      </c>
      <c r="N165" s="136">
        <f t="shared" si="155"/>
        <v>101.76489415207352</v>
      </c>
      <c r="O165" s="136">
        <f t="shared" si="155"/>
        <v>100.90616646277921</v>
      </c>
      <c r="P165" s="136">
        <f t="shared" si="155"/>
        <v>94.920510132774282</v>
      </c>
      <c r="Q165" s="136">
        <f t="shared" si="155"/>
        <v>96.573489630297559</v>
      </c>
      <c r="R165" s="136">
        <f t="shared" si="155"/>
        <v>95.213552448143304</v>
      </c>
      <c r="S165" s="136">
        <f t="shared" ref="S165:T165" si="175">S116/S$125*100</f>
        <v>93.647897483769682</v>
      </c>
      <c r="T165" s="136">
        <f t="shared" si="175"/>
        <v>102.28180732320111</v>
      </c>
      <c r="U165" s="136">
        <f t="shared" ref="U165:V165" si="176">U116/U$125*100</f>
        <v>99.139115673753125</v>
      </c>
      <c r="V165" s="136">
        <f t="shared" si="176"/>
        <v>101.7373818620551</v>
      </c>
    </row>
    <row r="166" spans="1:22" ht="12" customHeight="1">
      <c r="A166" s="70" t="s">
        <v>28</v>
      </c>
      <c r="B166" s="136">
        <f t="shared" si="158"/>
        <v>87.842309721356287</v>
      </c>
      <c r="C166" s="136">
        <f t="shared" si="155"/>
        <v>86.885719791867416</v>
      </c>
      <c r="D166" s="136">
        <f t="shared" si="155"/>
        <v>88.897858397834653</v>
      </c>
      <c r="E166" s="136">
        <f t="shared" si="155"/>
        <v>88.091432999176718</v>
      </c>
      <c r="F166" s="136">
        <f t="shared" si="155"/>
        <v>87.988061454154035</v>
      </c>
      <c r="G166" s="136">
        <f t="shared" si="155"/>
        <v>88.732050405392201</v>
      </c>
      <c r="H166" s="136">
        <f t="shared" si="155"/>
        <v>87.240954959389612</v>
      </c>
      <c r="I166" s="136">
        <f t="shared" si="155"/>
        <v>89.656339117405381</v>
      </c>
      <c r="J166" s="136">
        <f t="shared" si="155"/>
        <v>89.823602722653632</v>
      </c>
      <c r="K166" s="136">
        <f t="shared" si="155"/>
        <v>90.978896025498628</v>
      </c>
      <c r="L166" s="136">
        <f t="shared" si="155"/>
        <v>91.935635645055044</v>
      </c>
      <c r="M166" s="136">
        <f t="shared" si="155"/>
        <v>90.704851813189308</v>
      </c>
      <c r="N166" s="136">
        <f t="shared" si="155"/>
        <v>89.227744501851774</v>
      </c>
      <c r="O166" s="136">
        <f t="shared" si="155"/>
        <v>91.994019301345659</v>
      </c>
      <c r="P166" s="136">
        <f t="shared" si="155"/>
        <v>91.989867225716281</v>
      </c>
      <c r="Q166" s="136">
        <f t="shared" si="155"/>
        <v>96.642191592597356</v>
      </c>
      <c r="R166" s="136">
        <f t="shared" si="155"/>
        <v>98.314393139284363</v>
      </c>
      <c r="S166" s="136">
        <f t="shared" ref="S166:T166" si="177">S117/S$125*100</f>
        <v>101.93490898289981</v>
      </c>
      <c r="T166" s="136">
        <f t="shared" si="177"/>
        <v>101.62692038387084</v>
      </c>
      <c r="U166" s="136">
        <f t="shared" ref="U166:V166" si="178">U117/U$125*100</f>
        <v>103.50416296176542</v>
      </c>
      <c r="V166" s="136">
        <f t="shared" si="178"/>
        <v>102.39292177759904</v>
      </c>
    </row>
    <row r="167" spans="1:22" ht="12" customHeight="1">
      <c r="A167" s="70" t="s">
        <v>29</v>
      </c>
      <c r="B167" s="136">
        <f t="shared" si="158"/>
        <v>102.19653733633878</v>
      </c>
      <c r="C167" s="136">
        <f t="shared" si="155"/>
        <v>102.19695509732125</v>
      </c>
      <c r="D167" s="136">
        <f t="shared" si="155"/>
        <v>102.48349874163065</v>
      </c>
      <c r="E167" s="136">
        <f t="shared" si="155"/>
        <v>103.4190517700615</v>
      </c>
      <c r="F167" s="136">
        <f t="shared" si="155"/>
        <v>104.75095410509834</v>
      </c>
      <c r="G167" s="136">
        <f t="shared" si="155"/>
        <v>103.94646869199961</v>
      </c>
      <c r="H167" s="136">
        <f t="shared" si="155"/>
        <v>103.31282303716465</v>
      </c>
      <c r="I167" s="136">
        <f t="shared" si="155"/>
        <v>101.86089226158828</v>
      </c>
      <c r="J167" s="136">
        <f t="shared" si="155"/>
        <v>103.12050618349151</v>
      </c>
      <c r="K167" s="136">
        <f t="shared" si="155"/>
        <v>103.27908436760515</v>
      </c>
      <c r="L167" s="136">
        <f t="shared" si="155"/>
        <v>100.55989460807378</v>
      </c>
      <c r="M167" s="136">
        <f t="shared" si="155"/>
        <v>101.27082104116552</v>
      </c>
      <c r="N167" s="136">
        <f t="shared" si="155"/>
        <v>102.66563028668099</v>
      </c>
      <c r="O167" s="136">
        <f t="shared" si="155"/>
        <v>106.31144941325721</v>
      </c>
      <c r="P167" s="136">
        <f t="shared" si="155"/>
        <v>103.82599580712788</v>
      </c>
      <c r="Q167" s="136">
        <f t="shared" si="155"/>
        <v>102.30580960968697</v>
      </c>
      <c r="R167" s="136">
        <f t="shared" si="155"/>
        <v>103.96265472519117</v>
      </c>
      <c r="S167" s="136">
        <f t="shared" ref="S167:T167" si="179">S118/S$125*100</f>
        <v>106.32239996605423</v>
      </c>
      <c r="T167" s="136">
        <f t="shared" si="179"/>
        <v>103.14675233741093</v>
      </c>
      <c r="U167" s="136">
        <f t="shared" ref="U167:V167" si="180">U118/U$125*100</f>
        <v>103.88812545469241</v>
      </c>
      <c r="V167" s="136">
        <f t="shared" si="180"/>
        <v>105.4574703398351</v>
      </c>
    </row>
    <row r="168" spans="1:22" ht="12" customHeight="1">
      <c r="A168" s="70" t="s">
        <v>30</v>
      </c>
      <c r="B168" s="136">
        <f t="shared" si="158"/>
        <v>112.50779339120427</v>
      </c>
      <c r="C168" s="136">
        <f t="shared" si="155"/>
        <v>112.74812102524572</v>
      </c>
      <c r="D168" s="136">
        <f t="shared" si="155"/>
        <v>113.31022365734364</v>
      </c>
      <c r="E168" s="136">
        <f t="shared" si="155"/>
        <v>114.25734902416582</v>
      </c>
      <c r="F168" s="136">
        <f t="shared" si="155"/>
        <v>113.80761326940015</v>
      </c>
      <c r="G168" s="136">
        <f t="shared" si="155"/>
        <v>113.12396209827098</v>
      </c>
      <c r="H168" s="136">
        <f t="shared" si="155"/>
        <v>112.39970465173516</v>
      </c>
      <c r="I168" s="136">
        <f t="shared" si="155"/>
        <v>111.27169027019188</v>
      </c>
      <c r="J168" s="136">
        <f t="shared" si="155"/>
        <v>111.51855047454701</v>
      </c>
      <c r="K168" s="136">
        <f t="shared" si="155"/>
        <v>108.18563770705558</v>
      </c>
      <c r="L168" s="136">
        <f t="shared" si="155"/>
        <v>109.30177848875506</v>
      </c>
      <c r="M168" s="136">
        <f t="shared" si="155"/>
        <v>116.65229428584396</v>
      </c>
      <c r="N168" s="136">
        <f t="shared" si="155"/>
        <v>116.28640665721733</v>
      </c>
      <c r="O168" s="136">
        <f t="shared" si="155"/>
        <v>112.84490960989532</v>
      </c>
      <c r="P168" s="136">
        <f t="shared" si="155"/>
        <v>111.50419287211739</v>
      </c>
      <c r="Q168" s="136">
        <f t="shared" si="155"/>
        <v>109.69985830220274</v>
      </c>
      <c r="R168" s="136">
        <f t="shared" si="155"/>
        <v>111.36411642938617</v>
      </c>
      <c r="S168" s="136">
        <f t="shared" ref="S168:T168" si="181">S119/S$125*100</f>
        <v>112.01680315695677</v>
      </c>
      <c r="T168" s="136">
        <f t="shared" si="181"/>
        <v>110.75826846245727</v>
      </c>
      <c r="U168" s="136">
        <f t="shared" ref="U168:V168" si="182">U119/U$125*100</f>
        <v>113.39018672702288</v>
      </c>
      <c r="V168" s="136">
        <f t="shared" si="182"/>
        <v>111.26885179971848</v>
      </c>
    </row>
    <row r="169" spans="1:22" ht="12" customHeight="1">
      <c r="A169" s="70" t="s">
        <v>31</v>
      </c>
      <c r="B169" s="136">
        <f t="shared" si="158"/>
        <v>91.866097549278209</v>
      </c>
      <c r="C169" s="136">
        <f t="shared" si="155"/>
        <v>89.670456735401814</v>
      </c>
      <c r="D169" s="136">
        <f t="shared" si="155"/>
        <v>88.584453202906118</v>
      </c>
      <c r="E169" s="136">
        <f t="shared" si="155"/>
        <v>85.936364957140782</v>
      </c>
      <c r="F169" s="136">
        <f t="shared" si="155"/>
        <v>81.553968098639785</v>
      </c>
      <c r="G169" s="136">
        <f t="shared" si="155"/>
        <v>83.818501514115468</v>
      </c>
      <c r="H169" s="136">
        <f t="shared" si="155"/>
        <v>84.888013782919032</v>
      </c>
      <c r="I169" s="136">
        <f t="shared" si="155"/>
        <v>88.01295374353522</v>
      </c>
      <c r="J169" s="136">
        <f t="shared" si="155"/>
        <v>89.58872591314352</v>
      </c>
      <c r="K169" s="136">
        <f t="shared" si="155"/>
        <v>90.317284010238083</v>
      </c>
      <c r="L169" s="136">
        <f t="shared" si="155"/>
        <v>92.453185282770306</v>
      </c>
      <c r="M169" s="136">
        <f t="shared" si="155"/>
        <v>89.311487314482818</v>
      </c>
      <c r="N169" s="136">
        <f t="shared" si="155"/>
        <v>86.415801746605098</v>
      </c>
      <c r="O169" s="136">
        <f t="shared" si="155"/>
        <v>85.546644918671561</v>
      </c>
      <c r="P169" s="136">
        <f t="shared" si="155"/>
        <v>86.617749825296997</v>
      </c>
      <c r="Q169" s="136">
        <f t="shared" si="155"/>
        <v>89.574477221005623</v>
      </c>
      <c r="R169" s="136">
        <f t="shared" si="155"/>
        <v>88.910481179502341</v>
      </c>
      <c r="S169" s="136">
        <f t="shared" ref="S169:T169" si="183">S120/S$125*100</f>
        <v>86.048287860143418</v>
      </c>
      <c r="T169" s="136">
        <f t="shared" si="183"/>
        <v>84.328020099674617</v>
      </c>
      <c r="U169" s="136">
        <f t="shared" ref="U169:V169" si="184">U120/U$125*100</f>
        <v>86.367310645865331</v>
      </c>
      <c r="V169" s="136">
        <f t="shared" si="184"/>
        <v>85.107580937060121</v>
      </c>
    </row>
    <row r="170" spans="1:22" ht="12" customHeight="1">
      <c r="A170" s="70" t="s">
        <v>32</v>
      </c>
      <c r="B170" s="136">
        <f t="shared" si="158"/>
        <v>108.62788355474558</v>
      </c>
      <c r="C170" s="136">
        <f t="shared" si="155"/>
        <v>109.19252264405472</v>
      </c>
      <c r="D170" s="136">
        <f t="shared" si="155"/>
        <v>110.03846336483214</v>
      </c>
      <c r="E170" s="136">
        <f t="shared" si="155"/>
        <v>110.72691171485303</v>
      </c>
      <c r="F170" s="136">
        <f t="shared" si="155"/>
        <v>110.7006556414522</v>
      </c>
      <c r="G170" s="136">
        <f t="shared" si="155"/>
        <v>111.5951939044642</v>
      </c>
      <c r="H170" s="136">
        <f t="shared" si="155"/>
        <v>111.57765198129461</v>
      </c>
      <c r="I170" s="136">
        <f t="shared" si="155"/>
        <v>110.72550630769975</v>
      </c>
      <c r="J170" s="136">
        <f t="shared" si="155"/>
        <v>112.14648643466589</v>
      </c>
      <c r="K170" s="136">
        <f t="shared" si="155"/>
        <v>113.58477809436422</v>
      </c>
      <c r="L170" s="136">
        <f t="shared" si="155"/>
        <v>112.40707631504658</v>
      </c>
      <c r="M170" s="136">
        <f t="shared" si="155"/>
        <v>113.90641310761131</v>
      </c>
      <c r="N170" s="136">
        <f t="shared" si="155"/>
        <v>116.33670156828677</v>
      </c>
      <c r="O170" s="136">
        <f t="shared" si="155"/>
        <v>117.66571519188074</v>
      </c>
      <c r="P170" s="136">
        <f t="shared" si="155"/>
        <v>115.49615653389237</v>
      </c>
      <c r="Q170" s="136">
        <f t="shared" si="155"/>
        <v>115.02855425308086</v>
      </c>
      <c r="R170" s="136">
        <f t="shared" si="155"/>
        <v>115.16201258924423</v>
      </c>
      <c r="S170" s="136">
        <f t="shared" ref="S170:T170" si="185">S121/S$125*100</f>
        <v>118.97568634107014</v>
      </c>
      <c r="T170" s="136">
        <f t="shared" si="185"/>
        <v>114.8399851723712</v>
      </c>
      <c r="U170" s="136">
        <f t="shared" ref="U170:V170" si="186">U121/U$125*100</f>
        <v>113.54377172419368</v>
      </c>
      <c r="V170" s="136">
        <f t="shared" si="186"/>
        <v>113.63362155640458</v>
      </c>
    </row>
    <row r="171" spans="1:22" ht="12" customHeight="1">
      <c r="A171" s="70" t="s">
        <v>33</v>
      </c>
      <c r="B171" s="136">
        <f t="shared" si="158"/>
        <v>89.103640113184028</v>
      </c>
      <c r="C171" s="136">
        <f t="shared" ref="C171:R176" si="187">C122/C$125*100</f>
        <v>89.333204856427059</v>
      </c>
      <c r="D171" s="136">
        <f t="shared" si="187"/>
        <v>90.906500783512996</v>
      </c>
      <c r="E171" s="136">
        <f t="shared" si="187"/>
        <v>90.614557605695182</v>
      </c>
      <c r="F171" s="136">
        <f t="shared" si="187"/>
        <v>91.236911635189358</v>
      </c>
      <c r="G171" s="136">
        <f t="shared" si="187"/>
        <v>89.625866953208941</v>
      </c>
      <c r="H171" s="136">
        <f t="shared" si="187"/>
        <v>88.816145705143981</v>
      </c>
      <c r="I171" s="136">
        <f t="shared" si="187"/>
        <v>89.830344627579876</v>
      </c>
      <c r="J171" s="136">
        <f t="shared" si="187"/>
        <v>90.374844214361033</v>
      </c>
      <c r="K171" s="136">
        <f t="shared" si="187"/>
        <v>90.500796831989177</v>
      </c>
      <c r="L171" s="136">
        <f t="shared" si="187"/>
        <v>92.180295473793166</v>
      </c>
      <c r="M171" s="136">
        <f t="shared" si="187"/>
        <v>79.621476875595704</v>
      </c>
      <c r="N171" s="136">
        <f t="shared" si="187"/>
        <v>76.480270678066844</v>
      </c>
      <c r="O171" s="136">
        <f t="shared" si="187"/>
        <v>72.670019482578951</v>
      </c>
      <c r="P171" s="136">
        <f t="shared" si="187"/>
        <v>73.982354996505933</v>
      </c>
      <c r="Q171" s="136">
        <f t="shared" si="187"/>
        <v>72.927132981235772</v>
      </c>
      <c r="R171" s="136">
        <f t="shared" si="187"/>
        <v>78.458873727345704</v>
      </c>
      <c r="S171" s="136">
        <f t="shared" ref="S171:T171" si="188">S122/S$125*100</f>
        <v>78.724487631009467</v>
      </c>
      <c r="T171" s="136">
        <f t="shared" si="188"/>
        <v>77.111907409695618</v>
      </c>
      <c r="U171" s="136">
        <f t="shared" ref="U171:V171" si="189">U122/U$125*100</f>
        <v>77.754425672944791</v>
      </c>
      <c r="V171" s="136">
        <f t="shared" si="189"/>
        <v>77.73979489241907</v>
      </c>
    </row>
    <row r="172" spans="1:22" ht="12" customHeight="1">
      <c r="A172" s="70" t="s">
        <v>34</v>
      </c>
      <c r="B172" s="136">
        <f t="shared" si="158"/>
        <v>102.29245599731426</v>
      </c>
      <c r="C172" s="136">
        <f t="shared" si="187"/>
        <v>103.61823087300057</v>
      </c>
      <c r="D172" s="136">
        <f t="shared" si="187"/>
        <v>104.50638681798756</v>
      </c>
      <c r="E172" s="136">
        <f t="shared" si="187"/>
        <v>105.78236234200202</v>
      </c>
      <c r="F172" s="136">
        <f t="shared" si="187"/>
        <v>107.05059203444564</v>
      </c>
      <c r="G172" s="136">
        <f t="shared" si="187"/>
        <v>106.12484126208849</v>
      </c>
      <c r="H172" s="136">
        <f t="shared" si="187"/>
        <v>106.31553039625892</v>
      </c>
      <c r="I172" s="136">
        <f t="shared" si="187"/>
        <v>105.29750108753444</v>
      </c>
      <c r="J172" s="136">
        <f t="shared" si="187"/>
        <v>106.1451442814687</v>
      </c>
      <c r="K172" s="136">
        <f t="shared" si="187"/>
        <v>107.82827063311925</v>
      </c>
      <c r="L172" s="136">
        <f t="shared" si="187"/>
        <v>104.83203161757785</v>
      </c>
      <c r="M172" s="136">
        <f t="shared" si="187"/>
        <v>107.22098670176554</v>
      </c>
      <c r="N172" s="136">
        <f t="shared" si="187"/>
        <v>109.12166796214164</v>
      </c>
      <c r="O172" s="136">
        <f t="shared" si="187"/>
        <v>112.07919894884691</v>
      </c>
      <c r="P172" s="136">
        <f t="shared" si="187"/>
        <v>111.06743535988819</v>
      </c>
      <c r="Q172" s="136">
        <f t="shared" si="187"/>
        <v>111.63210099188458</v>
      </c>
      <c r="R172" s="136">
        <f t="shared" si="187"/>
        <v>109.57711968231169</v>
      </c>
      <c r="S172" s="136">
        <f t="shared" ref="S172:T172" si="190">S123/S$125*100</f>
        <v>114.56273602919336</v>
      </c>
      <c r="T172" s="136">
        <f t="shared" si="190"/>
        <v>112.93710614110961</v>
      </c>
      <c r="U172" s="136">
        <f t="shared" ref="U172:V172" si="191">U123/U$125*100</f>
        <v>112.65863713523562</v>
      </c>
      <c r="V172" s="136">
        <f t="shared" si="191"/>
        <v>110.37603056505128</v>
      </c>
    </row>
    <row r="173" spans="1:22" ht="12" customHeight="1">
      <c r="A173" s="70" t="s">
        <v>35</v>
      </c>
      <c r="B173" s="136">
        <f t="shared" si="158"/>
        <v>109.90360174571963</v>
      </c>
      <c r="C173" s="136">
        <f t="shared" si="187"/>
        <v>110.32472538061285</v>
      </c>
      <c r="D173" s="136">
        <f t="shared" si="187"/>
        <v>110.63203380977254</v>
      </c>
      <c r="E173" s="136">
        <f t="shared" si="187"/>
        <v>110.73175456438568</v>
      </c>
      <c r="F173" s="136">
        <f t="shared" si="187"/>
        <v>111.58136803992562</v>
      </c>
      <c r="G173" s="136">
        <f t="shared" si="187"/>
        <v>111.81010061541468</v>
      </c>
      <c r="H173" s="136">
        <f t="shared" si="187"/>
        <v>109.94339158257445</v>
      </c>
      <c r="I173" s="136">
        <f t="shared" si="187"/>
        <v>108.87911450529266</v>
      </c>
      <c r="J173" s="136">
        <f t="shared" si="187"/>
        <v>107.9953983318953</v>
      </c>
      <c r="K173" s="136">
        <f t="shared" si="187"/>
        <v>109.46056888974742</v>
      </c>
      <c r="L173" s="136">
        <f t="shared" si="187"/>
        <v>110.21925284652301</v>
      </c>
      <c r="M173" s="136">
        <f t="shared" si="187"/>
        <v>108.67789225253031</v>
      </c>
      <c r="N173" s="136">
        <f t="shared" si="187"/>
        <v>111.17918705134653</v>
      </c>
      <c r="O173" s="136">
        <f t="shared" si="187"/>
        <v>111.25911830003173</v>
      </c>
      <c r="P173" s="136">
        <f t="shared" si="187"/>
        <v>109.25052410901468</v>
      </c>
      <c r="Q173" s="136">
        <f t="shared" si="187"/>
        <v>110.56722057623772</v>
      </c>
      <c r="R173" s="136">
        <f t="shared" si="187"/>
        <v>107.87461450720291</v>
      </c>
      <c r="S173" s="136">
        <f t="shared" ref="S173:T173" si="192">S124/S$125*100</f>
        <v>108.45674035727923</v>
      </c>
      <c r="T173" s="136">
        <f t="shared" si="192"/>
        <v>106.78364018287409</v>
      </c>
      <c r="U173" s="136">
        <f t="shared" ref="U173:V173" si="193">U124/U$125*100</f>
        <v>106.65265540376687</v>
      </c>
      <c r="V173" s="136">
        <f t="shared" si="193"/>
        <v>106.62779006635834</v>
      </c>
    </row>
    <row r="174" spans="1:22" ht="12" customHeight="1">
      <c r="A174" s="72" t="s">
        <v>5</v>
      </c>
      <c r="B174" s="137">
        <f t="shared" si="158"/>
        <v>100</v>
      </c>
      <c r="C174" s="137">
        <f t="shared" si="158"/>
        <v>100</v>
      </c>
      <c r="D174" s="137">
        <f t="shared" si="158"/>
        <v>100</v>
      </c>
      <c r="E174" s="137">
        <f t="shared" si="158"/>
        <v>100</v>
      </c>
      <c r="F174" s="137">
        <f t="shared" si="158"/>
        <v>100</v>
      </c>
      <c r="G174" s="137">
        <f t="shared" si="158"/>
        <v>100</v>
      </c>
      <c r="H174" s="137">
        <f t="shared" si="158"/>
        <v>100</v>
      </c>
      <c r="I174" s="137">
        <f t="shared" si="158"/>
        <v>100</v>
      </c>
      <c r="J174" s="137">
        <f t="shared" si="158"/>
        <v>100</v>
      </c>
      <c r="K174" s="137">
        <f t="shared" si="158"/>
        <v>100</v>
      </c>
      <c r="L174" s="137">
        <f t="shared" si="158"/>
        <v>100</v>
      </c>
      <c r="M174" s="137">
        <f t="shared" si="158"/>
        <v>100</v>
      </c>
      <c r="N174" s="137">
        <f t="shared" si="158"/>
        <v>100</v>
      </c>
      <c r="O174" s="137">
        <f t="shared" si="158"/>
        <v>100</v>
      </c>
      <c r="P174" s="137">
        <f t="shared" si="158"/>
        <v>100</v>
      </c>
      <c r="Q174" s="137">
        <f t="shared" si="158"/>
        <v>100</v>
      </c>
      <c r="R174" s="137">
        <f t="shared" si="187"/>
        <v>100</v>
      </c>
      <c r="S174" s="137">
        <f t="shared" ref="S174:T174" si="194">S125/S$125*100</f>
        <v>100</v>
      </c>
      <c r="T174" s="137">
        <f t="shared" si="194"/>
        <v>100</v>
      </c>
      <c r="U174" s="137">
        <f t="shared" ref="U174:V174" si="195">U125/U$125*100</f>
        <v>100</v>
      </c>
      <c r="V174" s="137">
        <f t="shared" si="195"/>
        <v>100</v>
      </c>
    </row>
    <row r="175" spans="1:22" ht="12" customHeight="1">
      <c r="A175" s="73" t="s">
        <v>3</v>
      </c>
      <c r="B175" s="136">
        <f t="shared" si="158"/>
        <v>82.058414464534081</v>
      </c>
      <c r="C175" s="136">
        <f t="shared" si="187"/>
        <v>82.467720177298133</v>
      </c>
      <c r="D175" s="136">
        <f t="shared" si="187"/>
        <v>82.838691295882995</v>
      </c>
      <c r="E175" s="136">
        <f t="shared" si="187"/>
        <v>84.967795050607776</v>
      </c>
      <c r="F175" s="136">
        <f t="shared" si="187"/>
        <v>86.872492416087681</v>
      </c>
      <c r="G175" s="136">
        <f t="shared" si="187"/>
        <v>84.170167041125339</v>
      </c>
      <c r="H175" s="136">
        <f t="shared" si="187"/>
        <v>88.166379522520316</v>
      </c>
      <c r="I175" s="136">
        <f t="shared" si="187"/>
        <v>90.260524916622359</v>
      </c>
      <c r="J175" s="136">
        <f t="shared" si="187"/>
        <v>90.528233151183969</v>
      </c>
      <c r="K175" s="136">
        <f t="shared" si="187"/>
        <v>79.861882455208388</v>
      </c>
      <c r="L175" s="136">
        <f t="shared" si="187"/>
        <v>78.018255387221231</v>
      </c>
      <c r="M175" s="136">
        <f t="shared" si="187"/>
        <v>85.362864793718515</v>
      </c>
      <c r="N175" s="136">
        <f t="shared" si="187"/>
        <v>82.044716748205389</v>
      </c>
      <c r="O175" s="136">
        <f t="shared" si="187"/>
        <v>81.96275655837978</v>
      </c>
      <c r="P175" s="136">
        <f t="shared" si="187"/>
        <v>80.24545772187281</v>
      </c>
      <c r="Q175" s="136">
        <f t="shared" si="187"/>
        <v>75.928549959208212</v>
      </c>
      <c r="R175" s="136">
        <f t="shared" si="187"/>
        <v>68.315660512863843</v>
      </c>
      <c r="S175" s="136">
        <f t="shared" ref="S175:T175" si="196">S126/S$125*100</f>
        <v>51.992192472525147</v>
      </c>
      <c r="T175" s="136">
        <f t="shared" si="196"/>
        <v>74.064005931051526</v>
      </c>
      <c r="U175" s="136">
        <f t="shared" ref="U175:V175" si="197">U126/U$125*100</f>
        <v>73.52275482984399</v>
      </c>
      <c r="V175" s="136">
        <f t="shared" si="197"/>
        <v>72.616127086265834</v>
      </c>
    </row>
    <row r="176" spans="1:22" ht="12" customHeight="1">
      <c r="A176" s="73" t="s">
        <v>4</v>
      </c>
      <c r="B176" s="136">
        <f t="shared" si="158"/>
        <v>100.50357297012134</v>
      </c>
      <c r="C176" s="136">
        <f t="shared" si="187"/>
        <v>100.48660628252071</v>
      </c>
      <c r="D176" s="136">
        <f t="shared" si="187"/>
        <v>100.49859917374995</v>
      </c>
      <c r="E176" s="136">
        <f t="shared" si="187"/>
        <v>100.44554215700518</v>
      </c>
      <c r="F176" s="136">
        <f t="shared" si="187"/>
        <v>100.38164203933849</v>
      </c>
      <c r="G176" s="136">
        <f t="shared" si="187"/>
        <v>100.49330858649994</v>
      </c>
      <c r="H176" s="136">
        <f t="shared" si="187"/>
        <v>100.34457297563377</v>
      </c>
      <c r="I176" s="136">
        <f t="shared" si="187"/>
        <v>100.26584175165547</v>
      </c>
      <c r="J176" s="136">
        <f t="shared" si="187"/>
        <v>100.26843063944013</v>
      </c>
      <c r="K176" s="136">
        <f t="shared" si="187"/>
        <v>100.62297773699716</v>
      </c>
      <c r="L176" s="136">
        <f t="shared" si="187"/>
        <v>100.71045450268186</v>
      </c>
      <c r="M176" s="136">
        <f t="shared" si="187"/>
        <v>100.43117142468117</v>
      </c>
      <c r="N176" s="136">
        <f t="shared" si="187"/>
        <v>100.49380458140918</v>
      </c>
      <c r="O176" s="136">
        <f t="shared" si="187"/>
        <v>100.51198405147026</v>
      </c>
      <c r="P176" s="136">
        <f t="shared" si="187"/>
        <v>100.52847658979735</v>
      </c>
      <c r="Q176" s="136">
        <f t="shared" si="187"/>
        <v>100.8029541843789</v>
      </c>
      <c r="R176" s="136">
        <f t="shared" si="187"/>
        <v>101.14063622153691</v>
      </c>
      <c r="S176" s="136">
        <f t="shared" ref="S176:T176" si="198">S127/S$125*100</f>
        <v>102.71141850893197</v>
      </c>
      <c r="T176" s="136">
        <f t="shared" si="198"/>
        <v>100.91025165781127</v>
      </c>
      <c r="U176" s="136">
        <f t="shared" ref="U176:V176" si="199">U127/U$125*100</f>
        <v>100.9134265621211</v>
      </c>
      <c r="V176" s="136">
        <f t="shared" si="199"/>
        <v>100.84858234466117</v>
      </c>
    </row>
    <row r="177" spans="1:22" ht="12" customHeight="1">
      <c r="A177" s="14"/>
      <c r="B177" s="138"/>
      <c r="C177" s="138"/>
      <c r="D177" s="138"/>
      <c r="E177" s="138"/>
      <c r="F177" s="138"/>
      <c r="G177" s="138"/>
      <c r="H177" s="138"/>
      <c r="I177" s="124"/>
      <c r="J177" s="124"/>
      <c r="K177" s="124"/>
      <c r="L177" s="124"/>
      <c r="M177" s="124"/>
    </row>
    <row r="178" spans="1:22" ht="12" customHeight="1">
      <c r="A178" s="127"/>
      <c r="B178" s="184" t="s">
        <v>96</v>
      </c>
      <c r="C178" s="184"/>
      <c r="D178" s="184"/>
      <c r="E178" s="184"/>
      <c r="F178" s="184"/>
      <c r="G178" s="184"/>
      <c r="H178" s="184"/>
      <c r="I178" s="184"/>
      <c r="J178" s="184"/>
      <c r="K178" s="184"/>
      <c r="L178" s="184"/>
      <c r="M178" s="184"/>
      <c r="N178" s="184"/>
      <c r="O178" s="184"/>
      <c r="P178" s="184"/>
      <c r="Q178" s="184"/>
      <c r="R178" s="184"/>
      <c r="S178" s="184"/>
      <c r="T178" s="184"/>
      <c r="U178" s="184"/>
      <c r="V178" s="184"/>
    </row>
    <row r="179" spans="1:22" ht="12" customHeight="1">
      <c r="A179" s="70" t="s">
        <v>18</v>
      </c>
      <c r="B179" s="136">
        <f t="shared" ref="B179:T179" si="200">B106/$Q106*100</f>
        <v>174.5570988937869</v>
      </c>
      <c r="C179" s="136">
        <f t="shared" si="200"/>
        <v>175.37220327705231</v>
      </c>
      <c r="D179" s="136">
        <f t="shared" si="200"/>
        <v>177.59294685186725</v>
      </c>
      <c r="E179" s="136">
        <f t="shared" si="200"/>
        <v>180.27946435997671</v>
      </c>
      <c r="F179" s="136">
        <f t="shared" si="200"/>
        <v>176.38692506030108</v>
      </c>
      <c r="G179" s="136">
        <f t="shared" si="200"/>
        <v>170.05739000249523</v>
      </c>
      <c r="H179" s="136">
        <f t="shared" si="200"/>
        <v>167.17957248606837</v>
      </c>
      <c r="I179" s="136">
        <f t="shared" si="200"/>
        <v>172.16169009398652</v>
      </c>
      <c r="J179" s="136">
        <f t="shared" si="200"/>
        <v>170.8808117774266</v>
      </c>
      <c r="K179" s="136">
        <f t="shared" si="200"/>
        <v>177.04399900191302</v>
      </c>
      <c r="L179" s="139">
        <f t="shared" si="200"/>
        <v>172.2282292273143</v>
      </c>
      <c r="M179" s="136">
        <f t="shared" si="200"/>
        <v>181.31913831822342</v>
      </c>
      <c r="N179" s="136">
        <f t="shared" si="200"/>
        <v>178.10030774349164</v>
      </c>
      <c r="O179" s="136">
        <f t="shared" si="200"/>
        <v>178.82392081843136</v>
      </c>
      <c r="P179" s="136">
        <f t="shared" si="200"/>
        <v>164.47642019462697</v>
      </c>
      <c r="Q179" s="139">
        <f t="shared" si="200"/>
        <v>100</v>
      </c>
      <c r="R179" s="136">
        <f t="shared" si="200"/>
        <v>103.49330449970888</v>
      </c>
      <c r="S179" s="136">
        <f t="shared" si="200"/>
        <v>62.48024619479331</v>
      </c>
      <c r="T179" s="136">
        <f t="shared" si="200"/>
        <v>143.3086584047243</v>
      </c>
      <c r="U179" s="136">
        <f t="shared" ref="U179:V179" si="201">U106/$Q106*100</f>
        <v>111.42809614904765</v>
      </c>
      <c r="V179" s="136">
        <f t="shared" si="201"/>
        <v>133.68543624719288</v>
      </c>
    </row>
    <row r="180" spans="1:22" ht="12" customHeight="1">
      <c r="A180" s="70" t="s">
        <v>19</v>
      </c>
      <c r="B180" s="136">
        <f t="shared" ref="B180:T180" si="202">B107/$Q107*100</f>
        <v>89.459166584572941</v>
      </c>
      <c r="C180" s="136">
        <f t="shared" si="202"/>
        <v>90.631464880307362</v>
      </c>
      <c r="D180" s="136">
        <f t="shared" si="202"/>
        <v>93.783863658752836</v>
      </c>
      <c r="E180" s="136">
        <f t="shared" si="202"/>
        <v>93.867599251305293</v>
      </c>
      <c r="F180" s="136">
        <f t="shared" si="202"/>
        <v>92.099300561521034</v>
      </c>
      <c r="G180" s="136">
        <f t="shared" si="202"/>
        <v>91.92197813023347</v>
      </c>
      <c r="H180" s="136">
        <f t="shared" si="202"/>
        <v>87.937149049354744</v>
      </c>
      <c r="I180" s="136">
        <f t="shared" si="202"/>
        <v>88.483893212491381</v>
      </c>
      <c r="J180" s="136">
        <f t="shared" si="202"/>
        <v>92.178110530982167</v>
      </c>
      <c r="K180" s="136">
        <f t="shared" si="202"/>
        <v>96.739237513545461</v>
      </c>
      <c r="L180" s="139">
        <f t="shared" si="202"/>
        <v>97.019998029750766</v>
      </c>
      <c r="M180" s="136">
        <f t="shared" si="202"/>
        <v>93.153383903063741</v>
      </c>
      <c r="N180" s="136">
        <f t="shared" si="202"/>
        <v>89.670968377499747</v>
      </c>
      <c r="O180" s="136">
        <f t="shared" si="202"/>
        <v>88.217909565560049</v>
      </c>
      <c r="P180" s="136">
        <f t="shared" si="202"/>
        <v>88.661215643778931</v>
      </c>
      <c r="Q180" s="139">
        <f t="shared" si="202"/>
        <v>100</v>
      </c>
      <c r="R180" s="136">
        <f t="shared" si="202"/>
        <v>99.817751945621126</v>
      </c>
      <c r="S180" s="136">
        <f t="shared" si="202"/>
        <v>97.113584868485859</v>
      </c>
      <c r="T180" s="136">
        <f t="shared" si="202"/>
        <v>100.4236035858536</v>
      </c>
      <c r="U180" s="136">
        <f t="shared" ref="U180:V180" si="203">U107/$Q107*100</f>
        <v>103.04896069352773</v>
      </c>
      <c r="V180" s="136">
        <f t="shared" si="203"/>
        <v>96.049650280760517</v>
      </c>
    </row>
    <row r="181" spans="1:22" ht="12" customHeight="1">
      <c r="A181" s="70" t="s">
        <v>20</v>
      </c>
      <c r="B181" s="136">
        <f t="shared" ref="B181:T181" si="204">B108/$Q108*100</f>
        <v>94.803239911117487</v>
      </c>
      <c r="C181" s="136">
        <f t="shared" si="204"/>
        <v>93.183284352376177</v>
      </c>
      <c r="D181" s="136">
        <f t="shared" si="204"/>
        <v>90.344778152103785</v>
      </c>
      <c r="E181" s="136">
        <f t="shared" si="204"/>
        <v>89.36276969392874</v>
      </c>
      <c r="F181" s="136">
        <f t="shared" si="204"/>
        <v>90.301770482402702</v>
      </c>
      <c r="G181" s="136">
        <f t="shared" si="204"/>
        <v>81.822091606336471</v>
      </c>
      <c r="H181" s="136">
        <f t="shared" si="204"/>
        <v>89.248082574725828</v>
      </c>
      <c r="I181" s="136">
        <f t="shared" si="204"/>
        <v>90.280266647552139</v>
      </c>
      <c r="J181" s="136">
        <f t="shared" si="204"/>
        <v>94.724392516665461</v>
      </c>
      <c r="K181" s="136">
        <f t="shared" si="204"/>
        <v>75.46412443552434</v>
      </c>
      <c r="L181" s="139">
        <f t="shared" si="204"/>
        <v>75.442620600673777</v>
      </c>
      <c r="M181" s="136">
        <f t="shared" si="204"/>
        <v>82.259336248297615</v>
      </c>
      <c r="N181" s="136">
        <f t="shared" si="204"/>
        <v>84.072826320693864</v>
      </c>
      <c r="O181" s="136">
        <f t="shared" si="204"/>
        <v>86.115690631495951</v>
      </c>
      <c r="P181" s="136">
        <f t="shared" si="204"/>
        <v>90.265930757651773</v>
      </c>
      <c r="Q181" s="139">
        <f t="shared" si="204"/>
        <v>100</v>
      </c>
      <c r="R181" s="136">
        <f t="shared" si="204"/>
        <v>97.785105010393522</v>
      </c>
      <c r="S181" s="136">
        <f t="shared" si="204"/>
        <v>106.92423482187657</v>
      </c>
      <c r="T181" s="136">
        <f t="shared" si="204"/>
        <v>98.967815927173675</v>
      </c>
      <c r="U181" s="136">
        <f t="shared" ref="U181:V181" si="205">U108/$Q108*100</f>
        <v>117.26757938499033</v>
      </c>
      <c r="V181" s="136">
        <f t="shared" si="205"/>
        <v>106.50132606981579</v>
      </c>
    </row>
    <row r="182" spans="1:22" ht="12" customHeight="1">
      <c r="A182" s="70" t="s">
        <v>21</v>
      </c>
      <c r="B182" s="136">
        <f t="shared" ref="B182:T182" si="206">B109/$Q109*100</f>
        <v>74.14069814096564</v>
      </c>
      <c r="C182" s="136">
        <f t="shared" si="206"/>
        <v>74.361374882974445</v>
      </c>
      <c r="D182" s="136">
        <f t="shared" si="206"/>
        <v>75.247425438009898</v>
      </c>
      <c r="E182" s="136">
        <f t="shared" si="206"/>
        <v>72.682894208907314</v>
      </c>
      <c r="F182" s="136">
        <f t="shared" si="206"/>
        <v>74.200882706968031</v>
      </c>
      <c r="G182" s="136">
        <f t="shared" si="206"/>
        <v>73.585662698943423</v>
      </c>
      <c r="H182" s="136">
        <f t="shared" si="206"/>
        <v>75.257456199010292</v>
      </c>
      <c r="I182" s="136">
        <f t="shared" si="206"/>
        <v>82.854085863314168</v>
      </c>
      <c r="J182" s="136">
        <f t="shared" si="206"/>
        <v>84.271766751370876</v>
      </c>
      <c r="K182" s="136">
        <f t="shared" si="206"/>
        <v>84.067807944362713</v>
      </c>
      <c r="L182" s="139">
        <f t="shared" si="206"/>
        <v>79.98194463019928</v>
      </c>
      <c r="M182" s="136">
        <f t="shared" si="206"/>
        <v>96.85702821987428</v>
      </c>
      <c r="N182" s="136">
        <f t="shared" si="206"/>
        <v>92.03891935268156</v>
      </c>
      <c r="O182" s="136">
        <f t="shared" si="206"/>
        <v>92.008827069680351</v>
      </c>
      <c r="P182" s="136">
        <f t="shared" si="206"/>
        <v>100.96629664303865</v>
      </c>
      <c r="Q182" s="139">
        <f t="shared" si="206"/>
        <v>100</v>
      </c>
      <c r="R182" s="136">
        <f t="shared" si="206"/>
        <v>88.213855824528551</v>
      </c>
      <c r="S182" s="136">
        <f t="shared" si="206"/>
        <v>92.965092951718603</v>
      </c>
      <c r="T182" s="136">
        <f t="shared" si="206"/>
        <v>92.898221211715921</v>
      </c>
      <c r="U182" s="136">
        <f t="shared" ref="U182:V182" si="207">U109/$Q109*100</f>
        <v>96.45579777985823</v>
      </c>
      <c r="V182" s="136">
        <f t="shared" si="207"/>
        <v>97.86344790691453</v>
      </c>
    </row>
    <row r="183" spans="1:22" ht="12" customHeight="1">
      <c r="A183" s="70"/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9"/>
      <c r="M183" s="136"/>
      <c r="N183" s="136"/>
      <c r="O183" s="136"/>
      <c r="P183" s="136"/>
      <c r="Q183" s="139"/>
      <c r="R183" s="136"/>
      <c r="S183" s="136"/>
      <c r="T183" s="136"/>
      <c r="U183" s="136"/>
      <c r="V183" s="136"/>
    </row>
    <row r="184" spans="1:22" ht="12" customHeight="1">
      <c r="A184" s="70" t="s">
        <v>22</v>
      </c>
      <c r="B184" s="136">
        <f t="shared" ref="B184:T184" si="208">B111/$Q111*100</f>
        <v>90.951061865189288</v>
      </c>
      <c r="C184" s="136">
        <f t="shared" si="208"/>
        <v>91.103617166486003</v>
      </c>
      <c r="D184" s="136">
        <f t="shared" si="208"/>
        <v>92.460556425388418</v>
      </c>
      <c r="E184" s="136">
        <f t="shared" si="208"/>
        <v>90.850696535388821</v>
      </c>
      <c r="F184" s="136">
        <f t="shared" si="208"/>
        <v>92.460556425388418</v>
      </c>
      <c r="G184" s="136">
        <f t="shared" si="208"/>
        <v>91.569312296760202</v>
      </c>
      <c r="H184" s="136">
        <f t="shared" si="208"/>
        <v>89.758721747159669</v>
      </c>
      <c r="I184" s="136">
        <f t="shared" si="208"/>
        <v>92.27186960536352</v>
      </c>
      <c r="J184" s="136">
        <f t="shared" si="208"/>
        <v>91.352523184391188</v>
      </c>
      <c r="K184" s="136">
        <f t="shared" si="208"/>
        <v>90.280621462122127</v>
      </c>
      <c r="L184" s="136">
        <f t="shared" si="208"/>
        <v>89.818940945039955</v>
      </c>
      <c r="M184" s="136">
        <f t="shared" si="208"/>
        <v>94.439760729053759</v>
      </c>
      <c r="N184" s="136">
        <f t="shared" si="208"/>
        <v>96.093781364165565</v>
      </c>
      <c r="O184" s="136">
        <f t="shared" si="208"/>
        <v>97.241960737082977</v>
      </c>
      <c r="P184" s="136">
        <f t="shared" si="208"/>
        <v>94.885382793367853</v>
      </c>
      <c r="Q184" s="139">
        <f t="shared" si="208"/>
        <v>100</v>
      </c>
      <c r="R184" s="136">
        <f t="shared" si="208"/>
        <v>96.84852864426513</v>
      </c>
      <c r="S184" s="136">
        <f t="shared" si="208"/>
        <v>98.899995985386809</v>
      </c>
      <c r="T184" s="136">
        <f t="shared" si="208"/>
        <v>100.89525874182021</v>
      </c>
      <c r="U184" s="136">
        <f t="shared" ref="U184:V184" si="209">U111/$Q111*100</f>
        <v>100.39744670600987</v>
      </c>
      <c r="V184" s="136">
        <f t="shared" si="209"/>
        <v>103.03504757316632</v>
      </c>
    </row>
    <row r="185" spans="1:22" ht="12" customHeight="1">
      <c r="A185" s="70" t="s">
        <v>23</v>
      </c>
      <c r="B185" s="136">
        <f t="shared" ref="B185:T185" si="210">B112/$Q112*100</f>
        <v>78.698199362453693</v>
      </c>
      <c r="C185" s="136">
        <f t="shared" si="210"/>
        <v>77.681571465494955</v>
      </c>
      <c r="D185" s="136">
        <f t="shared" si="210"/>
        <v>78.439734642887913</v>
      </c>
      <c r="E185" s="136">
        <f t="shared" si="210"/>
        <v>75.928319117773754</v>
      </c>
      <c r="F185" s="136">
        <f t="shared" si="210"/>
        <v>72.701817868527613</v>
      </c>
      <c r="G185" s="136">
        <f t="shared" si="210"/>
        <v>72.999052296028253</v>
      </c>
      <c r="H185" s="136">
        <f t="shared" si="210"/>
        <v>76.397863358318247</v>
      </c>
      <c r="I185" s="136">
        <f t="shared" si="210"/>
        <v>77.272335659515818</v>
      </c>
      <c r="J185" s="136">
        <f t="shared" si="210"/>
        <v>76.479710519514086</v>
      </c>
      <c r="K185" s="136">
        <f t="shared" si="210"/>
        <v>75.928319117773754</v>
      </c>
      <c r="L185" s="136">
        <f t="shared" si="210"/>
        <v>81.614542948220901</v>
      </c>
      <c r="M185" s="136">
        <f t="shared" si="210"/>
        <v>80.649607995175316</v>
      </c>
      <c r="N185" s="136">
        <f t="shared" si="210"/>
        <v>79.512363229085892</v>
      </c>
      <c r="O185" s="136">
        <f t="shared" si="210"/>
        <v>81.580080985612142</v>
      </c>
      <c r="P185" s="136">
        <f t="shared" si="210"/>
        <v>98.057206857930552</v>
      </c>
      <c r="Q185" s="139">
        <f t="shared" si="210"/>
        <v>100</v>
      </c>
      <c r="R185" s="136">
        <f t="shared" si="210"/>
        <v>101.58094253467735</v>
      </c>
      <c r="S185" s="136">
        <f t="shared" si="210"/>
        <v>108.07702248643061</v>
      </c>
      <c r="T185" s="136">
        <f t="shared" si="210"/>
        <v>106.41423279055742</v>
      </c>
      <c r="U185" s="136">
        <f t="shared" ref="U185:V185" si="211">U112/$Q112*100</f>
        <v>107.39209097958128</v>
      </c>
      <c r="V185" s="136">
        <f t="shared" si="211"/>
        <v>111.76014474024296</v>
      </c>
    </row>
    <row r="186" spans="1:22" ht="12" customHeight="1">
      <c r="A186" s="70" t="s">
        <v>24</v>
      </c>
      <c r="B186" s="136">
        <f t="shared" ref="B186:T186" si="212">B113/$Q113*100</f>
        <v>85.129371623542795</v>
      </c>
      <c r="C186" s="136">
        <f t="shared" si="212"/>
        <v>84.910028839514197</v>
      </c>
      <c r="D186" s="136">
        <f t="shared" si="212"/>
        <v>86.092042731223856</v>
      </c>
      <c r="E186" s="136">
        <f t="shared" si="212"/>
        <v>84.849100288395135</v>
      </c>
      <c r="F186" s="136">
        <f t="shared" si="212"/>
        <v>85.588366708639668</v>
      </c>
      <c r="G186" s="136">
        <f t="shared" si="212"/>
        <v>86.542914009504855</v>
      </c>
      <c r="H186" s="136">
        <f t="shared" si="212"/>
        <v>85.035947845160237</v>
      </c>
      <c r="I186" s="136">
        <f t="shared" si="212"/>
        <v>86.404809293634997</v>
      </c>
      <c r="J186" s="136">
        <f t="shared" si="212"/>
        <v>88.045818270441529</v>
      </c>
      <c r="K186" s="136">
        <f t="shared" si="212"/>
        <v>88.768837077054314</v>
      </c>
      <c r="L186" s="136">
        <f t="shared" si="212"/>
        <v>90.83228400828628</v>
      </c>
      <c r="M186" s="136">
        <f t="shared" si="212"/>
        <v>94.569235143588287</v>
      </c>
      <c r="N186" s="136">
        <f t="shared" si="212"/>
        <v>95.751249035297931</v>
      </c>
      <c r="O186" s="136">
        <f t="shared" si="212"/>
        <v>98.59051951744587</v>
      </c>
      <c r="P186" s="136">
        <f t="shared" si="212"/>
        <v>100.58897599415087</v>
      </c>
      <c r="Q186" s="139">
        <f t="shared" si="212"/>
        <v>100</v>
      </c>
      <c r="R186" s="136">
        <f t="shared" si="212"/>
        <v>103.11954181729558</v>
      </c>
      <c r="S186" s="136">
        <f t="shared" si="212"/>
        <v>106.77119298103091</v>
      </c>
      <c r="T186" s="136">
        <f t="shared" si="212"/>
        <v>107.59982127625005</v>
      </c>
      <c r="U186" s="136">
        <f t="shared" ref="U186:V186" si="213">U113/$Q113*100</f>
        <v>108.26191153174378</v>
      </c>
      <c r="V186" s="136">
        <f t="shared" si="213"/>
        <v>107.74604979893579</v>
      </c>
    </row>
    <row r="187" spans="1:22" ht="12" customHeight="1">
      <c r="A187" s="70" t="s">
        <v>25</v>
      </c>
      <c r="B187" s="136">
        <f t="shared" ref="B187:T187" si="214">B114/$Q114*100</f>
        <v>89.38694233783842</v>
      </c>
      <c r="C187" s="136">
        <f t="shared" si="214"/>
        <v>89.882642037029186</v>
      </c>
      <c r="D187" s="136">
        <f t="shared" si="214"/>
        <v>90.407998983180107</v>
      </c>
      <c r="E187" s="136">
        <f t="shared" si="214"/>
        <v>89.819090793543182</v>
      </c>
      <c r="F187" s="136">
        <f t="shared" si="214"/>
        <v>89.628437063085201</v>
      </c>
      <c r="G187" s="136">
        <f t="shared" si="214"/>
        <v>88.920899885607767</v>
      </c>
      <c r="H187" s="136">
        <f t="shared" si="214"/>
        <v>88.476041181205773</v>
      </c>
      <c r="I187" s="136">
        <f t="shared" si="214"/>
        <v>89.93771978138372</v>
      </c>
      <c r="J187" s="136">
        <f t="shared" si="214"/>
        <v>87.662585264585019</v>
      </c>
      <c r="K187" s="136">
        <f t="shared" si="214"/>
        <v>87.446511036732616</v>
      </c>
      <c r="L187" s="136">
        <f t="shared" si="214"/>
        <v>88.920899885607767</v>
      </c>
      <c r="M187" s="136">
        <f t="shared" si="214"/>
        <v>92.280642291234159</v>
      </c>
      <c r="N187" s="136">
        <f t="shared" si="214"/>
        <v>94.572723806295812</v>
      </c>
      <c r="O187" s="136">
        <f t="shared" si="214"/>
        <v>95.263313985510308</v>
      </c>
      <c r="P187" s="136">
        <f t="shared" si="214"/>
        <v>96.517391856967336</v>
      </c>
      <c r="Q187" s="139">
        <f t="shared" si="214"/>
        <v>100</v>
      </c>
      <c r="R187" s="136">
        <f t="shared" si="214"/>
        <v>102.02516629242047</v>
      </c>
      <c r="S187" s="136">
        <f t="shared" si="214"/>
        <v>103.27924416387748</v>
      </c>
      <c r="T187" s="136">
        <f t="shared" si="214"/>
        <v>103.17756217429988</v>
      </c>
      <c r="U187" s="136">
        <f t="shared" ref="U187:V187" si="215">U114/$Q114*100</f>
        <v>103.13943142820827</v>
      </c>
      <c r="V187" s="136">
        <f t="shared" si="215"/>
        <v>102.83862220904123</v>
      </c>
    </row>
    <row r="188" spans="1:22" ht="12" customHeight="1">
      <c r="A188" s="70" t="s">
        <v>26</v>
      </c>
      <c r="B188" s="136">
        <f t="shared" ref="B188:T188" si="216">B115/$Q115*100</f>
        <v>87.269844066602062</v>
      </c>
      <c r="C188" s="136">
        <f t="shared" si="216"/>
        <v>87.639855519337502</v>
      </c>
      <c r="D188" s="136">
        <f t="shared" si="216"/>
        <v>88.714650691569034</v>
      </c>
      <c r="E188" s="136">
        <f t="shared" si="216"/>
        <v>86.917452206854023</v>
      </c>
      <c r="F188" s="136">
        <f t="shared" si="216"/>
        <v>86.692802396264639</v>
      </c>
      <c r="G188" s="136">
        <f t="shared" si="216"/>
        <v>87.644260417584348</v>
      </c>
      <c r="H188" s="136">
        <f t="shared" si="216"/>
        <v>85.904325610078402</v>
      </c>
      <c r="I188" s="136">
        <f t="shared" si="216"/>
        <v>87.027574663025291</v>
      </c>
      <c r="J188" s="136">
        <f t="shared" si="216"/>
        <v>86.935071799841424</v>
      </c>
      <c r="K188" s="136">
        <f t="shared" si="216"/>
        <v>87.591401638622145</v>
      </c>
      <c r="L188" s="136">
        <f t="shared" si="216"/>
        <v>88.212492291428063</v>
      </c>
      <c r="M188" s="136">
        <f t="shared" si="216"/>
        <v>93.423486917452209</v>
      </c>
      <c r="N188" s="136">
        <f t="shared" si="216"/>
        <v>94.731741696766804</v>
      </c>
      <c r="O188" s="136">
        <f t="shared" si="216"/>
        <v>97.290987578186943</v>
      </c>
      <c r="P188" s="136">
        <f t="shared" si="216"/>
        <v>100.55942207735001</v>
      </c>
      <c r="Q188" s="139">
        <f t="shared" si="216"/>
        <v>100</v>
      </c>
      <c r="R188" s="136">
        <f t="shared" si="216"/>
        <v>101.98220421108273</v>
      </c>
      <c r="S188" s="136">
        <f t="shared" si="216"/>
        <v>103.03056999383313</v>
      </c>
      <c r="T188" s="136">
        <f t="shared" si="216"/>
        <v>102.08792176900714</v>
      </c>
      <c r="U188" s="136">
        <f t="shared" ref="U188:V188" si="217">U115/$Q115*100</f>
        <v>104.06572108184299</v>
      </c>
      <c r="V188" s="136">
        <f t="shared" si="217"/>
        <v>104.43573253457845</v>
      </c>
    </row>
    <row r="189" spans="1:22" ht="12" customHeight="1">
      <c r="A189" s="70" t="s">
        <v>27</v>
      </c>
      <c r="B189" s="136">
        <f t="shared" ref="B189:T189" si="218">B116/$Q116*100</f>
        <v>93.801965230536652</v>
      </c>
      <c r="C189" s="136">
        <f t="shared" si="218"/>
        <v>94.126539504690768</v>
      </c>
      <c r="D189" s="136">
        <f t="shared" si="218"/>
        <v>94.2332488550976</v>
      </c>
      <c r="E189" s="136">
        <f t="shared" si="218"/>
        <v>92.757102841136458</v>
      </c>
      <c r="F189" s="136">
        <f t="shared" si="218"/>
        <v>92.276910764305725</v>
      </c>
      <c r="G189" s="136">
        <f t="shared" si="218"/>
        <v>92.614823707260683</v>
      </c>
      <c r="H189" s="136">
        <f t="shared" si="218"/>
        <v>92.228002312035926</v>
      </c>
      <c r="I189" s="136">
        <f t="shared" si="218"/>
        <v>93.2417411409008</v>
      </c>
      <c r="J189" s="136">
        <f t="shared" si="218"/>
        <v>96.318527410964379</v>
      </c>
      <c r="K189" s="136">
        <f t="shared" si="218"/>
        <v>92.934951758481162</v>
      </c>
      <c r="L189" s="136">
        <f t="shared" si="218"/>
        <v>93.610777644391092</v>
      </c>
      <c r="M189" s="136">
        <f t="shared" si="218"/>
        <v>102.85447512338268</v>
      </c>
      <c r="N189" s="136">
        <f t="shared" si="218"/>
        <v>98.959583833533415</v>
      </c>
      <c r="O189" s="136">
        <f t="shared" si="218"/>
        <v>99.021830954604056</v>
      </c>
      <c r="P189" s="136">
        <f t="shared" si="218"/>
        <v>96.629763016317639</v>
      </c>
      <c r="Q189" s="139">
        <f t="shared" si="218"/>
        <v>100</v>
      </c>
      <c r="R189" s="136">
        <f t="shared" si="218"/>
        <v>100.20897247788002</v>
      </c>
      <c r="S189" s="136">
        <f t="shared" si="218"/>
        <v>98.128140144946869</v>
      </c>
      <c r="T189" s="136">
        <f t="shared" si="218"/>
        <v>110.41305411053311</v>
      </c>
      <c r="U189" s="136">
        <f t="shared" ref="U189:V189" si="219">U116/$Q116*100</f>
        <v>109.06140233871326</v>
      </c>
      <c r="V189" s="136">
        <f t="shared" si="219"/>
        <v>112.4761015517318</v>
      </c>
    </row>
    <row r="190" spans="1:22" ht="12" customHeight="1">
      <c r="A190" s="70" t="s">
        <v>28</v>
      </c>
      <c r="B190" s="136">
        <f t="shared" ref="B190:T190" si="220">B117/$Q117*100</f>
        <v>81.379126493979641</v>
      </c>
      <c r="C190" s="136">
        <f t="shared" si="220"/>
        <v>80.126182965299691</v>
      </c>
      <c r="D190" s="136">
        <f t="shared" si="220"/>
        <v>83.178566668147695</v>
      </c>
      <c r="E190" s="136">
        <f t="shared" si="220"/>
        <v>80.819300662016261</v>
      </c>
      <c r="F190" s="136">
        <f t="shared" si="220"/>
        <v>79.899586795219264</v>
      </c>
      <c r="G190" s="136">
        <f t="shared" si="220"/>
        <v>80.71711023237215</v>
      </c>
      <c r="H190" s="136">
        <f t="shared" si="220"/>
        <v>78.744390634024981</v>
      </c>
      <c r="I190" s="136">
        <f t="shared" si="220"/>
        <v>82.41435997689608</v>
      </c>
      <c r="J190" s="136">
        <f t="shared" si="220"/>
        <v>83.258541786999601</v>
      </c>
      <c r="K190" s="136">
        <f t="shared" si="220"/>
        <v>83.702848002843552</v>
      </c>
      <c r="L190" s="136">
        <f t="shared" si="220"/>
        <v>86.817434575909715</v>
      </c>
      <c r="M190" s="136">
        <f t="shared" si="220"/>
        <v>88.794597236415342</v>
      </c>
      <c r="N190" s="136">
        <f t="shared" si="220"/>
        <v>86.706358021948731</v>
      </c>
      <c r="O190" s="136">
        <f t="shared" si="220"/>
        <v>90.211934064957561</v>
      </c>
      <c r="P190" s="136">
        <f t="shared" si="220"/>
        <v>93.579775181054785</v>
      </c>
      <c r="Q190" s="139">
        <f t="shared" si="220"/>
        <v>100</v>
      </c>
      <c r="R190" s="136">
        <f t="shared" si="220"/>
        <v>103.39894255120629</v>
      </c>
      <c r="S190" s="136">
        <f t="shared" si="220"/>
        <v>106.73568223219443</v>
      </c>
      <c r="T190" s="136">
        <f t="shared" si="220"/>
        <v>109.62811569733861</v>
      </c>
      <c r="U190" s="136">
        <f t="shared" ref="U190:V190" si="221">U117/$Q117*100</f>
        <v>113.78237881547963</v>
      </c>
      <c r="V190" s="136">
        <f t="shared" si="221"/>
        <v>113.12036255387213</v>
      </c>
    </row>
    <row r="191" spans="1:22" ht="12" customHeight="1">
      <c r="A191" s="70" t="s">
        <v>29</v>
      </c>
      <c r="B191" s="136">
        <f t="shared" ref="B191:T191" si="222">B118/$Q118*100</f>
        <v>89.435910350037773</v>
      </c>
      <c r="C191" s="136">
        <f t="shared" si="222"/>
        <v>89.028792075883487</v>
      </c>
      <c r="D191" s="136">
        <f t="shared" si="222"/>
        <v>90.581717451523545</v>
      </c>
      <c r="E191" s="136">
        <f t="shared" si="222"/>
        <v>89.628976748090309</v>
      </c>
      <c r="F191" s="136">
        <f t="shared" si="222"/>
        <v>89.855619911021577</v>
      </c>
      <c r="G191" s="136">
        <f t="shared" si="222"/>
        <v>89.32258876857216</v>
      </c>
      <c r="H191" s="136">
        <f t="shared" si="222"/>
        <v>88.088642659279785</v>
      </c>
      <c r="I191" s="136">
        <f t="shared" si="222"/>
        <v>88.449592881725849</v>
      </c>
      <c r="J191" s="136">
        <f t="shared" si="222"/>
        <v>90.292117854444726</v>
      </c>
      <c r="K191" s="136">
        <f t="shared" si="222"/>
        <v>89.759086711995295</v>
      </c>
      <c r="L191" s="136">
        <f t="shared" si="222"/>
        <v>89.704524469067408</v>
      </c>
      <c r="M191" s="136">
        <f t="shared" si="222"/>
        <v>93.649794342315118</v>
      </c>
      <c r="N191" s="136">
        <f t="shared" si="222"/>
        <v>94.241584823302276</v>
      </c>
      <c r="O191" s="136">
        <f t="shared" si="222"/>
        <v>98.480651389238645</v>
      </c>
      <c r="P191" s="136">
        <f t="shared" si="222"/>
        <v>99.773356837068746</v>
      </c>
      <c r="Q191" s="139">
        <f t="shared" si="222"/>
        <v>100</v>
      </c>
      <c r="R191" s="136">
        <f t="shared" si="222"/>
        <v>103.28632586250315</v>
      </c>
      <c r="S191" s="136">
        <f t="shared" si="222"/>
        <v>105.16662469571057</v>
      </c>
      <c r="T191" s="136">
        <f t="shared" si="222"/>
        <v>105.10786535717284</v>
      </c>
      <c r="U191" s="136">
        <f t="shared" ref="U191:V191" si="223">U118/$Q118*100</f>
        <v>107.88214555527576</v>
      </c>
      <c r="V191" s="136">
        <f t="shared" si="223"/>
        <v>110.05624108117182</v>
      </c>
    </row>
    <row r="192" spans="1:22" ht="12" customHeight="1">
      <c r="A192" s="70" t="s">
        <v>30</v>
      </c>
      <c r="B192" s="136">
        <f t="shared" ref="B192:T192" si="224">B119/$Q119*100</f>
        <v>91.823234695475193</v>
      </c>
      <c r="C192" s="136">
        <f t="shared" si="224"/>
        <v>91.600125254423048</v>
      </c>
      <c r="D192" s="136">
        <f t="shared" si="224"/>
        <v>93.400657585720992</v>
      </c>
      <c r="E192" s="136">
        <f t="shared" si="224"/>
        <v>92.347737591983716</v>
      </c>
      <c r="F192" s="136">
        <f t="shared" si="224"/>
        <v>91.044308752152816</v>
      </c>
      <c r="G192" s="136">
        <f t="shared" si="224"/>
        <v>90.656802880851728</v>
      </c>
      <c r="H192" s="136">
        <f t="shared" si="224"/>
        <v>89.376859245342104</v>
      </c>
      <c r="I192" s="136">
        <f t="shared" si="224"/>
        <v>90.108814780021916</v>
      </c>
      <c r="J192" s="136">
        <f t="shared" si="224"/>
        <v>91.063879755753874</v>
      </c>
      <c r="K192" s="136">
        <f t="shared" si="224"/>
        <v>87.685924534210116</v>
      </c>
      <c r="L192" s="136">
        <f t="shared" si="224"/>
        <v>90.930796931266627</v>
      </c>
      <c r="M192" s="136">
        <f t="shared" si="224"/>
        <v>100.6027869109128</v>
      </c>
      <c r="N192" s="136">
        <f t="shared" si="224"/>
        <v>99.549866917175507</v>
      </c>
      <c r="O192" s="136">
        <f t="shared" si="224"/>
        <v>97.487083137623301</v>
      </c>
      <c r="P192" s="136">
        <f t="shared" si="224"/>
        <v>99.929544387036159</v>
      </c>
      <c r="Q192" s="139">
        <f t="shared" si="224"/>
        <v>100</v>
      </c>
      <c r="R192" s="136">
        <f t="shared" si="224"/>
        <v>103.18224518553312</v>
      </c>
      <c r="S192" s="136">
        <f t="shared" si="224"/>
        <v>103.33098481290122</v>
      </c>
      <c r="T192" s="136">
        <f t="shared" si="224"/>
        <v>105.25677156724598</v>
      </c>
      <c r="U192" s="136">
        <f t="shared" ref="U192:V192" si="225">U119/$Q119*100</f>
        <v>109.81290120557384</v>
      </c>
      <c r="V192" s="136">
        <f t="shared" si="225"/>
        <v>108.29419132613121</v>
      </c>
    </row>
    <row r="193" spans="1:22" ht="12" customHeight="1">
      <c r="A193" s="70" t="s">
        <v>31</v>
      </c>
      <c r="B193" s="136">
        <f t="shared" ref="B193:T193" si="226">B120/$Q120*100</f>
        <v>91.822060303916402</v>
      </c>
      <c r="C193" s="136">
        <f t="shared" si="226"/>
        <v>89.219117012607256</v>
      </c>
      <c r="D193" s="136">
        <f t="shared" si="226"/>
        <v>89.425243276928228</v>
      </c>
      <c r="E193" s="136">
        <f t="shared" si="226"/>
        <v>85.063036287809794</v>
      </c>
      <c r="F193" s="136">
        <f t="shared" si="226"/>
        <v>79.900292411677285</v>
      </c>
      <c r="G193" s="136">
        <f t="shared" si="226"/>
        <v>82.263554000287627</v>
      </c>
      <c r="H193" s="136">
        <f t="shared" si="226"/>
        <v>82.666219260821634</v>
      </c>
      <c r="I193" s="136">
        <f t="shared" si="226"/>
        <v>87.2872824888548</v>
      </c>
      <c r="J193" s="136">
        <f t="shared" si="226"/>
        <v>89.593020468817414</v>
      </c>
      <c r="K193" s="136">
        <f t="shared" si="226"/>
        <v>89.650544077465128</v>
      </c>
      <c r="L193" s="136">
        <f t="shared" si="226"/>
        <v>94.19490916063468</v>
      </c>
      <c r="M193" s="136">
        <f t="shared" si="226"/>
        <v>94.329130914146006</v>
      </c>
      <c r="N193" s="136">
        <f t="shared" si="226"/>
        <v>90.599683620152433</v>
      </c>
      <c r="O193" s="136">
        <f t="shared" si="226"/>
        <v>90.508604573126888</v>
      </c>
      <c r="P193" s="136">
        <f t="shared" si="226"/>
        <v>95.067350558458358</v>
      </c>
      <c r="Q193" s="139">
        <f t="shared" si="226"/>
        <v>100</v>
      </c>
      <c r="R193" s="136">
        <f t="shared" si="226"/>
        <v>100.88682229998562</v>
      </c>
      <c r="S193" s="136">
        <f t="shared" si="226"/>
        <v>97.210104980585783</v>
      </c>
      <c r="T193" s="136">
        <f t="shared" si="226"/>
        <v>98.14486362111117</v>
      </c>
      <c r="U193" s="136">
        <f t="shared" ref="U193:V193" si="227">U120/$Q120*100</f>
        <v>102.43516609941996</v>
      </c>
      <c r="V193" s="136">
        <f t="shared" si="227"/>
        <v>101.44288385024687</v>
      </c>
    </row>
    <row r="194" spans="1:22" ht="12" customHeight="1">
      <c r="A194" s="70" t="s">
        <v>32</v>
      </c>
      <c r="B194" s="136">
        <f t="shared" ref="B194:T194" si="228">B121/$Q121*100</f>
        <v>84.549628578894314</v>
      </c>
      <c r="C194" s="136">
        <f t="shared" si="228"/>
        <v>84.601888834969571</v>
      </c>
      <c r="D194" s="136">
        <f t="shared" si="228"/>
        <v>86.501922430848481</v>
      </c>
      <c r="E194" s="136">
        <f t="shared" si="228"/>
        <v>85.348463921758935</v>
      </c>
      <c r="F194" s="136">
        <f t="shared" si="228"/>
        <v>84.456306693045661</v>
      </c>
      <c r="G194" s="136">
        <f t="shared" si="228"/>
        <v>85.288737914815783</v>
      </c>
      <c r="H194" s="136">
        <f t="shared" si="228"/>
        <v>84.613087461271419</v>
      </c>
      <c r="I194" s="136">
        <f t="shared" si="228"/>
        <v>85.512710440852587</v>
      </c>
      <c r="J194" s="136">
        <f t="shared" si="228"/>
        <v>87.334353652618617</v>
      </c>
      <c r="K194" s="136">
        <f t="shared" si="228"/>
        <v>87.797230206428011</v>
      </c>
      <c r="L194" s="136">
        <f t="shared" si="228"/>
        <v>89.182126992422255</v>
      </c>
      <c r="M194" s="136">
        <f t="shared" si="228"/>
        <v>93.683974765762073</v>
      </c>
      <c r="N194" s="136">
        <f t="shared" si="228"/>
        <v>94.97928254134159</v>
      </c>
      <c r="O194" s="136">
        <f t="shared" si="228"/>
        <v>96.94277501959759</v>
      </c>
      <c r="P194" s="136">
        <f t="shared" si="228"/>
        <v>98.712157975288363</v>
      </c>
      <c r="Q194" s="139">
        <f t="shared" si="228"/>
        <v>100</v>
      </c>
      <c r="R194" s="136">
        <f t="shared" si="228"/>
        <v>101.75818432938892</v>
      </c>
      <c r="S194" s="136">
        <f t="shared" si="228"/>
        <v>104.66609429243346</v>
      </c>
      <c r="T194" s="136">
        <f t="shared" si="228"/>
        <v>104.08003284930383</v>
      </c>
      <c r="U194" s="136">
        <f t="shared" ref="U194:V194" si="229">U121/$Q121*100</f>
        <v>104.86766956586659</v>
      </c>
      <c r="V194" s="136">
        <f t="shared" si="229"/>
        <v>105.47239538616597</v>
      </c>
    </row>
    <row r="195" spans="1:22" ht="12" customHeight="1">
      <c r="A195" s="70" t="s">
        <v>33</v>
      </c>
      <c r="B195" s="136">
        <f t="shared" ref="B195:T195" si="230">B122/$Q122*100</f>
        <v>109.39119170984455</v>
      </c>
      <c r="C195" s="136">
        <f t="shared" si="230"/>
        <v>109.17333961375412</v>
      </c>
      <c r="D195" s="136">
        <f t="shared" si="230"/>
        <v>112.71785209609044</v>
      </c>
      <c r="E195" s="136">
        <f t="shared" si="230"/>
        <v>110.16839378238342</v>
      </c>
      <c r="F195" s="136">
        <f t="shared" si="230"/>
        <v>109.79156853509184</v>
      </c>
      <c r="G195" s="136">
        <f t="shared" si="230"/>
        <v>108.04286387187942</v>
      </c>
      <c r="H195" s="136">
        <f t="shared" si="230"/>
        <v>106.23528026377767</v>
      </c>
      <c r="I195" s="136">
        <f t="shared" si="230"/>
        <v>109.42651907677813</v>
      </c>
      <c r="J195" s="136">
        <f t="shared" si="230"/>
        <v>111.01036269430051</v>
      </c>
      <c r="K195" s="136">
        <f t="shared" si="230"/>
        <v>110.33914272256243</v>
      </c>
      <c r="L195" s="136">
        <f t="shared" si="230"/>
        <v>115.35562882713141</v>
      </c>
      <c r="M195" s="136">
        <f t="shared" si="230"/>
        <v>103.2913330193123</v>
      </c>
      <c r="N195" s="136">
        <f t="shared" si="230"/>
        <v>98.486811116344796</v>
      </c>
      <c r="O195" s="136">
        <f t="shared" si="230"/>
        <v>94.435939707960443</v>
      </c>
      <c r="P195" s="136">
        <f t="shared" si="230"/>
        <v>99.735044747998117</v>
      </c>
      <c r="Q195" s="139">
        <f t="shared" si="230"/>
        <v>100</v>
      </c>
      <c r="R195" s="136">
        <f t="shared" si="230"/>
        <v>109.34997644842204</v>
      </c>
      <c r="S195" s="136">
        <f t="shared" si="230"/>
        <v>109.23810645313236</v>
      </c>
      <c r="T195" s="136">
        <f t="shared" si="230"/>
        <v>110.23316062176166</v>
      </c>
      <c r="U195" s="136">
        <f t="shared" ref="U195:V195" si="231">U122/$Q122*100</f>
        <v>113.27131417804992</v>
      </c>
      <c r="V195" s="136">
        <f t="shared" si="231"/>
        <v>113.81300047103156</v>
      </c>
    </row>
    <row r="196" spans="1:22" ht="12" customHeight="1">
      <c r="A196" s="70" t="s">
        <v>34</v>
      </c>
      <c r="B196" s="136">
        <f t="shared" ref="B196:T196" si="232">B123/$Q123*100</f>
        <v>82.040926225094239</v>
      </c>
      <c r="C196" s="136">
        <f t="shared" si="232"/>
        <v>82.725594276482809</v>
      </c>
      <c r="D196" s="136">
        <f t="shared" si="232"/>
        <v>84.652665589660742</v>
      </c>
      <c r="E196" s="136">
        <f t="shared" si="232"/>
        <v>84.018001384721899</v>
      </c>
      <c r="F196" s="136">
        <f t="shared" si="232"/>
        <v>84.156473574890384</v>
      </c>
      <c r="G196" s="136">
        <f t="shared" si="232"/>
        <v>83.575659666128161</v>
      </c>
      <c r="H196" s="136">
        <f t="shared" si="232"/>
        <v>83.075621201630895</v>
      </c>
      <c r="I196" s="136">
        <f t="shared" si="232"/>
        <v>83.79490730056159</v>
      </c>
      <c r="J196" s="136">
        <f t="shared" si="232"/>
        <v>85.175782752519424</v>
      </c>
      <c r="K196" s="136">
        <f t="shared" si="232"/>
        <v>85.883529502269411</v>
      </c>
      <c r="L196" s="136">
        <f t="shared" si="232"/>
        <v>85.702746365105014</v>
      </c>
      <c r="M196" s="136">
        <f t="shared" si="232"/>
        <v>90.868528348334493</v>
      </c>
      <c r="N196" s="136">
        <f t="shared" si="232"/>
        <v>91.799369182244789</v>
      </c>
      <c r="O196" s="136">
        <f t="shared" si="232"/>
        <v>95.149626894376496</v>
      </c>
      <c r="P196" s="136">
        <f t="shared" si="232"/>
        <v>97.815216555119619</v>
      </c>
      <c r="Q196" s="139">
        <f t="shared" si="232"/>
        <v>100</v>
      </c>
      <c r="R196" s="136">
        <f t="shared" si="232"/>
        <v>99.769213016385876</v>
      </c>
      <c r="S196" s="136">
        <f t="shared" si="232"/>
        <v>103.85029617662897</v>
      </c>
      <c r="T196" s="136">
        <f t="shared" si="232"/>
        <v>105.46965151165475</v>
      </c>
      <c r="U196" s="136">
        <f t="shared" ref="U196:V196" si="233">U123/$Q123*100</f>
        <v>107.21593968766827</v>
      </c>
      <c r="V196" s="136">
        <f t="shared" si="233"/>
        <v>105.56581275482731</v>
      </c>
    </row>
    <row r="197" spans="1:22" ht="12" customHeight="1">
      <c r="A197" s="70" t="s">
        <v>35</v>
      </c>
      <c r="B197" s="136">
        <f t="shared" ref="B197:T197" si="234">B124/$Q124*100</f>
        <v>88.994174757281556</v>
      </c>
      <c r="C197" s="136">
        <f t="shared" si="234"/>
        <v>88.928155339805826</v>
      </c>
      <c r="D197" s="136">
        <f t="shared" si="234"/>
        <v>90.477669902912623</v>
      </c>
      <c r="E197" s="136">
        <f t="shared" si="234"/>
        <v>88.796116504854368</v>
      </c>
      <c r="F197" s="136">
        <f t="shared" si="234"/>
        <v>88.563106796116514</v>
      </c>
      <c r="G197" s="136">
        <f t="shared" si="234"/>
        <v>88.900970873786406</v>
      </c>
      <c r="H197" s="136">
        <f t="shared" si="234"/>
        <v>86.737864077669897</v>
      </c>
      <c r="I197" s="136">
        <f t="shared" si="234"/>
        <v>87.479611650485438</v>
      </c>
      <c r="J197" s="136">
        <f t="shared" si="234"/>
        <v>87.495145631067956</v>
      </c>
      <c r="K197" s="136">
        <f t="shared" si="234"/>
        <v>88.023300970873791</v>
      </c>
      <c r="L197" s="136">
        <f t="shared" si="234"/>
        <v>90.974757281553394</v>
      </c>
      <c r="M197" s="136">
        <f t="shared" si="234"/>
        <v>92.990291262135926</v>
      </c>
      <c r="N197" s="136">
        <f t="shared" si="234"/>
        <v>94.431067961165056</v>
      </c>
      <c r="O197" s="136">
        <f t="shared" si="234"/>
        <v>95.363106796116497</v>
      </c>
      <c r="P197" s="136">
        <f t="shared" si="234"/>
        <v>97.141747572815532</v>
      </c>
      <c r="Q197" s="139">
        <f t="shared" si="234"/>
        <v>100</v>
      </c>
      <c r="R197" s="136">
        <f t="shared" si="234"/>
        <v>99.165048543689309</v>
      </c>
      <c r="S197" s="136">
        <f t="shared" si="234"/>
        <v>99.262135922330103</v>
      </c>
      <c r="T197" s="136">
        <f t="shared" si="234"/>
        <v>100.68349514563107</v>
      </c>
      <c r="U197" s="136">
        <f t="shared" ref="U197:V197" si="235">U124/$Q124*100</f>
        <v>102.47766990291262</v>
      </c>
      <c r="V197" s="136">
        <f t="shared" si="235"/>
        <v>102.96310679611651</v>
      </c>
    </row>
    <row r="198" spans="1:22" ht="12" customHeight="1">
      <c r="A198" s="72" t="s">
        <v>5</v>
      </c>
      <c r="B198" s="140">
        <f t="shared" ref="B198:T198" si="236">B125/$Q125*100</f>
        <v>89.531538494568252</v>
      </c>
      <c r="C198" s="140">
        <f t="shared" si="236"/>
        <v>89.123620593413193</v>
      </c>
      <c r="D198" s="140">
        <f t="shared" si="236"/>
        <v>90.424664004465626</v>
      </c>
      <c r="E198" s="140">
        <f t="shared" si="236"/>
        <v>88.664176220533292</v>
      </c>
      <c r="F198" s="140">
        <f t="shared" si="236"/>
        <v>87.758169092704705</v>
      </c>
      <c r="G198" s="140">
        <f t="shared" si="236"/>
        <v>87.912748507879257</v>
      </c>
      <c r="H198" s="140">
        <f t="shared" si="236"/>
        <v>87.23002275752502</v>
      </c>
      <c r="I198" s="140">
        <f t="shared" si="236"/>
        <v>88.835931126282802</v>
      </c>
      <c r="J198" s="140">
        <f t="shared" si="236"/>
        <v>89.578771093649365</v>
      </c>
      <c r="K198" s="140">
        <f t="shared" si="236"/>
        <v>88.913220833870071</v>
      </c>
      <c r="L198" s="140">
        <f t="shared" si="236"/>
        <v>91.261969169994416</v>
      </c>
      <c r="M198" s="140">
        <f t="shared" si="236"/>
        <v>94.606895959465845</v>
      </c>
      <c r="N198" s="140">
        <f t="shared" si="236"/>
        <v>93.91128859118038</v>
      </c>
      <c r="O198" s="140">
        <f t="shared" si="236"/>
        <v>94.770063119927855</v>
      </c>
      <c r="P198" s="140">
        <f t="shared" si="236"/>
        <v>98.312508051011207</v>
      </c>
      <c r="Q198" s="137">
        <f t="shared" si="236"/>
        <v>100</v>
      </c>
      <c r="R198" s="140">
        <f t="shared" si="236"/>
        <v>101.64025934990768</v>
      </c>
      <c r="S198" s="140">
        <f t="shared" si="236"/>
        <v>101.19369659495901</v>
      </c>
      <c r="T198" s="140">
        <f t="shared" si="236"/>
        <v>104.2509339173</v>
      </c>
      <c r="U198" s="140">
        <f t="shared" ref="U198:V198" si="237">U125/$Q125*100</f>
        <v>106.23899695135042</v>
      </c>
      <c r="V198" s="140">
        <f t="shared" si="237"/>
        <v>106.76714328653011</v>
      </c>
    </row>
    <row r="199" spans="1:22" ht="12" customHeight="1">
      <c r="A199" s="73" t="s">
        <v>3</v>
      </c>
      <c r="B199" s="136">
        <f t="shared" ref="B199:T199" si="238">B126/$Q126*100</f>
        <v>96.759599615449872</v>
      </c>
      <c r="C199" s="136">
        <f t="shared" si="238"/>
        <v>96.7991856585421</v>
      </c>
      <c r="D199" s="136">
        <f t="shared" si="238"/>
        <v>98.654074534863994</v>
      </c>
      <c r="E199" s="136">
        <f t="shared" si="238"/>
        <v>99.21958943618165</v>
      </c>
      <c r="F199" s="136">
        <f t="shared" si="238"/>
        <v>100.40717072894871</v>
      </c>
      <c r="G199" s="136">
        <f t="shared" si="238"/>
        <v>97.455182944070572</v>
      </c>
      <c r="H199" s="136">
        <f t="shared" si="238"/>
        <v>101.28937397500424</v>
      </c>
      <c r="I199" s="136">
        <f t="shared" si="238"/>
        <v>105.60425267205791</v>
      </c>
      <c r="J199" s="136">
        <f t="shared" si="238"/>
        <v>106.80314426285133</v>
      </c>
      <c r="K199" s="136">
        <f t="shared" si="238"/>
        <v>93.51919923089973</v>
      </c>
      <c r="L199" s="136">
        <f t="shared" si="238"/>
        <v>93.773680936492681</v>
      </c>
      <c r="M199" s="136">
        <f t="shared" si="238"/>
        <v>106.36204263982356</v>
      </c>
      <c r="N199" s="136">
        <f t="shared" si="238"/>
        <v>101.47599389243906</v>
      </c>
      <c r="O199" s="136">
        <f t="shared" si="238"/>
        <v>102.30164564836284</v>
      </c>
      <c r="P199" s="136">
        <f t="shared" si="238"/>
        <v>103.90205281909178</v>
      </c>
      <c r="Q199" s="139">
        <f t="shared" si="238"/>
        <v>100</v>
      </c>
      <c r="R199" s="136">
        <f t="shared" si="238"/>
        <v>91.449414692077141</v>
      </c>
      <c r="S199" s="136">
        <f t="shared" si="238"/>
        <v>69.292540858451616</v>
      </c>
      <c r="T199" s="136">
        <f t="shared" si="238"/>
        <v>101.69088955493977</v>
      </c>
      <c r="U199" s="136">
        <f t="shared" ref="U199:V199" si="239">U126/$Q126*100</f>
        <v>102.87281569869367</v>
      </c>
      <c r="V199" s="136">
        <f t="shared" si="239"/>
        <v>102.10937058191483</v>
      </c>
    </row>
    <row r="200" spans="1:22" ht="12" customHeight="1">
      <c r="A200" s="73" t="s">
        <v>4</v>
      </c>
      <c r="B200" s="136">
        <f t="shared" ref="B200:T200" si="240">B127/$Q127*100</f>
        <v>89.26563298688022</v>
      </c>
      <c r="C200" s="136">
        <f t="shared" si="240"/>
        <v>88.843925711364804</v>
      </c>
      <c r="D200" s="136">
        <f t="shared" si="240"/>
        <v>90.151644232407563</v>
      </c>
      <c r="E200" s="136">
        <f t="shared" si="240"/>
        <v>88.349804055205311</v>
      </c>
      <c r="F200" s="136">
        <f t="shared" si="240"/>
        <v>87.391378429033907</v>
      </c>
      <c r="G200" s="136">
        <f t="shared" si="240"/>
        <v>87.642698926563298</v>
      </c>
      <c r="H200" s="136">
        <f t="shared" si="240"/>
        <v>86.833361731129671</v>
      </c>
      <c r="I200" s="136">
        <f t="shared" si="240"/>
        <v>88.362583063554268</v>
      </c>
      <c r="J200" s="136">
        <f t="shared" si="240"/>
        <v>89.103765547793486</v>
      </c>
      <c r="K200" s="136">
        <f t="shared" si="240"/>
        <v>88.754472652922132</v>
      </c>
      <c r="L200" s="136">
        <f t="shared" si="240"/>
        <v>91.178224569773377</v>
      </c>
      <c r="M200" s="136">
        <f t="shared" si="240"/>
        <v>94.257965581870849</v>
      </c>
      <c r="N200" s="136">
        <f t="shared" si="240"/>
        <v>93.623274833872898</v>
      </c>
      <c r="O200" s="136">
        <f t="shared" si="240"/>
        <v>94.496507071051283</v>
      </c>
      <c r="P200" s="136">
        <f t="shared" si="240"/>
        <v>98.044811722610319</v>
      </c>
      <c r="Q200" s="139">
        <f t="shared" si="240"/>
        <v>100</v>
      </c>
      <c r="R200" s="136">
        <f t="shared" si="240"/>
        <v>101.98074629408758</v>
      </c>
      <c r="S200" s="136">
        <f t="shared" si="240"/>
        <v>103.10955869824501</v>
      </c>
      <c r="T200" s="136">
        <f t="shared" si="240"/>
        <v>104.36190151644233</v>
      </c>
      <c r="U200" s="136">
        <f t="shared" ref="U200:V200" si="241">U127/$Q127*100</f>
        <v>106.35542681887887</v>
      </c>
      <c r="V200" s="136">
        <f t="shared" si="241"/>
        <v>106.81547111944114</v>
      </c>
    </row>
    <row r="201" spans="1:22" ht="12" customHeight="1">
      <c r="A201" s="14"/>
      <c r="B201" s="135"/>
      <c r="C201" s="135"/>
      <c r="D201" s="135"/>
      <c r="E201" s="124"/>
      <c r="F201" s="124"/>
      <c r="G201" s="124"/>
      <c r="H201" s="124"/>
      <c r="I201" s="124"/>
      <c r="J201" s="124"/>
      <c r="K201" s="124"/>
      <c r="L201" s="124"/>
      <c r="M201" s="124"/>
    </row>
    <row r="202" spans="1:22" ht="12" customHeight="1">
      <c r="A202" s="127"/>
      <c r="B202" s="185" t="s">
        <v>71</v>
      </c>
      <c r="C202" s="185"/>
      <c r="D202" s="185"/>
      <c r="E202" s="185"/>
      <c r="F202" s="185"/>
      <c r="G202" s="185"/>
      <c r="H202" s="185"/>
      <c r="I202" s="185"/>
      <c r="J202" s="185"/>
      <c r="K202" s="185"/>
      <c r="L202" s="185"/>
      <c r="M202" s="185"/>
      <c r="N202" s="185"/>
      <c r="O202" s="185"/>
      <c r="P202" s="185"/>
      <c r="Q202" s="185"/>
      <c r="R202" s="185"/>
      <c r="S202" s="185"/>
      <c r="T202" s="185"/>
      <c r="U202" s="185"/>
      <c r="V202" s="185"/>
    </row>
    <row r="203" spans="1:22" ht="12" customHeight="1">
      <c r="A203" s="127"/>
      <c r="B203" s="186" t="s">
        <v>78</v>
      </c>
      <c r="C203" s="186"/>
      <c r="D203" s="186"/>
      <c r="E203" s="186"/>
      <c r="F203" s="186"/>
      <c r="G203" s="186"/>
      <c r="H203" s="186"/>
      <c r="I203" s="186"/>
      <c r="J203" s="186"/>
      <c r="K203" s="186"/>
      <c r="L203" s="186"/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</row>
    <row r="204" spans="1:22" ht="12" customHeight="1">
      <c r="A204" s="70" t="s">
        <v>18</v>
      </c>
      <c r="B204" s="117">
        <v>30255</v>
      </c>
      <c r="C204" s="117">
        <v>31067</v>
      </c>
      <c r="D204" s="117">
        <v>31607</v>
      </c>
      <c r="E204" s="117">
        <v>31948</v>
      </c>
      <c r="F204" s="117">
        <v>33002</v>
      </c>
      <c r="G204" s="117">
        <v>34138</v>
      </c>
      <c r="H204" s="117">
        <v>34674</v>
      </c>
      <c r="I204" s="117">
        <v>36310</v>
      </c>
      <c r="J204" s="117">
        <v>37743</v>
      </c>
      <c r="K204" s="117">
        <v>35928</v>
      </c>
      <c r="L204" s="117">
        <v>37309</v>
      </c>
      <c r="M204" s="117">
        <v>39550</v>
      </c>
      <c r="N204" s="117">
        <v>39358</v>
      </c>
      <c r="O204" s="117">
        <v>40398</v>
      </c>
      <c r="P204" s="117">
        <v>41826</v>
      </c>
      <c r="Q204" s="117">
        <v>43268</v>
      </c>
      <c r="R204" s="117">
        <v>44151</v>
      </c>
      <c r="S204" s="117">
        <v>45830</v>
      </c>
      <c r="T204" s="117">
        <v>47250</v>
      </c>
      <c r="U204" s="117">
        <v>48111</v>
      </c>
      <c r="V204" s="117">
        <v>47318</v>
      </c>
    </row>
    <row r="205" spans="1:22" ht="12" customHeight="1">
      <c r="A205" s="70" t="s">
        <v>19</v>
      </c>
      <c r="B205" s="117">
        <v>29726</v>
      </c>
      <c r="C205" s="117">
        <v>30543</v>
      </c>
      <c r="D205" s="117">
        <v>30471</v>
      </c>
      <c r="E205" s="117">
        <v>31893</v>
      </c>
      <c r="F205" s="117">
        <v>35280</v>
      </c>
      <c r="G205" s="117">
        <v>33392</v>
      </c>
      <c r="H205" s="117">
        <v>33748</v>
      </c>
      <c r="I205" s="117">
        <v>33610</v>
      </c>
      <c r="J205" s="117">
        <v>34143</v>
      </c>
      <c r="K205" s="117">
        <v>35406</v>
      </c>
      <c r="L205" s="117">
        <v>36030</v>
      </c>
      <c r="M205" s="117">
        <v>36989</v>
      </c>
      <c r="N205" s="117">
        <v>37418</v>
      </c>
      <c r="O205" s="117">
        <v>38859</v>
      </c>
      <c r="P205" s="117">
        <v>39886</v>
      </c>
      <c r="Q205" s="117">
        <v>41443</v>
      </c>
      <c r="R205" s="117">
        <v>41975</v>
      </c>
      <c r="S205" s="117">
        <v>44116</v>
      </c>
      <c r="T205" s="117">
        <v>44015</v>
      </c>
      <c r="U205" s="117">
        <v>44728</v>
      </c>
      <c r="V205" s="117">
        <v>45044</v>
      </c>
    </row>
    <row r="206" spans="1:22" ht="12" customHeight="1">
      <c r="A206" s="70" t="s">
        <v>20</v>
      </c>
      <c r="B206" s="117">
        <v>26213</v>
      </c>
      <c r="C206" s="117">
        <v>26611</v>
      </c>
      <c r="D206" s="117">
        <v>27040</v>
      </c>
      <c r="E206" s="117">
        <v>27539</v>
      </c>
      <c r="F206" s="117">
        <v>27418</v>
      </c>
      <c r="G206" s="117">
        <v>27372</v>
      </c>
      <c r="H206" s="117">
        <v>28042</v>
      </c>
      <c r="I206" s="117">
        <v>28794</v>
      </c>
      <c r="J206" s="117">
        <v>29640</v>
      </c>
      <c r="K206" s="117">
        <v>32780</v>
      </c>
      <c r="L206" s="117">
        <v>33466</v>
      </c>
      <c r="M206" s="117">
        <v>33745</v>
      </c>
      <c r="N206" s="117">
        <v>33991</v>
      </c>
      <c r="O206" s="117">
        <v>33887</v>
      </c>
      <c r="P206" s="117">
        <v>34448</v>
      </c>
      <c r="Q206" s="117">
        <v>35792</v>
      </c>
      <c r="R206" s="117">
        <v>36392</v>
      </c>
      <c r="S206" s="117">
        <v>36853</v>
      </c>
      <c r="T206" s="117">
        <v>37796</v>
      </c>
      <c r="U206" s="117">
        <v>39393</v>
      </c>
      <c r="V206" s="117">
        <v>40803</v>
      </c>
    </row>
    <row r="207" spans="1:22" ht="12" customHeight="1">
      <c r="A207" s="70" t="s">
        <v>21</v>
      </c>
      <c r="B207" s="117">
        <v>29988</v>
      </c>
      <c r="C207" s="117">
        <v>30438</v>
      </c>
      <c r="D207" s="117">
        <v>31430</v>
      </c>
      <c r="E207" s="117">
        <v>32680</v>
      </c>
      <c r="F207" s="117">
        <v>31758</v>
      </c>
      <c r="G207" s="117">
        <v>32229</v>
      </c>
      <c r="H207" s="117">
        <v>32705</v>
      </c>
      <c r="I207" s="117">
        <v>34892</v>
      </c>
      <c r="J207" s="117">
        <v>35009</v>
      </c>
      <c r="K207" s="117">
        <v>36025</v>
      </c>
      <c r="L207" s="117">
        <v>37830</v>
      </c>
      <c r="M207" s="117">
        <v>38673</v>
      </c>
      <c r="N207" s="117">
        <v>39751</v>
      </c>
      <c r="O207" s="117">
        <v>38735</v>
      </c>
      <c r="P207" s="117">
        <v>39798</v>
      </c>
      <c r="Q207" s="117">
        <v>40238</v>
      </c>
      <c r="R207" s="117">
        <v>41368</v>
      </c>
      <c r="S207" s="117">
        <v>42196</v>
      </c>
      <c r="T207" s="117">
        <v>43601</v>
      </c>
      <c r="U207" s="117">
        <v>45904</v>
      </c>
      <c r="V207" s="117">
        <v>45995</v>
      </c>
    </row>
    <row r="208" spans="1:22" ht="12" customHeight="1">
      <c r="A208" s="70"/>
      <c r="B208" s="117"/>
      <c r="C208" s="117"/>
      <c r="D208" s="117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  <c r="O208" s="117"/>
      <c r="P208" s="117"/>
      <c r="Q208" s="117"/>
      <c r="R208" s="117"/>
      <c r="S208" s="117"/>
      <c r="T208" s="117"/>
      <c r="U208" s="117"/>
      <c r="V208" s="117"/>
    </row>
    <row r="209" spans="1:22" ht="12" customHeight="1">
      <c r="A209" s="70" t="s">
        <v>22</v>
      </c>
      <c r="B209" s="117">
        <v>24437</v>
      </c>
      <c r="C209" s="117">
        <v>25279</v>
      </c>
      <c r="D209" s="117">
        <v>25524</v>
      </c>
      <c r="E209" s="117">
        <v>25639</v>
      </c>
      <c r="F209" s="117">
        <v>25580</v>
      </c>
      <c r="G209" s="117">
        <v>26292</v>
      </c>
      <c r="H209" s="117">
        <v>27072</v>
      </c>
      <c r="I209" s="117">
        <v>27430</v>
      </c>
      <c r="J209" s="117">
        <v>27651</v>
      </c>
      <c r="K209" s="117">
        <v>28620</v>
      </c>
      <c r="L209" s="117">
        <v>30160</v>
      </c>
      <c r="M209" s="117">
        <v>30928</v>
      </c>
      <c r="N209" s="117">
        <v>30706</v>
      </c>
      <c r="O209" s="117">
        <v>31145</v>
      </c>
      <c r="P209" s="117">
        <v>32223</v>
      </c>
      <c r="Q209" s="117">
        <v>33607</v>
      </c>
      <c r="R209" s="117">
        <v>34378</v>
      </c>
      <c r="S209" s="117">
        <v>34890</v>
      </c>
      <c r="T209" s="117">
        <v>35780</v>
      </c>
      <c r="U209" s="117">
        <v>37567</v>
      </c>
      <c r="V209" s="117">
        <v>37430</v>
      </c>
    </row>
    <row r="210" spans="1:22" ht="12" customHeight="1">
      <c r="A210" s="70" t="s">
        <v>23</v>
      </c>
      <c r="B210" s="117">
        <v>25877</v>
      </c>
      <c r="C210" s="117">
        <v>26513</v>
      </c>
      <c r="D210" s="117">
        <v>26714</v>
      </c>
      <c r="E210" s="117">
        <v>27496</v>
      </c>
      <c r="F210" s="117">
        <v>27891</v>
      </c>
      <c r="G210" s="117">
        <v>27764</v>
      </c>
      <c r="H210" s="117">
        <v>28121</v>
      </c>
      <c r="I210" s="117">
        <v>29079</v>
      </c>
      <c r="J210" s="117">
        <v>29599</v>
      </c>
      <c r="K210" s="117">
        <v>29880</v>
      </c>
      <c r="L210" s="117">
        <v>31643</v>
      </c>
      <c r="M210" s="117">
        <v>32035</v>
      </c>
      <c r="N210" s="117">
        <v>31826</v>
      </c>
      <c r="O210" s="117">
        <v>31627</v>
      </c>
      <c r="P210" s="117">
        <v>33484</v>
      </c>
      <c r="Q210" s="117">
        <v>34815</v>
      </c>
      <c r="R210" s="117">
        <v>35706</v>
      </c>
      <c r="S210" s="117">
        <v>35841</v>
      </c>
      <c r="T210" s="117">
        <v>37348</v>
      </c>
      <c r="U210" s="117">
        <v>38775</v>
      </c>
      <c r="V210" s="117">
        <v>38775</v>
      </c>
    </row>
    <row r="211" spans="1:22" ht="12" customHeight="1">
      <c r="A211" s="70" t="s">
        <v>24</v>
      </c>
      <c r="B211" s="117">
        <v>23308</v>
      </c>
      <c r="C211" s="117">
        <v>23672</v>
      </c>
      <c r="D211" s="117">
        <v>23961</v>
      </c>
      <c r="E211" s="117">
        <v>24016</v>
      </c>
      <c r="F211" s="117">
        <v>24583</v>
      </c>
      <c r="G211" s="117">
        <v>26103</v>
      </c>
      <c r="H211" s="117">
        <v>25321</v>
      </c>
      <c r="I211" s="117">
        <v>26827</v>
      </c>
      <c r="J211" s="117">
        <v>26043</v>
      </c>
      <c r="K211" s="117">
        <v>26261</v>
      </c>
      <c r="L211" s="117">
        <v>27561</v>
      </c>
      <c r="M211" s="117">
        <v>28697</v>
      </c>
      <c r="N211" s="117">
        <v>28748</v>
      </c>
      <c r="O211" s="117">
        <v>29099</v>
      </c>
      <c r="P211" s="117">
        <v>30147</v>
      </c>
      <c r="Q211" s="117">
        <v>31172</v>
      </c>
      <c r="R211" s="117">
        <v>32075</v>
      </c>
      <c r="S211" s="117">
        <v>33003</v>
      </c>
      <c r="T211" s="117">
        <v>33791</v>
      </c>
      <c r="U211" s="117">
        <v>34542</v>
      </c>
      <c r="V211" s="117">
        <v>35413</v>
      </c>
    </row>
    <row r="212" spans="1:22" ht="12" customHeight="1">
      <c r="A212" s="70" t="s">
        <v>25</v>
      </c>
      <c r="B212" s="117">
        <v>25145</v>
      </c>
      <c r="C212" s="117">
        <v>25531</v>
      </c>
      <c r="D212" s="117">
        <v>25975</v>
      </c>
      <c r="E212" s="117">
        <v>27284</v>
      </c>
      <c r="F212" s="117">
        <v>27597</v>
      </c>
      <c r="G212" s="117">
        <v>27904</v>
      </c>
      <c r="H212" s="117">
        <v>28550</v>
      </c>
      <c r="I212" s="117">
        <v>28804</v>
      </c>
      <c r="J212" s="117">
        <v>28065</v>
      </c>
      <c r="K212" s="117">
        <v>28872</v>
      </c>
      <c r="L212" s="117">
        <v>29861</v>
      </c>
      <c r="M212" s="117">
        <v>30847</v>
      </c>
      <c r="N212" s="117">
        <v>30527</v>
      </c>
      <c r="O212" s="117">
        <v>31362</v>
      </c>
      <c r="P212" s="117">
        <v>31608</v>
      </c>
      <c r="Q212" s="117">
        <v>32331</v>
      </c>
      <c r="R212" s="117">
        <v>33404</v>
      </c>
      <c r="S212" s="117">
        <v>34337</v>
      </c>
      <c r="T212" s="117">
        <v>34929</v>
      </c>
      <c r="U212" s="117">
        <v>36201</v>
      </c>
      <c r="V212" s="117">
        <v>36089</v>
      </c>
    </row>
    <row r="213" spans="1:22" ht="12" customHeight="1">
      <c r="A213" s="70" t="s">
        <v>26</v>
      </c>
      <c r="B213" s="117">
        <v>25499</v>
      </c>
      <c r="C213" s="117">
        <v>25241</v>
      </c>
      <c r="D213" s="117">
        <v>25953</v>
      </c>
      <c r="E213" s="117">
        <v>26267</v>
      </c>
      <c r="F213" s="117">
        <v>26387</v>
      </c>
      <c r="G213" s="117">
        <v>27157</v>
      </c>
      <c r="H213" s="117">
        <v>27122</v>
      </c>
      <c r="I213" s="117">
        <v>28090</v>
      </c>
      <c r="J213" s="117">
        <v>28952</v>
      </c>
      <c r="K213" s="117">
        <v>29953</v>
      </c>
      <c r="L213" s="117">
        <v>31114</v>
      </c>
      <c r="M213" s="117">
        <v>31650</v>
      </c>
      <c r="N213" s="117">
        <v>31966</v>
      </c>
      <c r="O213" s="117">
        <v>32471</v>
      </c>
      <c r="P213" s="117">
        <v>33830</v>
      </c>
      <c r="Q213" s="117">
        <v>34606</v>
      </c>
      <c r="R213" s="117">
        <v>35990</v>
      </c>
      <c r="S213" s="117">
        <v>36945</v>
      </c>
      <c r="T213" s="117">
        <v>38659</v>
      </c>
      <c r="U213" s="117">
        <v>39734</v>
      </c>
      <c r="V213" s="117">
        <v>41066</v>
      </c>
    </row>
    <row r="214" spans="1:22" ht="12" customHeight="1">
      <c r="A214" s="70" t="s">
        <v>27</v>
      </c>
      <c r="B214" s="117">
        <v>30047</v>
      </c>
      <c r="C214" s="117">
        <v>30799</v>
      </c>
      <c r="D214" s="117">
        <v>31080</v>
      </c>
      <c r="E214" s="117">
        <v>31257</v>
      </c>
      <c r="F214" s="117">
        <v>31545</v>
      </c>
      <c r="G214" s="117">
        <v>33092</v>
      </c>
      <c r="H214" s="117">
        <v>33626</v>
      </c>
      <c r="I214" s="117">
        <v>34352</v>
      </c>
      <c r="J214" s="117">
        <v>35301</v>
      </c>
      <c r="K214" s="117">
        <v>36029</v>
      </c>
      <c r="L214" s="117">
        <v>38913</v>
      </c>
      <c r="M214" s="117">
        <v>38881</v>
      </c>
      <c r="N214" s="117">
        <v>39877</v>
      </c>
      <c r="O214" s="117">
        <v>41206</v>
      </c>
      <c r="P214" s="117">
        <v>43306</v>
      </c>
      <c r="Q214" s="117">
        <v>45373</v>
      </c>
      <c r="R214" s="117">
        <v>46487</v>
      </c>
      <c r="S214" s="117">
        <v>46838</v>
      </c>
      <c r="T214" s="117">
        <v>47812</v>
      </c>
      <c r="U214" s="117">
        <v>49886</v>
      </c>
      <c r="V214" s="117">
        <v>48404</v>
      </c>
    </row>
    <row r="215" spans="1:22" ht="12" customHeight="1">
      <c r="A215" s="70" t="s">
        <v>28</v>
      </c>
      <c r="B215" s="117">
        <v>27939</v>
      </c>
      <c r="C215" s="117">
        <v>28612</v>
      </c>
      <c r="D215" s="117">
        <v>29542</v>
      </c>
      <c r="E215" s="117">
        <v>30581</v>
      </c>
      <c r="F215" s="117">
        <v>30083</v>
      </c>
      <c r="G215" s="117">
        <v>31430</v>
      </c>
      <c r="H215" s="117">
        <v>32913</v>
      </c>
      <c r="I215" s="117">
        <v>33449</v>
      </c>
      <c r="J215" s="117">
        <v>33686</v>
      </c>
      <c r="K215" s="117">
        <v>34537</v>
      </c>
      <c r="L215" s="117">
        <v>35859</v>
      </c>
      <c r="M215" s="117">
        <v>36045</v>
      </c>
      <c r="N215" s="117">
        <v>36042</v>
      </c>
      <c r="O215" s="117">
        <v>37266</v>
      </c>
      <c r="P215" s="117">
        <v>38312</v>
      </c>
      <c r="Q215" s="117">
        <v>39799</v>
      </c>
      <c r="R215" s="117">
        <v>41132</v>
      </c>
      <c r="S215" s="117">
        <v>42162</v>
      </c>
      <c r="T215" s="117">
        <v>43038</v>
      </c>
      <c r="U215" s="117">
        <v>43981</v>
      </c>
      <c r="V215" s="117">
        <v>44204</v>
      </c>
    </row>
    <row r="216" spans="1:22" ht="12" customHeight="1">
      <c r="A216" s="70" t="s">
        <v>29</v>
      </c>
      <c r="B216" s="117">
        <v>28057</v>
      </c>
      <c r="C216" s="117">
        <v>28690</v>
      </c>
      <c r="D216" s="117">
        <v>29616</v>
      </c>
      <c r="E216" s="117">
        <v>30071</v>
      </c>
      <c r="F216" s="117">
        <v>30800</v>
      </c>
      <c r="G216" s="117">
        <v>32206</v>
      </c>
      <c r="H216" s="117">
        <v>33466</v>
      </c>
      <c r="I216" s="117">
        <v>34656</v>
      </c>
      <c r="J216" s="117">
        <v>35149</v>
      </c>
      <c r="K216" s="117">
        <v>34464</v>
      </c>
      <c r="L216" s="117">
        <v>35835</v>
      </c>
      <c r="M216" s="117">
        <v>36463</v>
      </c>
      <c r="N216" s="117">
        <v>36757</v>
      </c>
      <c r="O216" s="117">
        <v>37437</v>
      </c>
      <c r="P216" s="117">
        <v>38250</v>
      </c>
      <c r="Q216" s="117">
        <v>39571</v>
      </c>
      <c r="R216" s="117">
        <v>40268</v>
      </c>
      <c r="S216" s="117">
        <v>41036</v>
      </c>
      <c r="T216" s="117">
        <v>42138</v>
      </c>
      <c r="U216" s="117">
        <v>43798</v>
      </c>
      <c r="V216" s="117">
        <v>44316</v>
      </c>
    </row>
    <row r="217" spans="1:22" ht="12" customHeight="1">
      <c r="A217" s="70" t="s">
        <v>30</v>
      </c>
      <c r="B217" s="117">
        <v>24969</v>
      </c>
      <c r="C217" s="117">
        <v>25278</v>
      </c>
      <c r="D217" s="117">
        <v>25622</v>
      </c>
      <c r="E217" s="117">
        <v>26410</v>
      </c>
      <c r="F217" s="117">
        <v>26908</v>
      </c>
      <c r="G217" s="117">
        <v>27348</v>
      </c>
      <c r="H217" s="117">
        <v>27879</v>
      </c>
      <c r="I217" s="117">
        <v>28139</v>
      </c>
      <c r="J217" s="117">
        <v>28472</v>
      </c>
      <c r="K217" s="117">
        <v>28746</v>
      </c>
      <c r="L217" s="117">
        <v>29463</v>
      </c>
      <c r="M217" s="117">
        <v>29948</v>
      </c>
      <c r="N217" s="117">
        <v>29509</v>
      </c>
      <c r="O217" s="117">
        <v>29705</v>
      </c>
      <c r="P217" s="117">
        <v>30941</v>
      </c>
      <c r="Q217" s="117">
        <v>31658</v>
      </c>
      <c r="R217" s="117">
        <v>32217</v>
      </c>
      <c r="S217" s="117">
        <v>33080</v>
      </c>
      <c r="T217" s="117">
        <v>33929</v>
      </c>
      <c r="U217" s="117">
        <v>35016</v>
      </c>
      <c r="V217" s="117">
        <v>36385</v>
      </c>
    </row>
    <row r="218" spans="1:22" ht="12" customHeight="1">
      <c r="A218" s="70" t="s">
        <v>31</v>
      </c>
      <c r="B218" s="117">
        <v>27090</v>
      </c>
      <c r="C218" s="117">
        <v>27867</v>
      </c>
      <c r="D218" s="117">
        <v>28281</v>
      </c>
      <c r="E218" s="117">
        <v>28201</v>
      </c>
      <c r="F218" s="117">
        <v>28392</v>
      </c>
      <c r="G218" s="117">
        <v>28786</v>
      </c>
      <c r="H218" s="117">
        <v>29226</v>
      </c>
      <c r="I218" s="117">
        <v>30092</v>
      </c>
      <c r="J218" s="117">
        <v>30850</v>
      </c>
      <c r="K218" s="117">
        <v>30717</v>
      </c>
      <c r="L218" s="117">
        <v>32270</v>
      </c>
      <c r="M218" s="117">
        <v>33171</v>
      </c>
      <c r="N218" s="117">
        <v>32934</v>
      </c>
      <c r="O218" s="117">
        <v>32403</v>
      </c>
      <c r="P218" s="117">
        <v>34042</v>
      </c>
      <c r="Q218" s="117">
        <v>35809</v>
      </c>
      <c r="R218" s="117">
        <v>36891</v>
      </c>
      <c r="S218" s="117">
        <v>37984</v>
      </c>
      <c r="T218" s="117">
        <v>38687</v>
      </c>
      <c r="U218" s="117">
        <v>39788</v>
      </c>
      <c r="V218" s="117">
        <v>41578</v>
      </c>
    </row>
    <row r="219" spans="1:22" ht="12" customHeight="1">
      <c r="A219" s="70" t="s">
        <v>32</v>
      </c>
      <c r="B219" s="117">
        <v>24670</v>
      </c>
      <c r="C219" s="117">
        <v>25335</v>
      </c>
      <c r="D219" s="117">
        <v>26103</v>
      </c>
      <c r="E219" s="117">
        <v>26600</v>
      </c>
      <c r="F219" s="117">
        <v>27267</v>
      </c>
      <c r="G219" s="117">
        <v>27426</v>
      </c>
      <c r="H219" s="117">
        <v>27759</v>
      </c>
      <c r="I219" s="117">
        <v>29020</v>
      </c>
      <c r="J219" s="117">
        <v>29053</v>
      </c>
      <c r="K219" s="117">
        <v>29353</v>
      </c>
      <c r="L219" s="117">
        <v>30531</v>
      </c>
      <c r="M219" s="117">
        <v>31694</v>
      </c>
      <c r="N219" s="117">
        <v>31634</v>
      </c>
      <c r="O219" s="117">
        <v>31868</v>
      </c>
      <c r="P219" s="117">
        <v>32472</v>
      </c>
      <c r="Q219" s="117">
        <v>33202</v>
      </c>
      <c r="R219" s="117">
        <v>34237</v>
      </c>
      <c r="S219" s="117">
        <v>35334</v>
      </c>
      <c r="T219" s="117">
        <v>36244</v>
      </c>
      <c r="U219" s="117">
        <v>37120</v>
      </c>
      <c r="V219" s="117">
        <v>37738</v>
      </c>
    </row>
    <row r="220" spans="1:22" ht="12" customHeight="1">
      <c r="A220" s="70" t="s">
        <v>33</v>
      </c>
      <c r="B220" s="117">
        <v>28770</v>
      </c>
      <c r="C220" s="117">
        <v>28976</v>
      </c>
      <c r="D220" s="117">
        <v>29708</v>
      </c>
      <c r="E220" s="117">
        <v>30430</v>
      </c>
      <c r="F220" s="117">
        <v>31390</v>
      </c>
      <c r="G220" s="117">
        <v>31897</v>
      </c>
      <c r="H220" s="117">
        <v>31970</v>
      </c>
      <c r="I220" s="117">
        <v>33979</v>
      </c>
      <c r="J220" s="117">
        <v>34643</v>
      </c>
      <c r="K220" s="117">
        <v>36669</v>
      </c>
      <c r="L220" s="117">
        <v>37422</v>
      </c>
      <c r="M220" s="117">
        <v>38957</v>
      </c>
      <c r="N220" s="117">
        <v>38764</v>
      </c>
      <c r="O220" s="117">
        <v>40130</v>
      </c>
      <c r="P220" s="117">
        <v>40773</v>
      </c>
      <c r="Q220" s="117">
        <v>42448</v>
      </c>
      <c r="R220" s="117">
        <v>43140</v>
      </c>
      <c r="S220" s="117">
        <v>42982</v>
      </c>
      <c r="T220" s="117">
        <v>42417</v>
      </c>
      <c r="U220" s="117">
        <v>44096</v>
      </c>
      <c r="V220" s="117">
        <v>44453</v>
      </c>
    </row>
    <row r="221" spans="1:22" ht="12" customHeight="1">
      <c r="A221" s="70" t="s">
        <v>34</v>
      </c>
      <c r="B221" s="117">
        <v>28721</v>
      </c>
      <c r="C221" s="117">
        <v>30032</v>
      </c>
      <c r="D221" s="117">
        <v>31170</v>
      </c>
      <c r="E221" s="117">
        <v>32017</v>
      </c>
      <c r="F221" s="117">
        <v>33116</v>
      </c>
      <c r="G221" s="117">
        <v>34603</v>
      </c>
      <c r="H221" s="117">
        <v>36021</v>
      </c>
      <c r="I221" s="117">
        <v>37515</v>
      </c>
      <c r="J221" s="117">
        <v>38327</v>
      </c>
      <c r="K221" s="117">
        <v>37895</v>
      </c>
      <c r="L221" s="117">
        <v>40139</v>
      </c>
      <c r="M221" s="117">
        <v>41299</v>
      </c>
      <c r="N221" s="117">
        <v>41956</v>
      </c>
      <c r="O221" s="117">
        <v>43857</v>
      </c>
      <c r="P221" s="117">
        <v>44712</v>
      </c>
      <c r="Q221" s="117">
        <v>47309</v>
      </c>
      <c r="R221" s="117">
        <v>48102</v>
      </c>
      <c r="S221" s="117">
        <v>49610</v>
      </c>
      <c r="T221" s="117">
        <v>51605</v>
      </c>
      <c r="U221" s="117">
        <v>53054</v>
      </c>
      <c r="V221" s="117">
        <v>50863</v>
      </c>
    </row>
    <row r="222" spans="1:22" ht="12" customHeight="1">
      <c r="A222" s="70" t="s">
        <v>35</v>
      </c>
      <c r="B222" s="117">
        <v>27141</v>
      </c>
      <c r="C222" s="117">
        <v>28049</v>
      </c>
      <c r="D222" s="117">
        <v>28314</v>
      </c>
      <c r="E222" s="117">
        <v>28960</v>
      </c>
      <c r="F222" s="117">
        <v>29889</v>
      </c>
      <c r="G222" s="117">
        <v>31408</v>
      </c>
      <c r="H222" s="117">
        <v>32101</v>
      </c>
      <c r="I222" s="117">
        <v>33131</v>
      </c>
      <c r="J222" s="117">
        <v>34161</v>
      </c>
      <c r="K222" s="117">
        <v>35220</v>
      </c>
      <c r="L222" s="117">
        <v>35770</v>
      </c>
      <c r="M222" s="117">
        <v>36004</v>
      </c>
      <c r="N222" s="117">
        <v>37401</v>
      </c>
      <c r="O222" s="117">
        <v>38730</v>
      </c>
      <c r="P222" s="117">
        <v>39784</v>
      </c>
      <c r="Q222" s="117">
        <v>42774</v>
      </c>
      <c r="R222" s="117">
        <v>43687</v>
      </c>
      <c r="S222" s="117">
        <v>44302</v>
      </c>
      <c r="T222" s="117">
        <v>44121</v>
      </c>
      <c r="U222" s="117">
        <v>46089</v>
      </c>
      <c r="V222" s="117">
        <v>46573</v>
      </c>
    </row>
    <row r="223" spans="1:22" ht="12" customHeight="1">
      <c r="A223" s="72" t="s">
        <v>5</v>
      </c>
      <c r="B223" s="128">
        <v>27198</v>
      </c>
      <c r="C223" s="128">
        <v>27803</v>
      </c>
      <c r="D223" s="128">
        <v>28373</v>
      </c>
      <c r="E223" s="128">
        <v>28965</v>
      </c>
      <c r="F223" s="128">
        <v>29494</v>
      </c>
      <c r="G223" s="128">
        <v>30304</v>
      </c>
      <c r="H223" s="128">
        <v>30894</v>
      </c>
      <c r="I223" s="128">
        <v>31918</v>
      </c>
      <c r="J223" s="128">
        <v>32393</v>
      </c>
      <c r="K223" s="128">
        <v>32842</v>
      </c>
      <c r="L223" s="128">
        <v>34247</v>
      </c>
      <c r="M223" s="128">
        <v>35034</v>
      </c>
      <c r="N223" s="128">
        <v>35253</v>
      </c>
      <c r="O223" s="128">
        <v>35949</v>
      </c>
      <c r="P223" s="128">
        <v>37118</v>
      </c>
      <c r="Q223" s="128">
        <v>38629</v>
      </c>
      <c r="R223" s="128">
        <v>39578</v>
      </c>
      <c r="S223" s="128">
        <v>40428</v>
      </c>
      <c r="T223" s="128">
        <v>41337</v>
      </c>
      <c r="U223" s="128">
        <v>42753</v>
      </c>
      <c r="V223" s="128">
        <v>42857</v>
      </c>
    </row>
    <row r="224" spans="1:22" ht="12" customHeight="1">
      <c r="A224" s="73" t="s">
        <v>3</v>
      </c>
      <c r="B224" s="117">
        <v>29402</v>
      </c>
      <c r="C224" s="117">
        <v>30048</v>
      </c>
      <c r="D224" s="117">
        <v>30518</v>
      </c>
      <c r="E224" s="117">
        <v>31503</v>
      </c>
      <c r="F224" s="117">
        <v>32641</v>
      </c>
      <c r="G224" s="117">
        <v>32553</v>
      </c>
      <c r="H224" s="117">
        <v>33060</v>
      </c>
      <c r="I224" s="117">
        <v>34171</v>
      </c>
      <c r="J224" s="117">
        <v>34970</v>
      </c>
      <c r="K224" s="117">
        <v>35303</v>
      </c>
      <c r="L224" s="117">
        <v>36457</v>
      </c>
      <c r="M224" s="117">
        <v>37564</v>
      </c>
      <c r="N224" s="117">
        <v>37990</v>
      </c>
      <c r="O224" s="117">
        <v>38616</v>
      </c>
      <c r="P224" s="117">
        <v>39773</v>
      </c>
      <c r="Q224" s="117">
        <v>40868</v>
      </c>
      <c r="R224" s="117">
        <v>41692</v>
      </c>
      <c r="S224" s="117">
        <v>43120</v>
      </c>
      <c r="T224" s="117">
        <v>44043</v>
      </c>
      <c r="U224" s="117">
        <v>45420</v>
      </c>
      <c r="V224" s="117">
        <v>45455</v>
      </c>
    </row>
    <row r="225" spans="1:22" ht="12" customHeight="1">
      <c r="A225" s="73" t="s">
        <v>4</v>
      </c>
      <c r="B225" s="117">
        <v>26863</v>
      </c>
      <c r="C225" s="117">
        <v>27473</v>
      </c>
      <c r="D225" s="117">
        <v>28069</v>
      </c>
      <c r="E225" s="117">
        <v>28606</v>
      </c>
      <c r="F225" s="117">
        <v>29044</v>
      </c>
      <c r="G225" s="117">
        <v>29996</v>
      </c>
      <c r="H225" s="117">
        <v>30610</v>
      </c>
      <c r="I225" s="117">
        <v>31627</v>
      </c>
      <c r="J225" s="117">
        <v>32068</v>
      </c>
      <c r="K225" s="117">
        <v>32547</v>
      </c>
      <c r="L225" s="117">
        <v>33975</v>
      </c>
      <c r="M225" s="117">
        <v>34714</v>
      </c>
      <c r="N225" s="117">
        <v>34916</v>
      </c>
      <c r="O225" s="117">
        <v>35640</v>
      </c>
      <c r="P225" s="117">
        <v>36806</v>
      </c>
      <c r="Q225" s="117">
        <v>38370</v>
      </c>
      <c r="R225" s="117">
        <v>39332</v>
      </c>
      <c r="S225" s="117">
        <v>40110</v>
      </c>
      <c r="T225" s="117">
        <v>41010</v>
      </c>
      <c r="U225" s="117">
        <v>42434</v>
      </c>
      <c r="V225" s="117">
        <v>42542</v>
      </c>
    </row>
    <row r="226" spans="1:22" ht="12" customHeight="1">
      <c r="A226" s="14"/>
      <c r="B226" s="129"/>
      <c r="C226" s="129"/>
      <c r="D226" s="129"/>
      <c r="E226" s="129"/>
      <c r="F226" s="129"/>
      <c r="G226" s="129"/>
      <c r="H226" s="129"/>
      <c r="I226" s="130"/>
      <c r="J226" s="130"/>
      <c r="K226" s="130"/>
      <c r="L226" s="130"/>
      <c r="M226" s="130"/>
    </row>
    <row r="227" spans="1:22" s="142" customFormat="1" ht="12" customHeight="1">
      <c r="A227" s="141"/>
      <c r="B227" s="186" t="s">
        <v>6</v>
      </c>
      <c r="C227" s="186"/>
      <c r="D227" s="186"/>
      <c r="E227" s="186"/>
      <c r="F227" s="186"/>
      <c r="G227" s="186"/>
      <c r="H227" s="186"/>
      <c r="I227" s="186"/>
      <c r="J227" s="186"/>
      <c r="K227" s="186"/>
      <c r="L227" s="186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</row>
    <row r="228" spans="1:22" ht="12" customHeight="1">
      <c r="A228" s="70" t="s">
        <v>18</v>
      </c>
      <c r="B228" s="132" t="s">
        <v>50</v>
      </c>
      <c r="C228" s="132">
        <f t="shared" ref="C228:F228" si="242">ROUND(C204/B204*100-100,1)</f>
        <v>2.7</v>
      </c>
      <c r="D228" s="132">
        <f t="shared" si="242"/>
        <v>1.7</v>
      </c>
      <c r="E228" s="132">
        <f t="shared" si="242"/>
        <v>1.1000000000000001</v>
      </c>
      <c r="F228" s="132">
        <f t="shared" si="242"/>
        <v>3.3</v>
      </c>
      <c r="G228" s="132">
        <f>G204/F204*100-100</f>
        <v>3.4422156232955672</v>
      </c>
      <c r="H228" s="132">
        <f t="shared" ref="H228:V243" si="243">H204/G204*100-100</f>
        <v>1.5700978381861859</v>
      </c>
      <c r="I228" s="132">
        <f t="shared" si="243"/>
        <v>4.7182326815481446</v>
      </c>
      <c r="J228" s="132">
        <f t="shared" si="243"/>
        <v>3.9465711925089408</v>
      </c>
      <c r="K228" s="132">
        <f t="shared" si="243"/>
        <v>-4.8088387250616051</v>
      </c>
      <c r="L228" s="132">
        <f t="shared" si="243"/>
        <v>3.8437987085281549</v>
      </c>
      <c r="M228" s="132">
        <f t="shared" si="243"/>
        <v>6.0065935833176951</v>
      </c>
      <c r="N228" s="132">
        <f t="shared" si="243"/>
        <v>-0.48546144121365842</v>
      </c>
      <c r="O228" s="132">
        <f t="shared" si="243"/>
        <v>2.6424106916001904</v>
      </c>
      <c r="P228" s="132">
        <f t="shared" si="243"/>
        <v>3.5348284568542852</v>
      </c>
      <c r="Q228" s="132">
        <f t="shared" si="243"/>
        <v>3.447616315210638</v>
      </c>
      <c r="R228" s="132">
        <f t="shared" si="243"/>
        <v>2.0407691596560937</v>
      </c>
      <c r="S228" s="132">
        <f t="shared" si="243"/>
        <v>3.8028583724037901</v>
      </c>
      <c r="T228" s="132">
        <f t="shared" si="243"/>
        <v>3.0984071568841358</v>
      </c>
      <c r="U228" s="132">
        <f t="shared" si="243"/>
        <v>1.8222222222222086</v>
      </c>
      <c r="V228" s="132">
        <f t="shared" si="243"/>
        <v>-1.6482717050154747</v>
      </c>
    </row>
    <row r="229" spans="1:22" ht="12" customHeight="1">
      <c r="A229" s="70" t="s">
        <v>19</v>
      </c>
      <c r="B229" s="132" t="s">
        <v>50</v>
      </c>
      <c r="C229" s="132">
        <f t="shared" ref="C229:F229" si="244">ROUND(C205/B205*100-100,1)</f>
        <v>2.7</v>
      </c>
      <c r="D229" s="132">
        <f t="shared" si="244"/>
        <v>-0.2</v>
      </c>
      <c r="E229" s="132">
        <f t="shared" si="244"/>
        <v>4.7</v>
      </c>
      <c r="F229" s="132">
        <f t="shared" si="244"/>
        <v>10.6</v>
      </c>
      <c r="G229" s="132">
        <f t="shared" ref="G229:S249" si="245">G205/F205*100-100</f>
        <v>-5.3514739229024997</v>
      </c>
      <c r="H229" s="132">
        <f t="shared" si="245"/>
        <v>1.0661236224245272</v>
      </c>
      <c r="I229" s="132">
        <f t="shared" si="245"/>
        <v>-0.40891312077752673</v>
      </c>
      <c r="J229" s="132">
        <f t="shared" si="245"/>
        <v>1.5858375483487066</v>
      </c>
      <c r="K229" s="132">
        <f t="shared" si="245"/>
        <v>3.6991477023108814</v>
      </c>
      <c r="L229" s="132">
        <f t="shared" si="245"/>
        <v>1.7624131503135061</v>
      </c>
      <c r="M229" s="132">
        <f t="shared" si="245"/>
        <v>2.6616708298639935</v>
      </c>
      <c r="N229" s="132">
        <f t="shared" si="245"/>
        <v>1.1598042661331789</v>
      </c>
      <c r="O229" s="132">
        <f t="shared" si="245"/>
        <v>3.8510877117964526</v>
      </c>
      <c r="P229" s="132">
        <f t="shared" si="245"/>
        <v>2.6428883913636412</v>
      </c>
      <c r="Q229" s="132">
        <f t="shared" si="245"/>
        <v>3.9036253321967678</v>
      </c>
      <c r="R229" s="132">
        <f t="shared" si="245"/>
        <v>1.2836908524961927</v>
      </c>
      <c r="S229" s="132">
        <f t="shared" si="245"/>
        <v>5.1006551518761256</v>
      </c>
      <c r="T229" s="132">
        <f t="shared" si="243"/>
        <v>-0.22894188049687614</v>
      </c>
      <c r="U229" s="132">
        <f t="shared" si="243"/>
        <v>1.6199023060320457</v>
      </c>
      <c r="V229" s="132">
        <f t="shared" si="243"/>
        <v>0.70649257735647097</v>
      </c>
    </row>
    <row r="230" spans="1:22" ht="12" customHeight="1">
      <c r="A230" s="70" t="s">
        <v>20</v>
      </c>
      <c r="B230" s="132" t="s">
        <v>50</v>
      </c>
      <c r="C230" s="132">
        <f t="shared" ref="C230:F230" si="246">ROUND(C206/B206*100-100,1)</f>
        <v>1.5</v>
      </c>
      <c r="D230" s="132">
        <f t="shared" si="246"/>
        <v>1.6</v>
      </c>
      <c r="E230" s="132">
        <f t="shared" si="246"/>
        <v>1.8</v>
      </c>
      <c r="F230" s="132">
        <f t="shared" si="246"/>
        <v>-0.4</v>
      </c>
      <c r="G230" s="132">
        <f t="shared" si="245"/>
        <v>-0.16777299584215655</v>
      </c>
      <c r="H230" s="132">
        <f t="shared" si="245"/>
        <v>2.4477568317989267</v>
      </c>
      <c r="I230" s="132">
        <f t="shared" si="245"/>
        <v>2.6816917480921347</v>
      </c>
      <c r="J230" s="132">
        <f t="shared" si="245"/>
        <v>2.9381121066888909</v>
      </c>
      <c r="K230" s="132">
        <f t="shared" si="245"/>
        <v>10.593792172739541</v>
      </c>
      <c r="L230" s="132">
        <f t="shared" si="245"/>
        <v>2.0927394752898039</v>
      </c>
      <c r="M230" s="132">
        <f t="shared" si="245"/>
        <v>0.83368194585548849</v>
      </c>
      <c r="N230" s="132">
        <f t="shared" si="245"/>
        <v>0.72899688842791477</v>
      </c>
      <c r="O230" s="132">
        <f t="shared" si="245"/>
        <v>-0.30596334323792007</v>
      </c>
      <c r="P230" s="132">
        <f t="shared" si="245"/>
        <v>1.6555021099536589</v>
      </c>
      <c r="Q230" s="132">
        <f t="shared" si="245"/>
        <v>3.9015327450069748</v>
      </c>
      <c r="R230" s="132">
        <f t="shared" si="245"/>
        <v>1.6763522574877072</v>
      </c>
      <c r="S230" s="132">
        <f t="shared" si="245"/>
        <v>1.2667619256979492</v>
      </c>
      <c r="T230" s="132">
        <f t="shared" si="243"/>
        <v>2.5588147504952161</v>
      </c>
      <c r="U230" s="132">
        <f t="shared" si="243"/>
        <v>4.2253148481320721</v>
      </c>
      <c r="V230" s="132">
        <f t="shared" si="243"/>
        <v>3.5793161221536707</v>
      </c>
    </row>
    <row r="231" spans="1:22" ht="12" customHeight="1">
      <c r="A231" s="70" t="s">
        <v>21</v>
      </c>
      <c r="B231" s="132" t="s">
        <v>50</v>
      </c>
      <c r="C231" s="132">
        <f t="shared" ref="C231:F231" si="247">ROUND(C207/B207*100-100,1)</f>
        <v>1.5</v>
      </c>
      <c r="D231" s="132">
        <f t="shared" si="247"/>
        <v>3.3</v>
      </c>
      <c r="E231" s="132">
        <f t="shared" si="247"/>
        <v>4</v>
      </c>
      <c r="F231" s="132">
        <f t="shared" si="247"/>
        <v>-2.8</v>
      </c>
      <c r="G231" s="132">
        <f t="shared" si="245"/>
        <v>1.4830908747402276</v>
      </c>
      <c r="H231" s="132">
        <f t="shared" si="245"/>
        <v>1.4769307145738253</v>
      </c>
      <c r="I231" s="132">
        <f t="shared" si="245"/>
        <v>6.6870509096468567</v>
      </c>
      <c r="J231" s="132">
        <f t="shared" si="245"/>
        <v>0.33532041728763318</v>
      </c>
      <c r="K231" s="132">
        <f t="shared" si="245"/>
        <v>2.9021108857722311</v>
      </c>
      <c r="L231" s="132">
        <f t="shared" si="245"/>
        <v>5.0104094378903454</v>
      </c>
      <c r="M231" s="132">
        <f t="shared" si="245"/>
        <v>2.2283901665344956</v>
      </c>
      <c r="N231" s="132">
        <f t="shared" si="245"/>
        <v>2.7874744653892947</v>
      </c>
      <c r="O231" s="132">
        <f t="shared" si="245"/>
        <v>-2.5559105431309916</v>
      </c>
      <c r="P231" s="132">
        <f t="shared" si="245"/>
        <v>2.7442881115270552</v>
      </c>
      <c r="Q231" s="132">
        <f t="shared" si="245"/>
        <v>1.1055831951354236</v>
      </c>
      <c r="R231" s="132">
        <f t="shared" si="245"/>
        <v>2.8082906705104733</v>
      </c>
      <c r="S231" s="132">
        <f t="shared" si="245"/>
        <v>2.0015470895378087</v>
      </c>
      <c r="T231" s="132">
        <f t="shared" si="243"/>
        <v>3.329699497582709</v>
      </c>
      <c r="U231" s="132">
        <f t="shared" si="243"/>
        <v>5.2819889452076865</v>
      </c>
      <c r="V231" s="132">
        <f t="shared" si="243"/>
        <v>0.19823980481004355</v>
      </c>
    </row>
    <row r="232" spans="1:22" ht="12" customHeight="1">
      <c r="A232" s="70"/>
      <c r="B232" s="132"/>
      <c r="C232" s="132"/>
      <c r="D232" s="132"/>
      <c r="E232" s="132"/>
      <c r="F232" s="132"/>
      <c r="G232" s="132"/>
      <c r="H232" s="132"/>
      <c r="I232" s="132"/>
      <c r="J232" s="132"/>
      <c r="K232" s="132"/>
      <c r="L232" s="132"/>
      <c r="M232" s="132"/>
      <c r="N232" s="132"/>
      <c r="O232" s="132"/>
      <c r="P232" s="132"/>
      <c r="Q232" s="132"/>
      <c r="R232" s="132"/>
      <c r="S232" s="132"/>
      <c r="T232" s="132"/>
      <c r="U232" s="132"/>
      <c r="V232" s="132"/>
    </row>
    <row r="233" spans="1:22" ht="12" customHeight="1">
      <c r="A233" s="70" t="s">
        <v>22</v>
      </c>
      <c r="B233" s="132" t="s">
        <v>50</v>
      </c>
      <c r="C233" s="132">
        <f t="shared" ref="C233:F233" si="248">ROUND(C209/B209*100-100,1)</f>
        <v>3.4</v>
      </c>
      <c r="D233" s="132">
        <f t="shared" si="248"/>
        <v>1</v>
      </c>
      <c r="E233" s="132">
        <f t="shared" si="248"/>
        <v>0.5</v>
      </c>
      <c r="F233" s="132">
        <f t="shared" si="248"/>
        <v>-0.2</v>
      </c>
      <c r="G233" s="132">
        <f t="shared" si="245"/>
        <v>2.7834245504300128</v>
      </c>
      <c r="H233" s="132">
        <f t="shared" si="245"/>
        <v>2.9666818804199124</v>
      </c>
      <c r="I233" s="132">
        <f t="shared" si="245"/>
        <v>1.3223995271867608</v>
      </c>
      <c r="J233" s="132">
        <f t="shared" si="245"/>
        <v>0.80568720379146441</v>
      </c>
      <c r="K233" s="132">
        <f t="shared" si="245"/>
        <v>3.5043940544645693</v>
      </c>
      <c r="L233" s="132">
        <f t="shared" si="245"/>
        <v>5.3808525506638745</v>
      </c>
      <c r="M233" s="132">
        <f t="shared" si="245"/>
        <v>2.5464190981432324</v>
      </c>
      <c r="N233" s="132">
        <f t="shared" si="245"/>
        <v>-0.7177961717537471</v>
      </c>
      <c r="O233" s="132">
        <f t="shared" si="245"/>
        <v>1.4296880088582071</v>
      </c>
      <c r="P233" s="132">
        <f t="shared" si="245"/>
        <v>3.4612297318991807</v>
      </c>
      <c r="Q233" s="132">
        <f t="shared" si="245"/>
        <v>4.2950687397200795</v>
      </c>
      <c r="R233" s="132">
        <f t="shared" si="245"/>
        <v>2.2941649061207556</v>
      </c>
      <c r="S233" s="132">
        <f t="shared" si="245"/>
        <v>1.4893245680377021</v>
      </c>
      <c r="T233" s="132">
        <f t="shared" si="243"/>
        <v>2.5508741759816473</v>
      </c>
      <c r="U233" s="132">
        <f t="shared" si="243"/>
        <v>4.9944102850754604</v>
      </c>
      <c r="V233" s="132">
        <f t="shared" si="243"/>
        <v>-0.36468176857347601</v>
      </c>
    </row>
    <row r="234" spans="1:22" ht="12" customHeight="1">
      <c r="A234" s="70" t="s">
        <v>23</v>
      </c>
      <c r="B234" s="132" t="s">
        <v>50</v>
      </c>
      <c r="C234" s="132">
        <f t="shared" ref="C234:F234" si="249">ROUND(C210/B210*100-100,1)</f>
        <v>2.5</v>
      </c>
      <c r="D234" s="132">
        <f t="shared" si="249"/>
        <v>0.8</v>
      </c>
      <c r="E234" s="132">
        <f t="shared" si="249"/>
        <v>2.9</v>
      </c>
      <c r="F234" s="132">
        <f t="shared" si="249"/>
        <v>1.4</v>
      </c>
      <c r="G234" s="132">
        <f t="shared" si="245"/>
        <v>-0.45534401778351707</v>
      </c>
      <c r="H234" s="132">
        <f t="shared" si="245"/>
        <v>1.2858377755366632</v>
      </c>
      <c r="I234" s="132">
        <f t="shared" si="245"/>
        <v>3.4067067316240411</v>
      </c>
      <c r="J234" s="132">
        <f t="shared" si="245"/>
        <v>1.7882320574985329</v>
      </c>
      <c r="K234" s="132">
        <f t="shared" si="245"/>
        <v>0.94935639717557763</v>
      </c>
      <c r="L234" s="132">
        <f t="shared" si="245"/>
        <v>5.900267737617142</v>
      </c>
      <c r="M234" s="132">
        <f t="shared" si="245"/>
        <v>1.2388205922320878</v>
      </c>
      <c r="N234" s="132">
        <f t="shared" si="245"/>
        <v>-0.65241142500390481</v>
      </c>
      <c r="O234" s="132">
        <f t="shared" si="245"/>
        <v>-0.62527493244517984</v>
      </c>
      <c r="P234" s="132">
        <f t="shared" si="245"/>
        <v>5.8715654345970165</v>
      </c>
      <c r="Q234" s="132">
        <f t="shared" si="245"/>
        <v>3.9750328515111732</v>
      </c>
      <c r="R234" s="132">
        <f t="shared" si="245"/>
        <v>2.5592417061611314</v>
      </c>
      <c r="S234" s="132">
        <f t="shared" si="245"/>
        <v>0.37808771635019411</v>
      </c>
      <c r="T234" s="132">
        <f t="shared" si="243"/>
        <v>4.2046817890125823</v>
      </c>
      <c r="U234" s="132">
        <f t="shared" si="243"/>
        <v>3.8208203919888604</v>
      </c>
      <c r="V234" s="132">
        <f t="shared" si="243"/>
        <v>0</v>
      </c>
    </row>
    <row r="235" spans="1:22" ht="12" customHeight="1">
      <c r="A235" s="70" t="s">
        <v>24</v>
      </c>
      <c r="B235" s="132" t="s">
        <v>50</v>
      </c>
      <c r="C235" s="132">
        <f t="shared" ref="C235:F235" si="250">ROUND(C211/B211*100-100,1)</f>
        <v>1.6</v>
      </c>
      <c r="D235" s="132">
        <f t="shared" si="250"/>
        <v>1.2</v>
      </c>
      <c r="E235" s="132">
        <f t="shared" si="250"/>
        <v>0.2</v>
      </c>
      <c r="F235" s="132">
        <f t="shared" si="250"/>
        <v>2.4</v>
      </c>
      <c r="G235" s="132">
        <f t="shared" si="245"/>
        <v>6.1831346865720178</v>
      </c>
      <c r="H235" s="132">
        <f t="shared" si="245"/>
        <v>-2.9958242347622956</v>
      </c>
      <c r="I235" s="132">
        <f t="shared" si="245"/>
        <v>5.9476323999841867</v>
      </c>
      <c r="J235" s="132">
        <f t="shared" si="245"/>
        <v>-2.9224288962612377</v>
      </c>
      <c r="K235" s="132">
        <f t="shared" si="245"/>
        <v>0.83707714165035441</v>
      </c>
      <c r="L235" s="132">
        <f t="shared" si="245"/>
        <v>4.9503065382125584</v>
      </c>
      <c r="M235" s="132">
        <f t="shared" si="245"/>
        <v>4.1217662639236607</v>
      </c>
      <c r="N235" s="132">
        <f t="shared" si="245"/>
        <v>0.17771892532320521</v>
      </c>
      <c r="O235" s="132">
        <f t="shared" si="245"/>
        <v>1.220954501182689</v>
      </c>
      <c r="P235" s="132">
        <f t="shared" si="245"/>
        <v>3.6014983332760551</v>
      </c>
      <c r="Q235" s="132">
        <f t="shared" si="245"/>
        <v>3.4000066341592969</v>
      </c>
      <c r="R235" s="132">
        <f t="shared" si="245"/>
        <v>2.8968304889003065</v>
      </c>
      <c r="S235" s="132">
        <f t="shared" si="245"/>
        <v>2.8932190179267394</v>
      </c>
      <c r="T235" s="132">
        <f t="shared" si="243"/>
        <v>2.3876617277217065</v>
      </c>
      <c r="U235" s="132">
        <f t="shared" si="243"/>
        <v>2.2224852771447985</v>
      </c>
      <c r="V235" s="132">
        <f t="shared" si="243"/>
        <v>2.5215679462683198</v>
      </c>
    </row>
    <row r="236" spans="1:22" ht="12" customHeight="1">
      <c r="A236" s="70" t="s">
        <v>25</v>
      </c>
      <c r="B236" s="132" t="s">
        <v>50</v>
      </c>
      <c r="C236" s="132">
        <f t="shared" ref="C236:F236" si="251">ROUND(C212/B212*100-100,1)</f>
        <v>1.5</v>
      </c>
      <c r="D236" s="132">
        <f t="shared" si="251"/>
        <v>1.7</v>
      </c>
      <c r="E236" s="132">
        <f t="shared" si="251"/>
        <v>5</v>
      </c>
      <c r="F236" s="132">
        <f t="shared" si="251"/>
        <v>1.1000000000000001</v>
      </c>
      <c r="G236" s="132">
        <f t="shared" si="245"/>
        <v>1.1124397579446992</v>
      </c>
      <c r="H236" s="132">
        <f t="shared" si="245"/>
        <v>2.3150802752293487</v>
      </c>
      <c r="I236" s="132">
        <f t="shared" si="245"/>
        <v>0.88966725043782446</v>
      </c>
      <c r="J236" s="132">
        <f t="shared" si="245"/>
        <v>-2.5656158866824086</v>
      </c>
      <c r="K236" s="132">
        <f t="shared" si="245"/>
        <v>2.8754676643506087</v>
      </c>
      <c r="L236" s="132">
        <f t="shared" si="245"/>
        <v>3.4254641174840827</v>
      </c>
      <c r="M236" s="132">
        <f t="shared" si="245"/>
        <v>3.3019657747563684</v>
      </c>
      <c r="N236" s="132">
        <f t="shared" si="245"/>
        <v>-1.0373780270366666</v>
      </c>
      <c r="O236" s="132">
        <f t="shared" si="245"/>
        <v>2.7352835195073197</v>
      </c>
      <c r="P236" s="132">
        <f t="shared" si="245"/>
        <v>0.78438875071742586</v>
      </c>
      <c r="Q236" s="132">
        <f t="shared" si="245"/>
        <v>2.2873955960516241</v>
      </c>
      <c r="R236" s="132">
        <f t="shared" si="245"/>
        <v>3.3187962017877624</v>
      </c>
      <c r="S236" s="132">
        <f t="shared" si="245"/>
        <v>2.7930786732127899</v>
      </c>
      <c r="T236" s="132">
        <f t="shared" si="243"/>
        <v>1.7240877187873167</v>
      </c>
      <c r="U236" s="132">
        <f t="shared" si="243"/>
        <v>3.6416731083054117</v>
      </c>
      <c r="V236" s="132">
        <f t="shared" si="243"/>
        <v>-0.3093837186818007</v>
      </c>
    </row>
    <row r="237" spans="1:22" ht="12" customHeight="1">
      <c r="A237" s="70" t="s">
        <v>26</v>
      </c>
      <c r="B237" s="132" t="s">
        <v>50</v>
      </c>
      <c r="C237" s="132">
        <f t="shared" ref="C237:F237" si="252">ROUND(C213/B213*100-100,1)</f>
        <v>-1</v>
      </c>
      <c r="D237" s="132">
        <f t="shared" si="252"/>
        <v>2.8</v>
      </c>
      <c r="E237" s="132">
        <f t="shared" si="252"/>
        <v>1.2</v>
      </c>
      <c r="F237" s="132">
        <f t="shared" si="252"/>
        <v>0.5</v>
      </c>
      <c r="G237" s="132">
        <f t="shared" si="245"/>
        <v>2.9181036116269468</v>
      </c>
      <c r="H237" s="132">
        <f t="shared" si="245"/>
        <v>-0.12888021504583946</v>
      </c>
      <c r="I237" s="132">
        <f t="shared" si="245"/>
        <v>3.5690583290317761</v>
      </c>
      <c r="J237" s="132">
        <f t="shared" si="245"/>
        <v>3.0687077251690908</v>
      </c>
      <c r="K237" s="132">
        <f t="shared" si="245"/>
        <v>3.4574468085106389</v>
      </c>
      <c r="L237" s="132">
        <f t="shared" si="245"/>
        <v>3.8760725136046403</v>
      </c>
      <c r="M237" s="132">
        <f t="shared" si="245"/>
        <v>1.7226971781191764</v>
      </c>
      <c r="N237" s="132">
        <f t="shared" si="245"/>
        <v>0.9984202211690274</v>
      </c>
      <c r="O237" s="132">
        <f t="shared" si="245"/>
        <v>1.5798035412625921</v>
      </c>
      <c r="P237" s="132">
        <f t="shared" si="245"/>
        <v>4.1852730128422451</v>
      </c>
      <c r="Q237" s="132">
        <f t="shared" si="245"/>
        <v>2.2938220514336507</v>
      </c>
      <c r="R237" s="132">
        <f t="shared" si="245"/>
        <v>3.9993064786453232</v>
      </c>
      <c r="S237" s="132">
        <f t="shared" si="245"/>
        <v>2.6535148652403535</v>
      </c>
      <c r="T237" s="132">
        <f t="shared" si="243"/>
        <v>4.6393287318987575</v>
      </c>
      <c r="U237" s="132">
        <f t="shared" si="243"/>
        <v>2.7807237641946188</v>
      </c>
      <c r="V237" s="132">
        <f t="shared" si="243"/>
        <v>3.3522927467659827</v>
      </c>
    </row>
    <row r="238" spans="1:22" ht="12" customHeight="1">
      <c r="A238" s="70" t="s">
        <v>27</v>
      </c>
      <c r="B238" s="132" t="s">
        <v>50</v>
      </c>
      <c r="C238" s="132">
        <f t="shared" ref="C238:F238" si="253">ROUND(C214/B214*100-100,1)</f>
        <v>2.5</v>
      </c>
      <c r="D238" s="132">
        <f t="shared" si="253"/>
        <v>0.9</v>
      </c>
      <c r="E238" s="132">
        <f t="shared" si="253"/>
        <v>0.6</v>
      </c>
      <c r="F238" s="132">
        <f t="shared" si="253"/>
        <v>0.9</v>
      </c>
      <c r="G238" s="132">
        <f t="shared" si="245"/>
        <v>4.9041052464732928</v>
      </c>
      <c r="H238" s="132">
        <f t="shared" si="245"/>
        <v>1.6136830653934453</v>
      </c>
      <c r="I238" s="132">
        <f t="shared" si="245"/>
        <v>2.1590435972164386</v>
      </c>
      <c r="J238" s="132">
        <f t="shared" si="245"/>
        <v>2.7625756870051248</v>
      </c>
      <c r="K238" s="132">
        <f t="shared" si="245"/>
        <v>2.0622645250842737</v>
      </c>
      <c r="L238" s="132">
        <f t="shared" si="245"/>
        <v>8.0046629104332681</v>
      </c>
      <c r="M238" s="132">
        <f t="shared" si="245"/>
        <v>-8.223472875388893E-2</v>
      </c>
      <c r="N238" s="132">
        <f t="shared" si="245"/>
        <v>2.5616625086803282</v>
      </c>
      <c r="O238" s="132">
        <f t="shared" si="245"/>
        <v>3.3327482007172051</v>
      </c>
      <c r="P238" s="132">
        <f t="shared" si="245"/>
        <v>5.0963451924476999</v>
      </c>
      <c r="Q238" s="132">
        <f t="shared" si="245"/>
        <v>4.7730106682676734</v>
      </c>
      <c r="R238" s="132">
        <f t="shared" si="245"/>
        <v>2.4552046371189959</v>
      </c>
      <c r="S238" s="132">
        <f t="shared" si="245"/>
        <v>0.75504979886848389</v>
      </c>
      <c r="T238" s="132">
        <f t="shared" si="243"/>
        <v>2.079508091720399</v>
      </c>
      <c r="U238" s="132">
        <f t="shared" si="243"/>
        <v>4.337823140634157</v>
      </c>
      <c r="V238" s="132">
        <f t="shared" si="243"/>
        <v>-2.9707733632682505</v>
      </c>
    </row>
    <row r="239" spans="1:22" ht="12" customHeight="1">
      <c r="A239" s="70" t="s">
        <v>28</v>
      </c>
      <c r="B239" s="132" t="s">
        <v>50</v>
      </c>
      <c r="C239" s="132">
        <f t="shared" ref="C239:F239" si="254">ROUND(C215/B215*100-100,1)</f>
        <v>2.4</v>
      </c>
      <c r="D239" s="132">
        <f t="shared" si="254"/>
        <v>3.3</v>
      </c>
      <c r="E239" s="132">
        <f t="shared" si="254"/>
        <v>3.5</v>
      </c>
      <c r="F239" s="132">
        <f t="shared" si="254"/>
        <v>-1.6</v>
      </c>
      <c r="G239" s="132">
        <f t="shared" si="245"/>
        <v>4.4776119402985017</v>
      </c>
      <c r="H239" s="132">
        <f t="shared" si="245"/>
        <v>4.7184218899140973</v>
      </c>
      <c r="I239" s="132">
        <f t="shared" si="245"/>
        <v>1.6285358369033389</v>
      </c>
      <c r="J239" s="132">
        <f t="shared" si="245"/>
        <v>0.70854136147569591</v>
      </c>
      <c r="K239" s="132">
        <f t="shared" si="245"/>
        <v>2.5262720417977818</v>
      </c>
      <c r="L239" s="132">
        <f t="shared" si="245"/>
        <v>3.8277789037843348</v>
      </c>
      <c r="M239" s="132">
        <f t="shared" si="245"/>
        <v>0.5186982347527902</v>
      </c>
      <c r="N239" s="132">
        <f t="shared" si="245"/>
        <v>-8.3229296712516998E-3</v>
      </c>
      <c r="O239" s="132">
        <f t="shared" si="245"/>
        <v>3.3960379557183273</v>
      </c>
      <c r="P239" s="132">
        <f t="shared" si="245"/>
        <v>2.8068480652605672</v>
      </c>
      <c r="Q239" s="132">
        <f t="shared" si="245"/>
        <v>3.8812904572979647</v>
      </c>
      <c r="R239" s="132">
        <f t="shared" si="245"/>
        <v>3.3493303851855671</v>
      </c>
      <c r="S239" s="132">
        <f t="shared" si="245"/>
        <v>2.5041330351064772</v>
      </c>
      <c r="T239" s="132">
        <f t="shared" si="243"/>
        <v>2.0777002988473043</v>
      </c>
      <c r="U239" s="132">
        <f t="shared" si="243"/>
        <v>2.1910869464194462</v>
      </c>
      <c r="V239" s="132">
        <f t="shared" si="243"/>
        <v>0.50703712966964076</v>
      </c>
    </row>
    <row r="240" spans="1:22" ht="12" customHeight="1">
      <c r="A240" s="70" t="s">
        <v>29</v>
      </c>
      <c r="B240" s="132" t="s">
        <v>50</v>
      </c>
      <c r="C240" s="132">
        <f t="shared" ref="C240:F240" si="255">ROUND(C216/B216*100-100,1)</f>
        <v>2.2999999999999998</v>
      </c>
      <c r="D240" s="132">
        <f t="shared" si="255"/>
        <v>3.2</v>
      </c>
      <c r="E240" s="132">
        <f t="shared" si="255"/>
        <v>1.5</v>
      </c>
      <c r="F240" s="132">
        <f t="shared" si="255"/>
        <v>2.4</v>
      </c>
      <c r="G240" s="132">
        <f t="shared" si="245"/>
        <v>4.5649350649350708</v>
      </c>
      <c r="H240" s="132">
        <f t="shared" si="245"/>
        <v>3.9123144755635479</v>
      </c>
      <c r="I240" s="132">
        <f t="shared" si="245"/>
        <v>3.5558477260503025</v>
      </c>
      <c r="J240" s="132">
        <f t="shared" si="245"/>
        <v>1.4225530932594666</v>
      </c>
      <c r="K240" s="132">
        <f t="shared" si="245"/>
        <v>-1.9488463398674156</v>
      </c>
      <c r="L240" s="132">
        <f t="shared" si="245"/>
        <v>3.9780640668523688</v>
      </c>
      <c r="M240" s="132">
        <f t="shared" si="245"/>
        <v>1.7524766289940032</v>
      </c>
      <c r="N240" s="132">
        <f t="shared" si="245"/>
        <v>0.80629679401036469</v>
      </c>
      <c r="O240" s="132">
        <f t="shared" si="245"/>
        <v>1.8499877574339649</v>
      </c>
      <c r="P240" s="132">
        <f t="shared" si="245"/>
        <v>2.1716483692603532</v>
      </c>
      <c r="Q240" s="132">
        <f t="shared" si="245"/>
        <v>3.4535947712418249</v>
      </c>
      <c r="R240" s="132">
        <f t="shared" si="245"/>
        <v>1.7613909175911573</v>
      </c>
      <c r="S240" s="132">
        <f t="shared" si="245"/>
        <v>1.9072216151783152</v>
      </c>
      <c r="T240" s="132">
        <f t="shared" si="243"/>
        <v>2.6854469246515293</v>
      </c>
      <c r="U240" s="132">
        <f t="shared" si="243"/>
        <v>3.9394370876643308</v>
      </c>
      <c r="V240" s="132">
        <f t="shared" si="243"/>
        <v>1.1827024065025853</v>
      </c>
    </row>
    <row r="241" spans="1:22" ht="12" customHeight="1">
      <c r="A241" s="70" t="s">
        <v>30</v>
      </c>
      <c r="B241" s="132" t="s">
        <v>50</v>
      </c>
      <c r="C241" s="132">
        <f t="shared" ref="C241:F241" si="256">ROUND(C217/B217*100-100,1)</f>
        <v>1.2</v>
      </c>
      <c r="D241" s="132">
        <f t="shared" si="256"/>
        <v>1.4</v>
      </c>
      <c r="E241" s="132">
        <f t="shared" si="256"/>
        <v>3.1</v>
      </c>
      <c r="F241" s="132">
        <f t="shared" si="256"/>
        <v>1.9</v>
      </c>
      <c r="G241" s="132">
        <f t="shared" si="245"/>
        <v>1.635201427084894</v>
      </c>
      <c r="H241" s="132">
        <f t="shared" si="245"/>
        <v>1.9416410706450336</v>
      </c>
      <c r="I241" s="132">
        <f t="shared" si="245"/>
        <v>0.93260159977045021</v>
      </c>
      <c r="J241" s="132">
        <f t="shared" si="245"/>
        <v>1.1834109243398956</v>
      </c>
      <c r="K241" s="132">
        <f t="shared" si="245"/>
        <v>0.9623489744310092</v>
      </c>
      <c r="L241" s="132">
        <f t="shared" si="245"/>
        <v>2.4942600709664049</v>
      </c>
      <c r="M241" s="132">
        <f t="shared" si="245"/>
        <v>1.6461324372942272</v>
      </c>
      <c r="N241" s="132">
        <f t="shared" si="245"/>
        <v>-1.4658741819153107</v>
      </c>
      <c r="O241" s="132">
        <f t="shared" si="245"/>
        <v>0.66420414110947945</v>
      </c>
      <c r="P241" s="132">
        <f t="shared" si="245"/>
        <v>4.1609156707624919</v>
      </c>
      <c r="Q241" s="132">
        <f t="shared" si="245"/>
        <v>2.3173135968456222</v>
      </c>
      <c r="R241" s="132">
        <f t="shared" si="245"/>
        <v>1.7657464148082624</v>
      </c>
      <c r="S241" s="132">
        <f t="shared" si="245"/>
        <v>2.6787099978272408</v>
      </c>
      <c r="T241" s="132">
        <f t="shared" si="243"/>
        <v>2.5665054413542805</v>
      </c>
      <c r="U241" s="132">
        <f t="shared" si="243"/>
        <v>3.2037490052757107</v>
      </c>
      <c r="V241" s="132">
        <f t="shared" si="243"/>
        <v>3.909641306831162</v>
      </c>
    </row>
    <row r="242" spans="1:22" ht="12" customHeight="1">
      <c r="A242" s="70" t="s">
        <v>31</v>
      </c>
      <c r="B242" s="132" t="s">
        <v>50</v>
      </c>
      <c r="C242" s="132">
        <f t="shared" ref="C242:F242" si="257">ROUND(C218/B218*100-100,1)</f>
        <v>2.9</v>
      </c>
      <c r="D242" s="132">
        <f t="shared" si="257"/>
        <v>1.5</v>
      </c>
      <c r="E242" s="132">
        <f t="shared" si="257"/>
        <v>-0.3</v>
      </c>
      <c r="F242" s="132">
        <f t="shared" si="257"/>
        <v>0.7</v>
      </c>
      <c r="G242" s="132">
        <f t="shared" si="245"/>
        <v>1.3877148492533138</v>
      </c>
      <c r="H242" s="132">
        <f t="shared" si="245"/>
        <v>1.5285208087264692</v>
      </c>
      <c r="I242" s="132">
        <f t="shared" si="245"/>
        <v>2.9631150345582569</v>
      </c>
      <c r="J242" s="132">
        <f t="shared" si="245"/>
        <v>2.5189419114714866</v>
      </c>
      <c r="K242" s="132">
        <f t="shared" si="245"/>
        <v>-0.43111831442463711</v>
      </c>
      <c r="L242" s="132">
        <f t="shared" si="245"/>
        <v>5.0558322752873011</v>
      </c>
      <c r="M242" s="132">
        <f t="shared" si="245"/>
        <v>2.7920669352339758</v>
      </c>
      <c r="N242" s="132">
        <f t="shared" si="245"/>
        <v>-0.71447951523921915</v>
      </c>
      <c r="O242" s="132">
        <f t="shared" si="245"/>
        <v>-1.6123155401712523</v>
      </c>
      <c r="P242" s="132">
        <f t="shared" si="245"/>
        <v>5.0581736258988457</v>
      </c>
      <c r="Q242" s="132">
        <f t="shared" si="245"/>
        <v>5.1906468480112693</v>
      </c>
      <c r="R242" s="132">
        <f t="shared" si="245"/>
        <v>3.0215867519338673</v>
      </c>
      <c r="S242" s="132">
        <f t="shared" si="245"/>
        <v>2.962782250413369</v>
      </c>
      <c r="T242" s="132">
        <f t="shared" si="243"/>
        <v>1.850779275484399</v>
      </c>
      <c r="U242" s="132">
        <f t="shared" si="243"/>
        <v>2.8459172331791081</v>
      </c>
      <c r="V242" s="132">
        <f t="shared" si="243"/>
        <v>4.4988438725243753</v>
      </c>
    </row>
    <row r="243" spans="1:22" ht="12" customHeight="1">
      <c r="A243" s="70" t="s">
        <v>32</v>
      </c>
      <c r="B243" s="132" t="s">
        <v>50</v>
      </c>
      <c r="C243" s="132">
        <f t="shared" ref="C243:F243" si="258">ROUND(C219/B219*100-100,1)</f>
        <v>2.7</v>
      </c>
      <c r="D243" s="132">
        <f t="shared" si="258"/>
        <v>3</v>
      </c>
      <c r="E243" s="132">
        <f t="shared" si="258"/>
        <v>1.9</v>
      </c>
      <c r="F243" s="132">
        <f t="shared" si="258"/>
        <v>2.5</v>
      </c>
      <c r="G243" s="132">
        <f t="shared" si="245"/>
        <v>0.58312245571569576</v>
      </c>
      <c r="H243" s="132">
        <f t="shared" si="245"/>
        <v>1.2141763290308489</v>
      </c>
      <c r="I243" s="132">
        <f t="shared" si="245"/>
        <v>4.542670845491557</v>
      </c>
      <c r="J243" s="132">
        <f t="shared" si="245"/>
        <v>0.11371467953136971</v>
      </c>
      <c r="K243" s="132">
        <f t="shared" si="245"/>
        <v>1.0325956011427451</v>
      </c>
      <c r="L243" s="132">
        <f t="shared" si="245"/>
        <v>4.0132184103839563</v>
      </c>
      <c r="M243" s="132">
        <f t="shared" si="245"/>
        <v>3.8092430644263118</v>
      </c>
      <c r="N243" s="132">
        <f t="shared" si="245"/>
        <v>-0.18931027954818092</v>
      </c>
      <c r="O243" s="132">
        <f t="shared" si="245"/>
        <v>0.73971043813618564</v>
      </c>
      <c r="P243" s="132">
        <f t="shared" si="245"/>
        <v>1.8953181875235288</v>
      </c>
      <c r="Q243" s="132">
        <f t="shared" si="245"/>
        <v>2.2480906627248061</v>
      </c>
      <c r="R243" s="132">
        <f t="shared" si="245"/>
        <v>3.1172820914402593</v>
      </c>
      <c r="S243" s="132">
        <f t="shared" si="245"/>
        <v>3.2041358763910353</v>
      </c>
      <c r="T243" s="132">
        <f t="shared" si="243"/>
        <v>2.5754231052244307</v>
      </c>
      <c r="U243" s="132">
        <f t="shared" si="243"/>
        <v>2.4169517713276605</v>
      </c>
      <c r="V243" s="132">
        <f t="shared" si="243"/>
        <v>1.6648706896551744</v>
      </c>
    </row>
    <row r="244" spans="1:22" ht="12" customHeight="1">
      <c r="A244" s="70" t="s">
        <v>33</v>
      </c>
      <c r="B244" s="132" t="s">
        <v>50</v>
      </c>
      <c r="C244" s="132">
        <f t="shared" ref="C244:F244" si="259">ROUND(C220/B220*100-100,1)</f>
        <v>0.7</v>
      </c>
      <c r="D244" s="132">
        <f t="shared" si="259"/>
        <v>2.5</v>
      </c>
      <c r="E244" s="132">
        <f t="shared" si="259"/>
        <v>2.4</v>
      </c>
      <c r="F244" s="132">
        <f t="shared" si="259"/>
        <v>3.2</v>
      </c>
      <c r="G244" s="132">
        <f t="shared" si="245"/>
        <v>1.6151640649888463</v>
      </c>
      <c r="H244" s="132">
        <f t="shared" si="245"/>
        <v>0.22886164843087897</v>
      </c>
      <c r="I244" s="132">
        <f t="shared" si="245"/>
        <v>6.2840162652486526</v>
      </c>
      <c r="J244" s="132">
        <f t="shared" si="245"/>
        <v>1.9541481503281517</v>
      </c>
      <c r="K244" s="132">
        <f t="shared" si="245"/>
        <v>5.8482233062956368</v>
      </c>
      <c r="L244" s="132">
        <f t="shared" si="245"/>
        <v>2.0535056860017988</v>
      </c>
      <c r="M244" s="132">
        <f t="shared" si="245"/>
        <v>4.1018652129763353</v>
      </c>
      <c r="N244" s="132">
        <f t="shared" si="245"/>
        <v>-0.49541802500192489</v>
      </c>
      <c r="O244" s="132">
        <f t="shared" si="245"/>
        <v>3.5238881436384162</v>
      </c>
      <c r="P244" s="132">
        <f t="shared" si="245"/>
        <v>1.6022925492150506</v>
      </c>
      <c r="Q244" s="132">
        <f t="shared" si="245"/>
        <v>4.1081107595712893</v>
      </c>
      <c r="R244" s="132">
        <f t="shared" si="245"/>
        <v>1.6302299283829598</v>
      </c>
      <c r="S244" s="132">
        <f t="shared" si="245"/>
        <v>-0.36624942049142817</v>
      </c>
      <c r="T244" s="132">
        <f t="shared" ref="T244:V244" si="260">T220/S220*100-100</f>
        <v>-1.3145037457540383</v>
      </c>
      <c r="U244" s="132">
        <f t="shared" si="260"/>
        <v>3.9583185986750635</v>
      </c>
      <c r="V244" s="132">
        <f t="shared" si="260"/>
        <v>0.80959724238024933</v>
      </c>
    </row>
    <row r="245" spans="1:22" ht="12" customHeight="1">
      <c r="A245" s="70" t="s">
        <v>34</v>
      </c>
      <c r="B245" s="132" t="s">
        <v>50</v>
      </c>
      <c r="C245" s="132">
        <f t="shared" ref="C245:F245" si="261">ROUND(C221/B221*100-100,1)</f>
        <v>4.5999999999999996</v>
      </c>
      <c r="D245" s="132">
        <f t="shared" si="261"/>
        <v>3.8</v>
      </c>
      <c r="E245" s="132">
        <f t="shared" si="261"/>
        <v>2.7</v>
      </c>
      <c r="F245" s="132">
        <f t="shared" si="261"/>
        <v>3.4</v>
      </c>
      <c r="G245" s="132">
        <f t="shared" si="245"/>
        <v>4.4902766034545181</v>
      </c>
      <c r="H245" s="132">
        <f t="shared" si="245"/>
        <v>4.0979105857873606</v>
      </c>
      <c r="I245" s="132">
        <f t="shared" si="245"/>
        <v>4.1475805779961803</v>
      </c>
      <c r="J245" s="132">
        <f t="shared" si="245"/>
        <v>2.1644675463148104</v>
      </c>
      <c r="K245" s="132">
        <f t="shared" si="245"/>
        <v>-1.1271427453231411</v>
      </c>
      <c r="L245" s="132">
        <f t="shared" si="245"/>
        <v>5.9216255442670445</v>
      </c>
      <c r="M245" s="132">
        <f t="shared" si="245"/>
        <v>2.8899573980418154</v>
      </c>
      <c r="N245" s="132">
        <f t="shared" si="245"/>
        <v>1.5908375505460128</v>
      </c>
      <c r="O245" s="132">
        <f t="shared" si="245"/>
        <v>4.5309371722757135</v>
      </c>
      <c r="P245" s="132">
        <f t="shared" si="245"/>
        <v>1.9495177508721611</v>
      </c>
      <c r="Q245" s="132">
        <f t="shared" si="245"/>
        <v>5.8082841295401693</v>
      </c>
      <c r="R245" s="132">
        <f t="shared" si="245"/>
        <v>1.676213828235646</v>
      </c>
      <c r="S245" s="132">
        <f t="shared" ref="S245:V249" si="262">S221/R221*100-100</f>
        <v>3.1350047815059696</v>
      </c>
      <c r="T245" s="132">
        <f t="shared" si="262"/>
        <v>4.0213666599475886</v>
      </c>
      <c r="U245" s="132">
        <f t="shared" si="262"/>
        <v>2.8078674547040094</v>
      </c>
      <c r="V245" s="132">
        <f t="shared" si="262"/>
        <v>-4.1297545896633636</v>
      </c>
    </row>
    <row r="246" spans="1:22" ht="12" customHeight="1">
      <c r="A246" s="70" t="s">
        <v>35</v>
      </c>
      <c r="B246" s="132" t="s">
        <v>50</v>
      </c>
      <c r="C246" s="132">
        <f t="shared" ref="C246:F246" si="263">ROUND(C222/B222*100-100,1)</f>
        <v>3.3</v>
      </c>
      <c r="D246" s="132">
        <f t="shared" si="263"/>
        <v>0.9</v>
      </c>
      <c r="E246" s="132">
        <f t="shared" si="263"/>
        <v>2.2999999999999998</v>
      </c>
      <c r="F246" s="132">
        <f t="shared" si="263"/>
        <v>3.2</v>
      </c>
      <c r="G246" s="132">
        <f t="shared" si="245"/>
        <v>5.0821372411254941</v>
      </c>
      <c r="H246" s="132">
        <f t="shared" si="245"/>
        <v>2.2064442180336243</v>
      </c>
      <c r="I246" s="132">
        <f t="shared" si="245"/>
        <v>3.2086227843369386</v>
      </c>
      <c r="J246" s="132">
        <f t="shared" si="245"/>
        <v>3.1088708460354439</v>
      </c>
      <c r="K246" s="132">
        <f t="shared" si="245"/>
        <v>3.1000263458329727</v>
      </c>
      <c r="L246" s="132">
        <f t="shared" si="245"/>
        <v>1.5616127200454173</v>
      </c>
      <c r="M246" s="132">
        <f t="shared" si="245"/>
        <v>0.6541794800111802</v>
      </c>
      <c r="N246" s="132">
        <f t="shared" si="245"/>
        <v>3.880124430618821</v>
      </c>
      <c r="O246" s="132">
        <f t="shared" si="245"/>
        <v>3.5533809256436939</v>
      </c>
      <c r="P246" s="132">
        <f t="shared" si="245"/>
        <v>2.7214045959204753</v>
      </c>
      <c r="Q246" s="132">
        <f t="shared" si="245"/>
        <v>7.5155841544339381</v>
      </c>
      <c r="R246" s="132">
        <f t="shared" si="245"/>
        <v>2.1344742133071435</v>
      </c>
      <c r="S246" s="132">
        <f t="shared" si="262"/>
        <v>1.4077414333783338</v>
      </c>
      <c r="T246" s="132">
        <f t="shared" si="262"/>
        <v>-0.40855943298271313</v>
      </c>
      <c r="U246" s="132">
        <f t="shared" si="262"/>
        <v>4.4604610049636193</v>
      </c>
      <c r="V246" s="132">
        <f t="shared" si="262"/>
        <v>1.0501421163401119</v>
      </c>
    </row>
    <row r="247" spans="1:22" ht="12" customHeight="1">
      <c r="A247" s="72" t="s">
        <v>5</v>
      </c>
      <c r="B247" s="132" t="s">
        <v>50</v>
      </c>
      <c r="C247" s="133">
        <f t="shared" ref="C247:F247" si="264">ROUND(C223/B223*100-100,1)</f>
        <v>2.2000000000000002</v>
      </c>
      <c r="D247" s="133">
        <f t="shared" si="264"/>
        <v>2.1</v>
      </c>
      <c r="E247" s="133">
        <f t="shared" si="264"/>
        <v>2.1</v>
      </c>
      <c r="F247" s="133">
        <f t="shared" si="264"/>
        <v>1.8</v>
      </c>
      <c r="G247" s="133">
        <f t="shared" si="245"/>
        <v>2.7463212856852124</v>
      </c>
      <c r="H247" s="133">
        <f t="shared" si="245"/>
        <v>1.9469376979936612</v>
      </c>
      <c r="I247" s="133">
        <f t="shared" si="245"/>
        <v>3.3145594613840785</v>
      </c>
      <c r="J247" s="133">
        <f t="shared" si="245"/>
        <v>1.4881884829876668</v>
      </c>
      <c r="K247" s="133">
        <f t="shared" si="245"/>
        <v>1.3861019356033779</v>
      </c>
      <c r="L247" s="133">
        <f t="shared" si="245"/>
        <v>4.2780585835211014</v>
      </c>
      <c r="M247" s="133">
        <f t="shared" si="245"/>
        <v>2.2980115046573388</v>
      </c>
      <c r="N247" s="133">
        <f t="shared" si="245"/>
        <v>0.62510703887652141</v>
      </c>
      <c r="O247" s="133">
        <f t="shared" si="245"/>
        <v>1.9743000595694014</v>
      </c>
      <c r="P247" s="133">
        <f t="shared" si="245"/>
        <v>3.2518289799438094</v>
      </c>
      <c r="Q247" s="133">
        <f t="shared" si="245"/>
        <v>4.070801228514469</v>
      </c>
      <c r="R247" s="133">
        <f t="shared" si="245"/>
        <v>2.4567035129048094</v>
      </c>
      <c r="S247" s="133">
        <f t="shared" si="262"/>
        <v>2.1476577896811335</v>
      </c>
      <c r="T247" s="133">
        <f t="shared" si="262"/>
        <v>2.2484416740872604</v>
      </c>
      <c r="U247" s="133">
        <f t="shared" si="262"/>
        <v>3.4255025763843463</v>
      </c>
      <c r="V247" s="133">
        <f t="shared" si="262"/>
        <v>0.24325778307954238</v>
      </c>
    </row>
    <row r="248" spans="1:22" ht="12" customHeight="1">
      <c r="A248" s="73" t="s">
        <v>3</v>
      </c>
      <c r="B248" s="132" t="s">
        <v>50</v>
      </c>
      <c r="C248" s="132">
        <f t="shared" ref="C248:F248" si="265">ROUND(C224/B224*100-100,1)</f>
        <v>2.2000000000000002</v>
      </c>
      <c r="D248" s="132">
        <f t="shared" si="265"/>
        <v>1.6</v>
      </c>
      <c r="E248" s="132">
        <f t="shared" si="265"/>
        <v>3.2</v>
      </c>
      <c r="F248" s="132">
        <f t="shared" si="265"/>
        <v>3.6</v>
      </c>
      <c r="G248" s="132">
        <f t="shared" si="245"/>
        <v>-0.2695995833461069</v>
      </c>
      <c r="H248" s="132">
        <f t="shared" si="245"/>
        <v>1.557460141922391</v>
      </c>
      <c r="I248" s="132">
        <f t="shared" si="245"/>
        <v>3.3605565638233514</v>
      </c>
      <c r="J248" s="132">
        <f t="shared" si="245"/>
        <v>2.3382400280939919</v>
      </c>
      <c r="K248" s="132">
        <f t="shared" si="245"/>
        <v>0.95224478124107748</v>
      </c>
      <c r="L248" s="132">
        <f t="shared" si="245"/>
        <v>3.2688440075914258</v>
      </c>
      <c r="M248" s="132">
        <f t="shared" si="245"/>
        <v>3.0364539045999379</v>
      </c>
      <c r="N248" s="132">
        <f t="shared" si="245"/>
        <v>1.134064529869022</v>
      </c>
      <c r="O248" s="132">
        <f t="shared" si="245"/>
        <v>1.6478020531719011</v>
      </c>
      <c r="P248" s="132">
        <f t="shared" si="245"/>
        <v>2.9961673917547245</v>
      </c>
      <c r="Q248" s="132">
        <f t="shared" si="245"/>
        <v>2.7531239785784294</v>
      </c>
      <c r="R248" s="132">
        <f t="shared" si="245"/>
        <v>2.0162474307526566</v>
      </c>
      <c r="S248" s="132">
        <f t="shared" si="262"/>
        <v>3.4251175285426427</v>
      </c>
      <c r="T248" s="132">
        <f t="shared" si="262"/>
        <v>2.140538033395174</v>
      </c>
      <c r="U248" s="132">
        <f t="shared" si="262"/>
        <v>3.1264900211157283</v>
      </c>
      <c r="V248" s="132">
        <f t="shared" si="262"/>
        <v>7.7058564509030703E-2</v>
      </c>
    </row>
    <row r="249" spans="1:22" ht="12" customHeight="1">
      <c r="A249" s="73" t="s">
        <v>4</v>
      </c>
      <c r="B249" s="132" t="s">
        <v>50</v>
      </c>
      <c r="C249" s="132">
        <f t="shared" ref="C249:F249" si="266">ROUND(C225/B225*100-100,1)</f>
        <v>2.2999999999999998</v>
      </c>
      <c r="D249" s="132">
        <f t="shared" si="266"/>
        <v>2.2000000000000002</v>
      </c>
      <c r="E249" s="132">
        <f t="shared" si="266"/>
        <v>1.9</v>
      </c>
      <c r="F249" s="132">
        <f t="shared" si="266"/>
        <v>1.5</v>
      </c>
      <c r="G249" s="132">
        <f t="shared" si="245"/>
        <v>3.2777854290042825</v>
      </c>
      <c r="H249" s="132">
        <f t="shared" si="245"/>
        <v>2.0469395919456019</v>
      </c>
      <c r="I249" s="132">
        <f t="shared" si="245"/>
        <v>3.3224436458673523</v>
      </c>
      <c r="J249" s="132">
        <f t="shared" si="245"/>
        <v>1.3943782211401725</v>
      </c>
      <c r="K249" s="132">
        <f t="shared" si="245"/>
        <v>1.4937008856180682</v>
      </c>
      <c r="L249" s="132">
        <f t="shared" si="245"/>
        <v>4.3875011521799223</v>
      </c>
      <c r="M249" s="132">
        <f t="shared" si="245"/>
        <v>2.175128771155272</v>
      </c>
      <c r="N249" s="132">
        <f t="shared" si="245"/>
        <v>0.58189779339747361</v>
      </c>
      <c r="O249" s="132">
        <f t="shared" si="245"/>
        <v>2.073547943636143</v>
      </c>
      <c r="P249" s="132">
        <f t="shared" si="245"/>
        <v>3.2716049382716079</v>
      </c>
      <c r="Q249" s="132">
        <f t="shared" si="245"/>
        <v>4.2493071781774603</v>
      </c>
      <c r="R249" s="132">
        <f t="shared" si="245"/>
        <v>2.507167057597087</v>
      </c>
      <c r="S249" s="132">
        <f t="shared" si="262"/>
        <v>1.9780331536662317</v>
      </c>
      <c r="T249" s="132">
        <f t="shared" si="262"/>
        <v>2.2438294689603566</v>
      </c>
      <c r="U249" s="132">
        <f t="shared" si="262"/>
        <v>3.4723238234576996</v>
      </c>
      <c r="V249" s="132">
        <f t="shared" si="262"/>
        <v>0.254512890606577</v>
      </c>
    </row>
    <row r="250" spans="1:22" ht="12" customHeight="1">
      <c r="A250" s="14"/>
      <c r="B250" s="135"/>
      <c r="C250" s="135"/>
      <c r="D250" s="135"/>
      <c r="E250" s="124"/>
      <c r="F250" s="124"/>
      <c r="G250" s="124"/>
      <c r="H250" s="124"/>
      <c r="I250" s="124"/>
      <c r="J250" s="124"/>
      <c r="K250" s="124"/>
      <c r="L250" s="124"/>
      <c r="M250" s="124"/>
    </row>
    <row r="251" spans="1:22" ht="12" customHeight="1">
      <c r="A251" s="127"/>
      <c r="B251" s="185" t="s">
        <v>71</v>
      </c>
      <c r="C251" s="185"/>
      <c r="D251" s="185"/>
      <c r="E251" s="185"/>
      <c r="F251" s="185"/>
      <c r="G251" s="185"/>
      <c r="H251" s="185"/>
      <c r="I251" s="185"/>
      <c r="J251" s="185"/>
      <c r="K251" s="185"/>
      <c r="L251" s="185"/>
      <c r="M251" s="185"/>
      <c r="N251" s="185"/>
      <c r="O251" s="185"/>
      <c r="P251" s="185"/>
      <c r="Q251" s="185"/>
      <c r="R251" s="185"/>
      <c r="S251" s="185"/>
      <c r="T251" s="185"/>
      <c r="U251" s="185"/>
      <c r="V251" s="185"/>
    </row>
    <row r="252" spans="1:22" s="131" customFormat="1" ht="12" customHeight="1">
      <c r="A252" s="127"/>
      <c r="B252" s="184" t="s">
        <v>91</v>
      </c>
      <c r="C252" s="184"/>
      <c r="D252" s="184"/>
      <c r="E252" s="184"/>
      <c r="F252" s="184"/>
      <c r="G252" s="184"/>
      <c r="H252" s="184"/>
      <c r="I252" s="184"/>
      <c r="J252" s="184"/>
      <c r="K252" s="184"/>
      <c r="L252" s="184"/>
      <c r="M252" s="184"/>
      <c r="N252" s="184"/>
      <c r="O252" s="184"/>
      <c r="P252" s="184"/>
      <c r="Q252" s="184"/>
      <c r="R252" s="184"/>
      <c r="S252" s="184"/>
      <c r="T252" s="184"/>
      <c r="U252" s="184"/>
      <c r="V252" s="184"/>
    </row>
    <row r="253" spans="1:22" ht="12" customHeight="1">
      <c r="A253" s="70" t="s">
        <v>18</v>
      </c>
      <c r="B253" s="136">
        <f>B204/B$223*100</f>
        <v>111.23979704390028</v>
      </c>
      <c r="C253" s="136">
        <f t="shared" ref="C253:R268" si="267">C204/C$223*100</f>
        <v>111.73974031579326</v>
      </c>
      <c r="D253" s="136">
        <f t="shared" si="267"/>
        <v>111.39816022274698</v>
      </c>
      <c r="E253" s="136">
        <f t="shared" si="267"/>
        <v>110.29863628517175</v>
      </c>
      <c r="F253" s="136">
        <f t="shared" si="267"/>
        <v>111.89394453109107</v>
      </c>
      <c r="G253" s="136">
        <f t="shared" si="267"/>
        <v>112.65179514255543</v>
      </c>
      <c r="H253" s="136">
        <f t="shared" si="267"/>
        <v>112.23538551174985</v>
      </c>
      <c r="I253" s="136">
        <f t="shared" si="267"/>
        <v>113.76026066796166</v>
      </c>
      <c r="J253" s="136">
        <f t="shared" si="267"/>
        <v>116.51591393202234</v>
      </c>
      <c r="K253" s="136">
        <f t="shared" si="267"/>
        <v>109.39650447597589</v>
      </c>
      <c r="L253" s="136">
        <f t="shared" si="267"/>
        <v>108.94092913247874</v>
      </c>
      <c r="M253" s="136">
        <f t="shared" si="267"/>
        <v>112.89033510304276</v>
      </c>
      <c r="N253" s="136">
        <f t="shared" si="267"/>
        <v>111.64439905823617</v>
      </c>
      <c r="O253" s="136">
        <f t="shared" si="267"/>
        <v>112.37586580989736</v>
      </c>
      <c r="P253" s="136">
        <f t="shared" si="267"/>
        <v>112.68387305350504</v>
      </c>
      <c r="Q253" s="136">
        <f t="shared" si="267"/>
        <v>112.00911232493722</v>
      </c>
      <c r="R253" s="136">
        <f t="shared" si="267"/>
        <v>111.55439890848452</v>
      </c>
      <c r="S253" s="136">
        <f t="shared" ref="S253:T253" si="268">S204/S$223*100</f>
        <v>113.36202631839318</v>
      </c>
      <c r="T253" s="136">
        <f t="shared" si="268"/>
        <v>114.30437622468975</v>
      </c>
      <c r="U253" s="136">
        <f t="shared" ref="U253:V253" si="269">U204/U$223*100</f>
        <v>112.53245386288681</v>
      </c>
      <c r="V253" s="136">
        <f t="shared" si="269"/>
        <v>110.40903469678231</v>
      </c>
    </row>
    <row r="254" spans="1:22" ht="12" customHeight="1">
      <c r="A254" s="70" t="s">
        <v>19</v>
      </c>
      <c r="B254" s="136">
        <f t="shared" ref="B254:Q274" si="270">B205/B$223*100</f>
        <v>109.29480108831531</v>
      </c>
      <c r="C254" s="136">
        <f t="shared" si="270"/>
        <v>109.85505161313527</v>
      </c>
      <c r="D254" s="136">
        <f t="shared" si="270"/>
        <v>107.39435378705107</v>
      </c>
      <c r="E254" s="136">
        <f t="shared" si="270"/>
        <v>110.10875194199896</v>
      </c>
      <c r="F254" s="136">
        <f t="shared" si="270"/>
        <v>119.61754933206754</v>
      </c>
      <c r="G254" s="136">
        <f t="shared" si="270"/>
        <v>110.19007391763465</v>
      </c>
      <c r="H254" s="136">
        <f t="shared" si="270"/>
        <v>109.23803974881854</v>
      </c>
      <c r="I254" s="136">
        <f t="shared" si="270"/>
        <v>105.3010840278213</v>
      </c>
      <c r="J254" s="136">
        <f t="shared" si="270"/>
        <v>105.40240175346524</v>
      </c>
      <c r="K254" s="136">
        <f t="shared" si="270"/>
        <v>107.80707630473174</v>
      </c>
      <c r="L254" s="136">
        <f t="shared" si="270"/>
        <v>105.20629544193652</v>
      </c>
      <c r="M254" s="136">
        <f t="shared" si="270"/>
        <v>105.58029342924016</v>
      </c>
      <c r="N254" s="136">
        <f t="shared" si="270"/>
        <v>106.14132130598814</v>
      </c>
      <c r="O254" s="136">
        <f t="shared" si="270"/>
        <v>108.09480096803806</v>
      </c>
      <c r="P254" s="136">
        <f t="shared" si="270"/>
        <v>107.45729834581606</v>
      </c>
      <c r="Q254" s="136">
        <f t="shared" si="270"/>
        <v>107.28468249242798</v>
      </c>
      <c r="R254" s="136">
        <f t="shared" si="267"/>
        <v>106.0563949669008</v>
      </c>
      <c r="S254" s="136">
        <f t="shared" ref="S254:T254" si="271">S205/S$223*100</f>
        <v>109.12239042247947</v>
      </c>
      <c r="T254" s="136">
        <f t="shared" si="271"/>
        <v>106.47845755618452</v>
      </c>
      <c r="U254" s="136">
        <f t="shared" ref="U254:V254" si="272">U205/U$223*100</f>
        <v>104.61955886136644</v>
      </c>
      <c r="V254" s="136">
        <f t="shared" si="272"/>
        <v>105.1030170100567</v>
      </c>
    </row>
    <row r="255" spans="1:22" ht="12" customHeight="1">
      <c r="A255" s="70" t="s">
        <v>20</v>
      </c>
      <c r="B255" s="136">
        <f t="shared" si="270"/>
        <v>96.37841017721891</v>
      </c>
      <c r="C255" s="136">
        <f t="shared" si="267"/>
        <v>95.712692874869617</v>
      </c>
      <c r="D255" s="136">
        <f t="shared" si="267"/>
        <v>95.301871497550479</v>
      </c>
      <c r="E255" s="136">
        <f t="shared" si="267"/>
        <v>95.076816847919901</v>
      </c>
      <c r="F255" s="136">
        <f t="shared" si="267"/>
        <v>92.961280260391945</v>
      </c>
      <c r="G255" s="136">
        <f t="shared" si="267"/>
        <v>90.324709609292498</v>
      </c>
      <c r="H255" s="136">
        <f t="shared" si="267"/>
        <v>90.768434000129474</v>
      </c>
      <c r="I255" s="136">
        <f t="shared" si="267"/>
        <v>90.212419324519075</v>
      </c>
      <c r="J255" s="136">
        <f t="shared" si="267"/>
        <v>91.501250270120082</v>
      </c>
      <c r="K255" s="136">
        <f t="shared" si="267"/>
        <v>99.811217343645325</v>
      </c>
      <c r="L255" s="136">
        <f t="shared" si="267"/>
        <v>97.719508278097351</v>
      </c>
      <c r="M255" s="136">
        <f t="shared" si="267"/>
        <v>96.320717017754191</v>
      </c>
      <c r="N255" s="136">
        <f t="shared" si="267"/>
        <v>96.420162823022153</v>
      </c>
      <c r="O255" s="136">
        <f t="shared" si="267"/>
        <v>94.264096358730427</v>
      </c>
      <c r="P255" s="136">
        <f t="shared" si="267"/>
        <v>92.806724500242467</v>
      </c>
      <c r="Q255" s="136">
        <f t="shared" si="267"/>
        <v>92.655776748039045</v>
      </c>
      <c r="R255" s="136">
        <f t="shared" si="267"/>
        <v>91.950073273030469</v>
      </c>
      <c r="S255" s="136">
        <f t="shared" ref="S255:T255" si="273">S206/S$223*100</f>
        <v>91.157118828534678</v>
      </c>
      <c r="T255" s="136">
        <f t="shared" si="273"/>
        <v>91.433824418801564</v>
      </c>
      <c r="U255" s="136">
        <f t="shared" ref="U255:V255" si="274">U206/U$223*100</f>
        <v>92.140902392814539</v>
      </c>
      <c r="V255" s="136">
        <f t="shared" si="274"/>
        <v>95.207317357724534</v>
      </c>
    </row>
    <row r="256" spans="1:22" ht="12" customHeight="1">
      <c r="A256" s="70" t="s">
        <v>21</v>
      </c>
      <c r="B256" s="136">
        <f t="shared" si="270"/>
        <v>110.25810721376573</v>
      </c>
      <c r="C256" s="136">
        <f t="shared" si="267"/>
        <v>109.47739452577061</v>
      </c>
      <c r="D256" s="136">
        <f t="shared" si="267"/>
        <v>110.7743277059176</v>
      </c>
      <c r="E256" s="136">
        <f t="shared" si="267"/>
        <v>112.82582427067149</v>
      </c>
      <c r="F256" s="136">
        <f t="shared" si="267"/>
        <v>107.6761375194955</v>
      </c>
      <c r="G256" s="136">
        <f t="shared" si="267"/>
        <v>106.35229672650475</v>
      </c>
      <c r="H256" s="136">
        <f t="shared" si="267"/>
        <v>105.86197967242829</v>
      </c>
      <c r="I256" s="136">
        <f t="shared" si="267"/>
        <v>109.31762641769534</v>
      </c>
      <c r="J256" s="136">
        <f t="shared" si="267"/>
        <v>108.07581884975149</v>
      </c>
      <c r="K256" s="136">
        <f t="shared" si="267"/>
        <v>109.69185798672432</v>
      </c>
      <c r="L256" s="136">
        <f t="shared" si="267"/>
        <v>110.46223026834467</v>
      </c>
      <c r="M256" s="136">
        <f t="shared" si="267"/>
        <v>110.38705257749615</v>
      </c>
      <c r="N256" s="136">
        <f t="shared" si="267"/>
        <v>112.75919779876891</v>
      </c>
      <c r="O256" s="136">
        <f t="shared" si="267"/>
        <v>107.74986786836908</v>
      </c>
      <c r="P256" s="136">
        <f t="shared" si="267"/>
        <v>107.22021660649818</v>
      </c>
      <c r="Q256" s="136">
        <f t="shared" si="267"/>
        <v>104.16526443863418</v>
      </c>
      <c r="R256" s="136">
        <f t="shared" si="267"/>
        <v>104.52271463944615</v>
      </c>
      <c r="S256" s="136">
        <f t="shared" ref="S256:T256" si="275">S207/S$223*100</f>
        <v>104.37320668843375</v>
      </c>
      <c r="T256" s="136">
        <f t="shared" si="275"/>
        <v>105.47693349783486</v>
      </c>
      <c r="U256" s="136">
        <f t="shared" ref="U256:V256" si="276">U207/U$223*100</f>
        <v>107.37024302388136</v>
      </c>
      <c r="V256" s="136">
        <f t="shared" si="276"/>
        <v>107.32202440674803</v>
      </c>
    </row>
    <row r="257" spans="1:22" ht="12" customHeight="1">
      <c r="A257" s="70"/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</row>
    <row r="258" spans="1:22" ht="12" customHeight="1">
      <c r="A258" s="70" t="s">
        <v>22</v>
      </c>
      <c r="B258" s="136">
        <f t="shared" si="270"/>
        <v>89.848518273402462</v>
      </c>
      <c r="C258" s="136">
        <f t="shared" si="267"/>
        <v>90.92184296658634</v>
      </c>
      <c r="D258" s="136">
        <f t="shared" si="267"/>
        <v>89.958763613294323</v>
      </c>
      <c r="E258" s="136">
        <f t="shared" si="267"/>
        <v>88.517175901950623</v>
      </c>
      <c r="F258" s="136">
        <f t="shared" si="267"/>
        <v>86.729504305960532</v>
      </c>
      <c r="G258" s="136">
        <f t="shared" si="267"/>
        <v>86.760823653643087</v>
      </c>
      <c r="H258" s="136">
        <f t="shared" si="267"/>
        <v>87.628665760341818</v>
      </c>
      <c r="I258" s="136">
        <f t="shared" si="267"/>
        <v>85.938968607055571</v>
      </c>
      <c r="J258" s="136">
        <f t="shared" si="267"/>
        <v>85.36103479146729</v>
      </c>
      <c r="K258" s="136">
        <f t="shared" si="267"/>
        <v>87.144510078557943</v>
      </c>
      <c r="L258" s="136">
        <f t="shared" si="267"/>
        <v>88.066107980261037</v>
      </c>
      <c r="M258" s="136">
        <f t="shared" si="267"/>
        <v>88.279956613575379</v>
      </c>
      <c r="N258" s="136">
        <f t="shared" si="267"/>
        <v>87.101806938416587</v>
      </c>
      <c r="O258" s="136">
        <f t="shared" si="267"/>
        <v>86.636624106372921</v>
      </c>
      <c r="P258" s="136">
        <f t="shared" si="267"/>
        <v>86.812328250444523</v>
      </c>
      <c r="Q258" s="136">
        <f t="shared" si="267"/>
        <v>86.999404592404673</v>
      </c>
      <c r="R258" s="136">
        <f t="shared" si="267"/>
        <v>86.861387639597751</v>
      </c>
      <c r="S258" s="136">
        <f t="shared" ref="S258:T258" si="277">S209/S$223*100</f>
        <v>86.301573167111897</v>
      </c>
      <c r="T258" s="136">
        <f t="shared" si="277"/>
        <v>86.556837699881456</v>
      </c>
      <c r="U258" s="136">
        <f t="shared" ref="U258:V258" si="278">U209/U$223*100</f>
        <v>87.869857086052434</v>
      </c>
      <c r="V258" s="136">
        <f t="shared" si="278"/>
        <v>87.336957789859298</v>
      </c>
    </row>
    <row r="259" spans="1:22" ht="12" customHeight="1">
      <c r="A259" s="70" t="s">
        <v>23</v>
      </c>
      <c r="B259" s="136">
        <f t="shared" si="270"/>
        <v>95.143025222442816</v>
      </c>
      <c r="C259" s="136">
        <f t="shared" si="267"/>
        <v>95.360212926662598</v>
      </c>
      <c r="D259" s="136">
        <f t="shared" si="267"/>
        <v>94.152891833785645</v>
      </c>
      <c r="E259" s="136">
        <f t="shared" si="267"/>
        <v>94.9283618159848</v>
      </c>
      <c r="F259" s="136">
        <f t="shared" si="267"/>
        <v>94.564996270427883</v>
      </c>
      <c r="G259" s="136">
        <f t="shared" si="267"/>
        <v>91.618268215417103</v>
      </c>
      <c r="H259" s="136">
        <f t="shared" si="267"/>
        <v>91.024147083576096</v>
      </c>
      <c r="I259" s="136">
        <f t="shared" si="267"/>
        <v>91.105332414311675</v>
      </c>
      <c r="J259" s="136">
        <f t="shared" si="267"/>
        <v>91.374679714753185</v>
      </c>
      <c r="K259" s="136">
        <f t="shared" si="267"/>
        <v>90.981060836733448</v>
      </c>
      <c r="L259" s="136">
        <f t="shared" si="267"/>
        <v>92.396414284462864</v>
      </c>
      <c r="M259" s="136">
        <f t="shared" si="267"/>
        <v>91.43974424844437</v>
      </c>
      <c r="N259" s="136">
        <f t="shared" si="267"/>
        <v>90.27884151703401</v>
      </c>
      <c r="O259" s="136">
        <f t="shared" si="267"/>
        <v>87.977412445408774</v>
      </c>
      <c r="P259" s="136">
        <f t="shared" si="267"/>
        <v>90.209601810442379</v>
      </c>
      <c r="Q259" s="136">
        <f t="shared" si="267"/>
        <v>90.126588832224499</v>
      </c>
      <c r="R259" s="136">
        <f t="shared" si="267"/>
        <v>90.216787103946643</v>
      </c>
      <c r="S259" s="136">
        <f t="shared" ref="S259:T259" si="279">S210/S$223*100</f>
        <v>88.653903235381421</v>
      </c>
      <c r="T259" s="136">
        <f t="shared" si="279"/>
        <v>90.350049592374873</v>
      </c>
      <c r="U259" s="136">
        <f t="shared" ref="U259:V259" si="280">U210/U$223*100</f>
        <v>90.695389797207213</v>
      </c>
      <c r="V259" s="136">
        <f t="shared" si="280"/>
        <v>90.475301584338624</v>
      </c>
    </row>
    <row r="260" spans="1:22" ht="12" customHeight="1">
      <c r="A260" s="70" t="s">
        <v>24</v>
      </c>
      <c r="B260" s="136">
        <f t="shared" si="270"/>
        <v>85.69747775571733</v>
      </c>
      <c r="C260" s="136">
        <f t="shared" si="267"/>
        <v>85.141891162824152</v>
      </c>
      <c r="D260" s="136">
        <f t="shared" si="267"/>
        <v>84.450005286716248</v>
      </c>
      <c r="E260" s="136">
        <f t="shared" si="267"/>
        <v>82.913861557051618</v>
      </c>
      <c r="F260" s="136">
        <f t="shared" si="267"/>
        <v>83.349155760493659</v>
      </c>
      <c r="G260" s="136">
        <f t="shared" si="267"/>
        <v>86.137143611404426</v>
      </c>
      <c r="H260" s="136">
        <f t="shared" si="267"/>
        <v>81.960898556353996</v>
      </c>
      <c r="I260" s="136">
        <f t="shared" si="267"/>
        <v>84.049752490757569</v>
      </c>
      <c r="J260" s="136">
        <f t="shared" si="267"/>
        <v>80.396999351711784</v>
      </c>
      <c r="K260" s="136">
        <f t="shared" si="267"/>
        <v>79.961634492418241</v>
      </c>
      <c r="L260" s="136">
        <f t="shared" si="267"/>
        <v>80.477122083686154</v>
      </c>
      <c r="M260" s="136">
        <f t="shared" si="267"/>
        <v>81.911857053148367</v>
      </c>
      <c r="N260" s="136">
        <f t="shared" si="267"/>
        <v>81.547669701869339</v>
      </c>
      <c r="O260" s="136">
        <f t="shared" si="267"/>
        <v>80.945227961834817</v>
      </c>
      <c r="P260" s="136">
        <f t="shared" si="267"/>
        <v>81.219354491082498</v>
      </c>
      <c r="Q260" s="136">
        <f t="shared" si="267"/>
        <v>80.695850267933423</v>
      </c>
      <c r="R260" s="136">
        <f t="shared" si="267"/>
        <v>81.042498357673452</v>
      </c>
      <c r="S260" s="136">
        <f t="shared" ref="S260:T260" si="281">S211/S$223*100</f>
        <v>81.634016028495111</v>
      </c>
      <c r="T260" s="136">
        <f t="shared" si="281"/>
        <v>81.745167767375477</v>
      </c>
      <c r="U260" s="136">
        <f t="shared" ref="U260:V260" si="282">U211/U$223*100</f>
        <v>80.794330222440536</v>
      </c>
      <c r="V260" s="136">
        <f t="shared" si="282"/>
        <v>82.630608768695893</v>
      </c>
    </row>
    <row r="261" spans="1:22" ht="12" customHeight="1">
      <c r="A261" s="70" t="s">
        <v>25</v>
      </c>
      <c r="B261" s="136">
        <f t="shared" si="270"/>
        <v>92.451650856680629</v>
      </c>
      <c r="C261" s="136">
        <f t="shared" si="267"/>
        <v>91.828219976261551</v>
      </c>
      <c r="D261" s="136">
        <f t="shared" si="267"/>
        <v>91.548302964085565</v>
      </c>
      <c r="E261" s="136">
        <f t="shared" si="267"/>
        <v>94.196443984118758</v>
      </c>
      <c r="F261" s="136">
        <f t="shared" si="267"/>
        <v>93.568183359327321</v>
      </c>
      <c r="G261" s="136">
        <f t="shared" si="267"/>
        <v>92.080253431890185</v>
      </c>
      <c r="H261" s="136">
        <f t="shared" si="267"/>
        <v>92.412766232925492</v>
      </c>
      <c r="I261" s="136">
        <f t="shared" si="267"/>
        <v>90.243749608371445</v>
      </c>
      <c r="J261" s="136">
        <f t="shared" si="267"/>
        <v>86.639088692001351</v>
      </c>
      <c r="K261" s="136">
        <f t="shared" si="267"/>
        <v>87.911820230193044</v>
      </c>
      <c r="L261" s="136">
        <f t="shared" si="267"/>
        <v>87.193038806318796</v>
      </c>
      <c r="M261" s="136">
        <f t="shared" si="267"/>
        <v>88.048752640292278</v>
      </c>
      <c r="N261" s="136">
        <f t="shared" si="267"/>
        <v>86.594048733441127</v>
      </c>
      <c r="O261" s="136">
        <f t="shared" si="267"/>
        <v>87.240257030793629</v>
      </c>
      <c r="P261" s="136">
        <f t="shared" si="267"/>
        <v>85.155450185893628</v>
      </c>
      <c r="Q261" s="136">
        <f t="shared" si="267"/>
        <v>83.696186802661217</v>
      </c>
      <c r="R261" s="136">
        <f t="shared" si="267"/>
        <v>84.400424478245498</v>
      </c>
      <c r="S261" s="136">
        <f t="shared" ref="S261:T261" si="283">S212/S$223*100</f>
        <v>84.933709310378944</v>
      </c>
      <c r="T261" s="136">
        <f t="shared" si="283"/>
        <v>84.498149357718262</v>
      </c>
      <c r="U261" s="136">
        <f t="shared" ref="U261:V261" si="284">U212/U$223*100</f>
        <v>84.674759665988347</v>
      </c>
      <c r="V261" s="136">
        <f t="shared" si="284"/>
        <v>84.20794735982453</v>
      </c>
    </row>
    <row r="262" spans="1:22" ht="12" customHeight="1">
      <c r="A262" s="70" t="s">
        <v>26</v>
      </c>
      <c r="B262" s="136">
        <f t="shared" si="270"/>
        <v>93.753217148319735</v>
      </c>
      <c r="C262" s="136">
        <f t="shared" si="267"/>
        <v>90.785167068301988</v>
      </c>
      <c r="D262" s="136">
        <f t="shared" si="267"/>
        <v>91.470764459168933</v>
      </c>
      <c r="E262" s="136">
        <f t="shared" si="267"/>
        <v>90.685309856723634</v>
      </c>
      <c r="F262" s="136">
        <f t="shared" si="267"/>
        <v>89.465654031328398</v>
      </c>
      <c r="G262" s="136">
        <f t="shared" si="267"/>
        <v>89.615232312565993</v>
      </c>
      <c r="H262" s="136">
        <f t="shared" si="267"/>
        <v>87.790509484042218</v>
      </c>
      <c r="I262" s="136">
        <f t="shared" si="267"/>
        <v>88.006767341312113</v>
      </c>
      <c r="J262" s="136">
        <f t="shared" si="267"/>
        <v>89.377334609329168</v>
      </c>
      <c r="K262" s="136">
        <f t="shared" si="267"/>
        <v>91.203337190183305</v>
      </c>
      <c r="L262" s="136">
        <f t="shared" si="267"/>
        <v>90.851753438257361</v>
      </c>
      <c r="M262" s="136">
        <f t="shared" si="267"/>
        <v>90.340811782839523</v>
      </c>
      <c r="N262" s="136">
        <f t="shared" si="267"/>
        <v>90.675970839361185</v>
      </c>
      <c r="O262" s="136">
        <f t="shared" si="267"/>
        <v>90.325182897994381</v>
      </c>
      <c r="P262" s="136">
        <f t="shared" si="267"/>
        <v>91.141764103669374</v>
      </c>
      <c r="Q262" s="136">
        <f t="shared" si="267"/>
        <v>89.585544539076849</v>
      </c>
      <c r="R262" s="136">
        <f t="shared" si="267"/>
        <v>90.934357471322443</v>
      </c>
      <c r="S262" s="136">
        <f t="shared" ref="S262:T262" si="285">S213/S$223*100</f>
        <v>91.384683882457708</v>
      </c>
      <c r="T262" s="136">
        <f t="shared" si="285"/>
        <v>93.521542443815463</v>
      </c>
      <c r="U262" s="136">
        <f t="shared" ref="U262:V262" si="286">U213/U$223*100</f>
        <v>92.938507239258058</v>
      </c>
      <c r="V262" s="136">
        <f t="shared" si="286"/>
        <v>95.820986069953562</v>
      </c>
    </row>
    <row r="263" spans="1:22" ht="12" customHeight="1">
      <c r="A263" s="70" t="s">
        <v>27</v>
      </c>
      <c r="B263" s="136">
        <f t="shared" si="270"/>
        <v>110.4750349290389</v>
      </c>
      <c r="C263" s="136">
        <f t="shared" si="267"/>
        <v>110.77581555947201</v>
      </c>
      <c r="D263" s="136">
        <f t="shared" si="267"/>
        <v>109.54076058224369</v>
      </c>
      <c r="E263" s="136">
        <f t="shared" si="267"/>
        <v>107.91299844640083</v>
      </c>
      <c r="F263" s="136">
        <f t="shared" si="267"/>
        <v>106.95395673696343</v>
      </c>
      <c r="G263" s="136">
        <f t="shared" si="267"/>
        <v>109.2001055966209</v>
      </c>
      <c r="H263" s="136">
        <f t="shared" si="267"/>
        <v>108.84314106298957</v>
      </c>
      <c r="I263" s="136">
        <f t="shared" si="267"/>
        <v>107.62579108966727</v>
      </c>
      <c r="J263" s="136">
        <f t="shared" si="267"/>
        <v>108.97724817090113</v>
      </c>
      <c r="K263" s="136">
        <f t="shared" si="267"/>
        <v>109.70403751294076</v>
      </c>
      <c r="L263" s="136">
        <f t="shared" si="267"/>
        <v>113.6245510555669</v>
      </c>
      <c r="M263" s="136">
        <f t="shared" si="267"/>
        <v>110.98076154592682</v>
      </c>
      <c r="N263" s="136">
        <f t="shared" si="267"/>
        <v>113.11661418886337</v>
      </c>
      <c r="O263" s="136">
        <f t="shared" si="267"/>
        <v>114.62349439483712</v>
      </c>
      <c r="P263" s="136">
        <f t="shared" si="267"/>
        <v>116.67115685112344</v>
      </c>
      <c r="Q263" s="136">
        <f t="shared" si="267"/>
        <v>117.45838618654378</v>
      </c>
      <c r="R263" s="136">
        <f t="shared" si="267"/>
        <v>117.45666784577291</v>
      </c>
      <c r="S263" s="136">
        <f t="shared" ref="S263:T263" si="287">S214/S$223*100</f>
        <v>115.85534777876718</v>
      </c>
      <c r="T263" s="136">
        <f t="shared" si="287"/>
        <v>115.66393303819822</v>
      </c>
      <c r="U263" s="136">
        <f t="shared" ref="U263:V263" si="288">U214/U$223*100</f>
        <v>116.68420929525413</v>
      </c>
      <c r="V263" s="136">
        <f t="shared" si="288"/>
        <v>112.94304314347714</v>
      </c>
    </row>
    <row r="264" spans="1:22" ht="12" customHeight="1">
      <c r="A264" s="70" t="s">
        <v>28</v>
      </c>
      <c r="B264" s="136">
        <f t="shared" si="270"/>
        <v>102.7244650341937</v>
      </c>
      <c r="C264" s="136">
        <f t="shared" si="267"/>
        <v>102.90975793979067</v>
      </c>
      <c r="D264" s="136">
        <f t="shared" si="267"/>
        <v>104.12011419307088</v>
      </c>
      <c r="E264" s="136">
        <f t="shared" si="267"/>
        <v>105.57914724667702</v>
      </c>
      <c r="F264" s="136">
        <f t="shared" si="267"/>
        <v>101.99701634230691</v>
      </c>
      <c r="G264" s="136">
        <f t="shared" si="267"/>
        <v>103.71568109820485</v>
      </c>
      <c r="H264" s="136">
        <f t="shared" si="267"/>
        <v>106.53524956302194</v>
      </c>
      <c r="I264" s="136">
        <f t="shared" si="267"/>
        <v>104.79666645779811</v>
      </c>
      <c r="J264" s="136">
        <f t="shared" si="267"/>
        <v>103.99160312413176</v>
      </c>
      <c r="K264" s="136">
        <f t="shared" si="267"/>
        <v>105.16107423421228</v>
      </c>
      <c r="L264" s="136">
        <f t="shared" si="267"/>
        <v>104.70698163342776</v>
      </c>
      <c r="M264" s="136">
        <f t="shared" si="267"/>
        <v>102.88576811097792</v>
      </c>
      <c r="N264" s="136">
        <f t="shared" si="267"/>
        <v>102.23810739511532</v>
      </c>
      <c r="O264" s="136">
        <f t="shared" si="267"/>
        <v>103.66352332471</v>
      </c>
      <c r="P264" s="136">
        <f t="shared" si="267"/>
        <v>103.21676814483538</v>
      </c>
      <c r="Q264" s="136">
        <f t="shared" si="267"/>
        <v>103.02881255015662</v>
      </c>
      <c r="R264" s="136">
        <f t="shared" si="267"/>
        <v>103.92642377078174</v>
      </c>
      <c r="S264" s="136">
        <f t="shared" ref="S264:T264" si="289">S215/S$223*100</f>
        <v>104.28910655981002</v>
      </c>
      <c r="T264" s="136">
        <f t="shared" si="289"/>
        <v>104.11495754408884</v>
      </c>
      <c r="U264" s="136">
        <f t="shared" ref="U264:V264" si="290">U215/U$223*100</f>
        <v>102.87231305405469</v>
      </c>
      <c r="V264" s="136">
        <f t="shared" si="290"/>
        <v>103.14301047670158</v>
      </c>
    </row>
    <row r="265" spans="1:22" ht="12" customHeight="1">
      <c r="A265" s="70" t="s">
        <v>29</v>
      </c>
      <c r="B265" s="136">
        <f t="shared" si="270"/>
        <v>103.15832046474004</v>
      </c>
      <c r="C265" s="136">
        <f t="shared" si="267"/>
        <v>103.19030320469014</v>
      </c>
      <c r="D265" s="136">
        <f t="shared" si="267"/>
        <v>104.38092552779051</v>
      </c>
      <c r="E265" s="136">
        <f t="shared" si="267"/>
        <v>103.81840151907475</v>
      </c>
      <c r="F265" s="136">
        <f t="shared" si="267"/>
        <v>104.42801925815419</v>
      </c>
      <c r="G265" s="136">
        <f t="shared" si="267"/>
        <v>106.27639915522704</v>
      </c>
      <c r="H265" s="136">
        <f t="shared" si="267"/>
        <v>108.32524114714832</v>
      </c>
      <c r="I265" s="136">
        <f t="shared" si="267"/>
        <v>108.57823171877936</v>
      </c>
      <c r="J265" s="136">
        <f t="shared" si="267"/>
        <v>108.50801099002871</v>
      </c>
      <c r="K265" s="136">
        <f t="shared" si="267"/>
        <v>104.93879788076244</v>
      </c>
      <c r="L265" s="136">
        <f t="shared" si="267"/>
        <v>104.63690250240899</v>
      </c>
      <c r="M265" s="136">
        <f t="shared" si="267"/>
        <v>104.07889478792029</v>
      </c>
      <c r="N265" s="136">
        <f t="shared" si="267"/>
        <v>104.26630357700053</v>
      </c>
      <c r="O265" s="136">
        <f t="shared" si="267"/>
        <v>104.13919719602771</v>
      </c>
      <c r="P265" s="136">
        <f t="shared" si="267"/>
        <v>103.04973328304328</v>
      </c>
      <c r="Q265" s="136">
        <f t="shared" si="267"/>
        <v>102.43858241217738</v>
      </c>
      <c r="R265" s="136">
        <f t="shared" si="267"/>
        <v>101.74339279397645</v>
      </c>
      <c r="S265" s="136">
        <f t="shared" ref="S265:T265" si="291">S216/S$223*100</f>
        <v>101.50390818244782</v>
      </c>
      <c r="T265" s="136">
        <f t="shared" si="291"/>
        <v>101.9377313302852</v>
      </c>
      <c r="U265" s="136">
        <f t="shared" ref="U265:V265" si="292">U216/U$223*100</f>
        <v>102.44427291652048</v>
      </c>
      <c r="V265" s="136">
        <f t="shared" si="292"/>
        <v>103.40434468114894</v>
      </c>
    </row>
    <row r="266" spans="1:22" ht="12" customHeight="1">
      <c r="A266" s="70" t="s">
        <v>30</v>
      </c>
      <c r="B266" s="136">
        <f t="shared" si="270"/>
        <v>91.804544451797938</v>
      </c>
      <c r="C266" s="136">
        <f t="shared" si="267"/>
        <v>90.918246232420969</v>
      </c>
      <c r="D266" s="136">
        <f t="shared" si="267"/>
        <v>90.30416240792303</v>
      </c>
      <c r="E266" s="136">
        <f t="shared" si="267"/>
        <v>91.179009148972895</v>
      </c>
      <c r="F266" s="136">
        <f t="shared" si="267"/>
        <v>91.232115006441987</v>
      </c>
      <c r="G266" s="136">
        <f t="shared" si="267"/>
        <v>90.245512143611407</v>
      </c>
      <c r="H266" s="136">
        <f t="shared" si="267"/>
        <v>90.240823460866196</v>
      </c>
      <c r="I266" s="136">
        <f t="shared" si="267"/>
        <v>88.16028573218874</v>
      </c>
      <c r="J266" s="136">
        <f t="shared" si="267"/>
        <v>87.895532985521569</v>
      </c>
      <c r="K266" s="136">
        <f t="shared" si="267"/>
        <v>87.528165154375486</v>
      </c>
      <c r="L266" s="136">
        <f t="shared" si="267"/>
        <v>86.030893216924113</v>
      </c>
      <c r="M266" s="136">
        <f t="shared" si="267"/>
        <v>85.482673973853977</v>
      </c>
      <c r="N266" s="136">
        <f t="shared" si="267"/>
        <v>83.706351232519211</v>
      </c>
      <c r="O266" s="136">
        <f t="shared" si="267"/>
        <v>82.630949400539649</v>
      </c>
      <c r="P266" s="136">
        <f t="shared" si="267"/>
        <v>83.358478366291294</v>
      </c>
      <c r="Q266" s="136">
        <f t="shared" si="267"/>
        <v>81.953972404152324</v>
      </c>
      <c r="R266" s="136">
        <f t="shared" si="267"/>
        <v>81.401283541361352</v>
      </c>
      <c r="S266" s="136">
        <f t="shared" ref="S266:T266" si="293">S217/S$223*100</f>
        <v>81.824478084495894</v>
      </c>
      <c r="T266" s="136">
        <f t="shared" si="293"/>
        <v>82.079009120158702</v>
      </c>
      <c r="U266" s="136">
        <f t="shared" ref="U266:V266" si="294">U217/U$223*100</f>
        <v>81.903024349168476</v>
      </c>
      <c r="V266" s="136">
        <f t="shared" si="294"/>
        <v>84.898616328721104</v>
      </c>
    </row>
    <row r="267" spans="1:22" ht="12" customHeight="1">
      <c r="A267" s="70" t="s">
        <v>31</v>
      </c>
      <c r="B267" s="136">
        <f t="shared" si="270"/>
        <v>99.602911978821979</v>
      </c>
      <c r="C267" s="136">
        <f t="shared" si="267"/>
        <v>100.23019098658419</v>
      </c>
      <c r="D267" s="136">
        <f t="shared" si="267"/>
        <v>99.675748070348575</v>
      </c>
      <c r="E267" s="136">
        <f t="shared" si="267"/>
        <v>97.362333851199722</v>
      </c>
      <c r="F267" s="136">
        <f t="shared" si="267"/>
        <v>96.263646843425775</v>
      </c>
      <c r="G267" s="136">
        <f t="shared" si="267"/>
        <v>94.99076029567054</v>
      </c>
      <c r="H267" s="136">
        <f t="shared" si="267"/>
        <v>94.600893377354822</v>
      </c>
      <c r="I267" s="136">
        <f t="shared" si="267"/>
        <v>94.27909016855692</v>
      </c>
      <c r="J267" s="136">
        <f t="shared" si="267"/>
        <v>95.236625196801782</v>
      </c>
      <c r="K267" s="136">
        <f t="shared" si="267"/>
        <v>93.529626697521465</v>
      </c>
      <c r="L267" s="136">
        <f t="shared" si="267"/>
        <v>94.227231582328372</v>
      </c>
      <c r="M267" s="136">
        <f t="shared" si="267"/>
        <v>94.68230861448879</v>
      </c>
      <c r="N267" s="136">
        <f t="shared" si="267"/>
        <v>93.421836439451965</v>
      </c>
      <c r="O267" s="136">
        <f t="shared" si="267"/>
        <v>90.136026036885582</v>
      </c>
      <c r="P267" s="136">
        <f t="shared" si="267"/>
        <v>91.712915566571468</v>
      </c>
      <c r="Q267" s="136">
        <f t="shared" si="267"/>
        <v>92.699785135519946</v>
      </c>
      <c r="R267" s="136">
        <f t="shared" si="267"/>
        <v>93.210874728384454</v>
      </c>
      <c r="S267" s="136">
        <f t="shared" ref="S267:T267" si="295">S218/S$223*100</f>
        <v>93.954684871870981</v>
      </c>
      <c r="T267" s="136">
        <f t="shared" si="295"/>
        <v>93.589278370467127</v>
      </c>
      <c r="U267" s="136">
        <f t="shared" ref="U267:V267" si="296">U218/U$223*100</f>
        <v>93.064814165087824</v>
      </c>
      <c r="V267" s="136">
        <f t="shared" si="296"/>
        <v>97.015656718855723</v>
      </c>
    </row>
    <row r="268" spans="1:22" ht="12" customHeight="1">
      <c r="A268" s="70" t="s">
        <v>32</v>
      </c>
      <c r="B268" s="136">
        <f t="shared" si="270"/>
        <v>90.705198911684676</v>
      </c>
      <c r="C268" s="136">
        <f t="shared" si="267"/>
        <v>91.123260079847498</v>
      </c>
      <c r="D268" s="136">
        <f t="shared" si="267"/>
        <v>91.9994360836006</v>
      </c>
      <c r="E268" s="136">
        <f t="shared" si="267"/>
        <v>91.834973243569834</v>
      </c>
      <c r="F268" s="136">
        <f t="shared" si="267"/>
        <v>92.449311724418521</v>
      </c>
      <c r="G268" s="136">
        <f t="shared" si="267"/>
        <v>90.502903907074966</v>
      </c>
      <c r="H268" s="136">
        <f t="shared" si="267"/>
        <v>89.852398523985244</v>
      </c>
      <c r="I268" s="136">
        <f t="shared" si="267"/>
        <v>90.920483739582679</v>
      </c>
      <c r="J268" s="136">
        <f t="shared" si="267"/>
        <v>89.689130367672036</v>
      </c>
      <c r="K268" s="136">
        <f t="shared" si="267"/>
        <v>89.376408257718779</v>
      </c>
      <c r="L268" s="136">
        <f t="shared" si="267"/>
        <v>89.14941454725961</v>
      </c>
      <c r="M268" s="136">
        <f t="shared" si="267"/>
        <v>90.466404064622935</v>
      </c>
      <c r="N268" s="136">
        <f t="shared" si="267"/>
        <v>89.734207017842451</v>
      </c>
      <c r="O268" s="136">
        <f t="shared" si="267"/>
        <v>88.647806614926708</v>
      </c>
      <c r="P268" s="136">
        <f t="shared" si="267"/>
        <v>87.483161808287079</v>
      </c>
      <c r="Q268" s="136">
        <f t="shared" si="267"/>
        <v>85.950969478888922</v>
      </c>
      <c r="R268" s="136">
        <f t="shared" si="267"/>
        <v>86.505129112133005</v>
      </c>
      <c r="S268" s="136">
        <f t="shared" ref="S268:T268" si="297">S219/S$223*100</f>
        <v>87.399821905609969</v>
      </c>
      <c r="T268" s="136">
        <f t="shared" si="297"/>
        <v>87.679318770109106</v>
      </c>
      <c r="U268" s="136">
        <f t="shared" ref="U268:V268" si="298">U219/U$223*100</f>
        <v>86.824316422239377</v>
      </c>
      <c r="V268" s="136">
        <f t="shared" si="298"/>
        <v>88.055626852089503</v>
      </c>
    </row>
    <row r="269" spans="1:22" ht="12" customHeight="1">
      <c r="A269" s="70" t="s">
        <v>33</v>
      </c>
      <c r="B269" s="136">
        <f t="shared" si="270"/>
        <v>105.77983675270239</v>
      </c>
      <c r="C269" s="136">
        <f t="shared" ref="C269:R274" si="299">C220/C$223*100</f>
        <v>104.21896917598821</v>
      </c>
      <c r="D269" s="136">
        <f t="shared" si="299"/>
        <v>104.70517745744195</v>
      </c>
      <c r="E269" s="136">
        <f t="shared" si="299"/>
        <v>105.05782841360262</v>
      </c>
      <c r="F269" s="136">
        <f t="shared" si="299"/>
        <v>106.42842612056688</v>
      </c>
      <c r="G269" s="136">
        <f t="shared" si="299"/>
        <v>105.2567317845829</v>
      </c>
      <c r="H269" s="136">
        <f t="shared" si="299"/>
        <v>103.4828769340325</v>
      </c>
      <c r="I269" s="136">
        <f t="shared" si="299"/>
        <v>106.4571715019738</v>
      </c>
      <c r="J269" s="136">
        <f t="shared" si="299"/>
        <v>106.94594511159818</v>
      </c>
      <c r="K269" s="136">
        <f t="shared" si="299"/>
        <v>111.65276170756957</v>
      </c>
      <c r="L269" s="136">
        <f t="shared" si="299"/>
        <v>109.27088504102549</v>
      </c>
      <c r="M269" s="136">
        <f t="shared" si="299"/>
        <v>111.19769366900725</v>
      </c>
      <c r="N269" s="136">
        <f t="shared" si="299"/>
        <v>109.95943607636229</v>
      </c>
      <c r="O269" s="136">
        <f t="shared" si="299"/>
        <v>111.63036523964504</v>
      </c>
      <c r="P269" s="136">
        <f t="shared" si="299"/>
        <v>109.84697451371301</v>
      </c>
      <c r="Q269" s="136">
        <f t="shared" si="299"/>
        <v>109.88635481115226</v>
      </c>
      <c r="R269" s="136">
        <f t="shared" si="299"/>
        <v>108.99994946687555</v>
      </c>
      <c r="S269" s="136">
        <f t="shared" ref="S269:T269" si="300">S220/S$223*100</f>
        <v>106.31740377955872</v>
      </c>
      <c r="T269" s="136">
        <f t="shared" si="300"/>
        <v>102.61267145656434</v>
      </c>
      <c r="U269" s="136">
        <f t="shared" ref="U269:V269" si="301">U220/U$223*100</f>
        <v>103.14130002572919</v>
      </c>
      <c r="V269" s="136">
        <f t="shared" si="301"/>
        <v>103.72401241337472</v>
      </c>
    </row>
    <row r="270" spans="1:22" ht="12" customHeight="1">
      <c r="A270" s="70" t="s">
        <v>34</v>
      </c>
      <c r="B270" s="136">
        <f t="shared" si="270"/>
        <v>105.59967644679756</v>
      </c>
      <c r="C270" s="136">
        <f t="shared" si="299"/>
        <v>108.01712045462719</v>
      </c>
      <c r="D270" s="136">
        <f t="shared" si="299"/>
        <v>109.85796355690269</v>
      </c>
      <c r="E270" s="136">
        <f t="shared" si="299"/>
        <v>110.53685482478855</v>
      </c>
      <c r="F270" s="136">
        <f t="shared" si="299"/>
        <v>112.28046382315047</v>
      </c>
      <c r="G270" s="136">
        <f t="shared" si="299"/>
        <v>114.18624604012673</v>
      </c>
      <c r="H270" s="136">
        <f t="shared" si="299"/>
        <v>116.59545542823851</v>
      </c>
      <c r="I270" s="136">
        <f t="shared" si="299"/>
        <v>117.53555987217243</v>
      </c>
      <c r="J270" s="136">
        <f t="shared" si="299"/>
        <v>118.31877257432161</v>
      </c>
      <c r="K270" s="136">
        <f t="shared" si="299"/>
        <v>115.38578649290542</v>
      </c>
      <c r="L270" s="136">
        <f t="shared" si="299"/>
        <v>117.20442666510935</v>
      </c>
      <c r="M270" s="136">
        <f t="shared" si="299"/>
        <v>117.88262830393333</v>
      </c>
      <c r="N270" s="136">
        <f t="shared" si="299"/>
        <v>119.01398462542194</v>
      </c>
      <c r="O270" s="136">
        <f t="shared" si="299"/>
        <v>121.99783025953434</v>
      </c>
      <c r="P270" s="136">
        <f t="shared" si="299"/>
        <v>120.45907645886093</v>
      </c>
      <c r="Q270" s="136">
        <f t="shared" si="299"/>
        <v>122.47016490201661</v>
      </c>
      <c r="R270" s="136">
        <f t="shared" si="299"/>
        <v>121.53721764616708</v>
      </c>
      <c r="S270" s="136">
        <f t="shared" ref="S270:T270" si="302">S221/S$223*100</f>
        <v>122.71198179479568</v>
      </c>
      <c r="T270" s="136">
        <f t="shared" si="302"/>
        <v>124.83973195926168</v>
      </c>
      <c r="U270" s="136">
        <f t="shared" ref="U270:V270" si="303">U221/U$223*100</f>
        <v>124.09421561060043</v>
      </c>
      <c r="V270" s="136">
        <f t="shared" si="303"/>
        <v>118.68072893576311</v>
      </c>
    </row>
    <row r="271" spans="1:22" ht="12" customHeight="1">
      <c r="A271" s="70" t="s">
        <v>35</v>
      </c>
      <c r="B271" s="136">
        <f t="shared" si="270"/>
        <v>99.790425766600492</v>
      </c>
      <c r="C271" s="136">
        <f t="shared" si="299"/>
        <v>100.88479660468295</v>
      </c>
      <c r="D271" s="136">
        <f t="shared" si="299"/>
        <v>99.79205582772353</v>
      </c>
      <c r="E271" s="136">
        <f t="shared" si="299"/>
        <v>99.982737786984288</v>
      </c>
      <c r="F271" s="136">
        <f t="shared" si="299"/>
        <v>101.33925544178477</v>
      </c>
      <c r="G271" s="136">
        <f t="shared" si="299"/>
        <v>103.6430834213305</v>
      </c>
      <c r="H271" s="136">
        <f t="shared" si="299"/>
        <v>103.90690749012754</v>
      </c>
      <c r="I271" s="136">
        <f t="shared" si="299"/>
        <v>103.80036343129268</v>
      </c>
      <c r="J271" s="136">
        <f t="shared" si="299"/>
        <v>105.45796931435805</v>
      </c>
      <c r="K271" s="136">
        <f t="shared" si="299"/>
        <v>107.24072833566774</v>
      </c>
      <c r="L271" s="136">
        <f t="shared" si="299"/>
        <v>104.44710485589978</v>
      </c>
      <c r="M271" s="136">
        <f t="shared" si="299"/>
        <v>102.76873893931608</v>
      </c>
      <c r="N271" s="136">
        <f t="shared" si="299"/>
        <v>106.09309845970556</v>
      </c>
      <c r="O271" s="136">
        <f t="shared" si="299"/>
        <v>107.73595927564048</v>
      </c>
      <c r="P271" s="136">
        <f t="shared" si="299"/>
        <v>107.18249905706125</v>
      </c>
      <c r="Q271" s="136">
        <f t="shared" si="299"/>
        <v>110.73028035931554</v>
      </c>
      <c r="R271" s="136">
        <f t="shared" si="299"/>
        <v>110.38203042094092</v>
      </c>
      <c r="S271" s="136">
        <f t="shared" ref="S271:T271" si="304">S222/S$223*100</f>
        <v>109.58246759671515</v>
      </c>
      <c r="T271" s="136">
        <f t="shared" si="304"/>
        <v>106.73488642136584</v>
      </c>
      <c r="U271" s="136">
        <f t="shared" ref="U271:V271" si="305">U222/U$223*100</f>
        <v>107.80296119570556</v>
      </c>
      <c r="V271" s="136">
        <f t="shared" si="305"/>
        <v>108.67069556898524</v>
      </c>
    </row>
    <row r="272" spans="1:22" ht="12" customHeight="1">
      <c r="A272" s="72" t="s">
        <v>5</v>
      </c>
      <c r="B272" s="137">
        <f t="shared" si="270"/>
        <v>100</v>
      </c>
      <c r="C272" s="137">
        <f t="shared" si="270"/>
        <v>100</v>
      </c>
      <c r="D272" s="137">
        <f t="shared" si="270"/>
        <v>100</v>
      </c>
      <c r="E272" s="137">
        <f t="shared" si="270"/>
        <v>100</v>
      </c>
      <c r="F272" s="137">
        <f t="shared" si="270"/>
        <v>100</v>
      </c>
      <c r="G272" s="137">
        <f t="shared" si="270"/>
        <v>100</v>
      </c>
      <c r="H272" s="137">
        <f t="shared" si="270"/>
        <v>100</v>
      </c>
      <c r="I272" s="137">
        <f t="shared" si="270"/>
        <v>100</v>
      </c>
      <c r="J272" s="137">
        <f t="shared" si="270"/>
        <v>100</v>
      </c>
      <c r="K272" s="137">
        <f t="shared" si="270"/>
        <v>100</v>
      </c>
      <c r="L272" s="137">
        <f t="shared" si="270"/>
        <v>100</v>
      </c>
      <c r="M272" s="137">
        <f t="shared" si="270"/>
        <v>100</v>
      </c>
      <c r="N272" s="137">
        <f t="shared" si="270"/>
        <v>100</v>
      </c>
      <c r="O272" s="137">
        <f t="shared" si="270"/>
        <v>100</v>
      </c>
      <c r="P272" s="137">
        <f t="shared" si="270"/>
        <v>100</v>
      </c>
      <c r="Q272" s="137">
        <f t="shared" si="270"/>
        <v>100</v>
      </c>
      <c r="R272" s="137">
        <f t="shared" si="299"/>
        <v>100</v>
      </c>
      <c r="S272" s="137">
        <f t="shared" ref="S272:T272" si="306">S223/S$223*100</f>
        <v>100</v>
      </c>
      <c r="T272" s="137">
        <f t="shared" si="306"/>
        <v>100</v>
      </c>
      <c r="U272" s="137">
        <f t="shared" ref="U272:V272" si="307">U223/U$223*100</f>
        <v>100</v>
      </c>
      <c r="V272" s="137">
        <f t="shared" si="307"/>
        <v>100</v>
      </c>
    </row>
    <row r="273" spans="1:22" ht="12" customHeight="1">
      <c r="A273" s="73" t="s">
        <v>3</v>
      </c>
      <c r="B273" s="136">
        <f t="shared" si="270"/>
        <v>108.10353702478123</v>
      </c>
      <c r="C273" s="136">
        <f t="shared" si="299"/>
        <v>108.07466820127325</v>
      </c>
      <c r="D273" s="136">
        <f t="shared" si="299"/>
        <v>107.56000422937299</v>
      </c>
      <c r="E273" s="136">
        <f t="shared" si="299"/>
        <v>108.76229932677369</v>
      </c>
      <c r="F273" s="136">
        <f t="shared" si="299"/>
        <v>110.66996677290297</v>
      </c>
      <c r="G273" s="136">
        <f t="shared" si="299"/>
        <v>107.42146251319957</v>
      </c>
      <c r="H273" s="136">
        <f t="shared" si="299"/>
        <v>107.0110701107011</v>
      </c>
      <c r="I273" s="136">
        <f t="shared" si="299"/>
        <v>107.05871295193934</v>
      </c>
      <c r="J273" s="136">
        <f t="shared" si="299"/>
        <v>107.95542246781713</v>
      </c>
      <c r="K273" s="136">
        <f t="shared" si="299"/>
        <v>107.49345350465866</v>
      </c>
      <c r="L273" s="136">
        <f t="shared" si="299"/>
        <v>106.45311998131224</v>
      </c>
      <c r="M273" s="136">
        <f t="shared" si="299"/>
        <v>107.2215562025461</v>
      </c>
      <c r="N273" s="136">
        <f t="shared" si="299"/>
        <v>107.76387825149634</v>
      </c>
      <c r="O273" s="136">
        <f t="shared" si="299"/>
        <v>107.41884336142869</v>
      </c>
      <c r="P273" s="136">
        <f t="shared" si="299"/>
        <v>107.15286383964653</v>
      </c>
      <c r="Q273" s="136">
        <f t="shared" si="299"/>
        <v>105.79616350410312</v>
      </c>
      <c r="R273" s="136">
        <f t="shared" si="299"/>
        <v>105.34135125574815</v>
      </c>
      <c r="S273" s="136">
        <f t="shared" ref="S273:T273" si="308">S224/S$223*100</f>
        <v>106.65875136044325</v>
      </c>
      <c r="T273" s="136">
        <f t="shared" si="308"/>
        <v>106.5461934828362</v>
      </c>
      <c r="U273" s="136">
        <f t="shared" ref="U273:V273" si="309">U224/U$223*100</f>
        <v>106.23815872570346</v>
      </c>
      <c r="V273" s="136">
        <f t="shared" si="309"/>
        <v>106.06202020673403</v>
      </c>
    </row>
    <row r="274" spans="1:22" ht="12" customHeight="1">
      <c r="A274" s="73" t="s">
        <v>4</v>
      </c>
      <c r="B274" s="136">
        <f t="shared" si="270"/>
        <v>98.768291786160745</v>
      </c>
      <c r="C274" s="136">
        <f t="shared" si="299"/>
        <v>98.813077725425316</v>
      </c>
      <c r="D274" s="136">
        <f t="shared" si="299"/>
        <v>98.928558841151798</v>
      </c>
      <c r="E274" s="136">
        <f t="shared" si="299"/>
        <v>98.760573105472133</v>
      </c>
      <c r="F274" s="136">
        <f t="shared" si="299"/>
        <v>98.474265952397104</v>
      </c>
      <c r="G274" s="136">
        <f t="shared" si="299"/>
        <v>98.98363252375924</v>
      </c>
      <c r="H274" s="136">
        <f t="shared" si="299"/>
        <v>99.080727649381757</v>
      </c>
      <c r="I274" s="136">
        <f t="shared" si="299"/>
        <v>99.088288739895987</v>
      </c>
      <c r="J274" s="136">
        <f t="shared" si="299"/>
        <v>98.996696817213589</v>
      </c>
      <c r="K274" s="136">
        <f t="shared" si="299"/>
        <v>99.101759941538276</v>
      </c>
      <c r="L274" s="136">
        <f t="shared" si="299"/>
        <v>99.205769848453883</v>
      </c>
      <c r="M274" s="136">
        <f t="shared" si="299"/>
        <v>99.086601587029747</v>
      </c>
      <c r="N274" s="136">
        <f t="shared" si="299"/>
        <v>99.04405298839815</v>
      </c>
      <c r="O274" s="136">
        <f t="shared" si="299"/>
        <v>99.140448969373267</v>
      </c>
      <c r="P274" s="136">
        <f t="shared" si="299"/>
        <v>99.159437469691255</v>
      </c>
      <c r="Q274" s="136">
        <f t="shared" si="299"/>
        <v>99.329519273084983</v>
      </c>
      <c r="R274" s="136">
        <f t="shared" si="299"/>
        <v>99.378442569104052</v>
      </c>
      <c r="S274" s="136">
        <f t="shared" ref="S274:T274" si="310">S225/S$223*100</f>
        <v>99.213416444048676</v>
      </c>
      <c r="T274" s="136">
        <f t="shared" si="310"/>
        <v>99.208941142318025</v>
      </c>
      <c r="U274" s="136">
        <f t="shared" ref="U274:V274" si="311">U225/U$223*100</f>
        <v>99.253853530746383</v>
      </c>
      <c r="V274" s="136">
        <f t="shared" si="311"/>
        <v>99.264997549991833</v>
      </c>
    </row>
    <row r="275" spans="1:22" ht="12" customHeight="1">
      <c r="A275" s="14"/>
      <c r="B275" s="138"/>
      <c r="C275" s="138"/>
      <c r="D275" s="138"/>
      <c r="E275" s="138"/>
      <c r="F275" s="138"/>
      <c r="G275" s="138"/>
      <c r="H275" s="138"/>
      <c r="I275" s="124"/>
      <c r="J275" s="124"/>
      <c r="K275" s="124"/>
      <c r="L275" s="124"/>
      <c r="M275" s="124"/>
    </row>
    <row r="276" spans="1:22" ht="12" customHeight="1">
      <c r="A276" s="127"/>
      <c r="B276" s="184" t="s">
        <v>96</v>
      </c>
      <c r="C276" s="184"/>
      <c r="D276" s="184"/>
      <c r="E276" s="184"/>
      <c r="F276" s="184"/>
      <c r="G276" s="184"/>
      <c r="H276" s="184"/>
      <c r="I276" s="184"/>
      <c r="J276" s="184"/>
      <c r="K276" s="184"/>
      <c r="L276" s="184"/>
      <c r="M276" s="184"/>
      <c r="N276" s="184"/>
      <c r="O276" s="184"/>
      <c r="P276" s="184"/>
      <c r="Q276" s="184"/>
      <c r="R276" s="184"/>
      <c r="S276" s="184"/>
      <c r="T276" s="184"/>
      <c r="U276" s="184"/>
      <c r="V276" s="184"/>
    </row>
    <row r="277" spans="1:22" ht="12" customHeight="1">
      <c r="A277" s="70" t="s">
        <v>18</v>
      </c>
      <c r="B277" s="136">
        <f t="shared" ref="B277:T277" si="312">B204/$Q204*100</f>
        <v>69.92465563464917</v>
      </c>
      <c r="C277" s="136">
        <f t="shared" si="312"/>
        <v>71.801331237866322</v>
      </c>
      <c r="D277" s="136">
        <f t="shared" si="312"/>
        <v>73.049366737542755</v>
      </c>
      <c r="E277" s="136">
        <f t="shared" si="312"/>
        <v>73.837478043819914</v>
      </c>
      <c r="F277" s="136">
        <f t="shared" si="312"/>
        <v>76.273458445040205</v>
      </c>
      <c r="G277" s="136">
        <f t="shared" si="312"/>
        <v>78.89895534806324</v>
      </c>
      <c r="H277" s="136">
        <f t="shared" si="312"/>
        <v>80.137746140334656</v>
      </c>
      <c r="I277" s="136">
        <f t="shared" si="312"/>
        <v>83.91883146898401</v>
      </c>
      <c r="J277" s="136">
        <f t="shared" si="312"/>
        <v>87.230747896829058</v>
      </c>
      <c r="K277" s="136">
        <f t="shared" si="312"/>
        <v>83.035961911805487</v>
      </c>
      <c r="L277" s="136">
        <f t="shared" si="312"/>
        <v>86.227697143385413</v>
      </c>
      <c r="M277" s="136">
        <f t="shared" si="312"/>
        <v>91.407044467042624</v>
      </c>
      <c r="N277" s="136">
        <f t="shared" si="312"/>
        <v>90.963298511602105</v>
      </c>
      <c r="O277" s="136">
        <f t="shared" si="312"/>
        <v>93.366922436904872</v>
      </c>
      <c r="P277" s="136">
        <f t="shared" si="312"/>
        <v>96.667282980493667</v>
      </c>
      <c r="Q277" s="139">
        <f t="shared" si="312"/>
        <v>100</v>
      </c>
      <c r="R277" s="136">
        <f t="shared" si="312"/>
        <v>102.04076915965609</v>
      </c>
      <c r="S277" s="136">
        <f t="shared" si="312"/>
        <v>105.92123509290931</v>
      </c>
      <c r="T277" s="136">
        <f t="shared" si="312"/>
        <v>109.20310622168807</v>
      </c>
      <c r="U277" s="136">
        <f t="shared" ref="U277:V277" si="313">U204/$Q204*100</f>
        <v>111.19302949061662</v>
      </c>
      <c r="V277" s="136">
        <f t="shared" si="313"/>
        <v>109.36026624757326</v>
      </c>
    </row>
    <row r="278" spans="1:22" ht="12" customHeight="1">
      <c r="A278" s="70" t="s">
        <v>19</v>
      </c>
      <c r="B278" s="136">
        <f t="shared" ref="B278:T278" si="314">B205/$Q205*100</f>
        <v>71.72743285959028</v>
      </c>
      <c r="C278" s="136">
        <f t="shared" si="314"/>
        <v>73.698815240209441</v>
      </c>
      <c r="D278" s="136">
        <f t="shared" si="314"/>
        <v>73.525082643631009</v>
      </c>
      <c r="E278" s="136">
        <f t="shared" si="314"/>
        <v>76.956301426055063</v>
      </c>
      <c r="F278" s="136">
        <f t="shared" si="314"/>
        <v>85.12897232343218</v>
      </c>
      <c r="G278" s="136">
        <f t="shared" si="314"/>
        <v>80.573317568708831</v>
      </c>
      <c r="H278" s="136">
        <f t="shared" si="314"/>
        <v>81.432328740679978</v>
      </c>
      <c r="I278" s="136">
        <f t="shared" si="314"/>
        <v>81.099341263904648</v>
      </c>
      <c r="J278" s="136">
        <f t="shared" si="314"/>
        <v>82.385445069131094</v>
      </c>
      <c r="K278" s="136">
        <f t="shared" si="314"/>
        <v>85.43300436744444</v>
      </c>
      <c r="L278" s="136">
        <f t="shared" si="314"/>
        <v>86.93868687112419</v>
      </c>
      <c r="M278" s="136">
        <f t="shared" si="314"/>
        <v>89.252708539439709</v>
      </c>
      <c r="N278" s="136">
        <f t="shared" si="314"/>
        <v>90.287865260719542</v>
      </c>
      <c r="O278" s="136">
        <f t="shared" si="314"/>
        <v>93.764930145018454</v>
      </c>
      <c r="P278" s="136">
        <f t="shared" si="314"/>
        <v>96.243032598991391</v>
      </c>
      <c r="Q278" s="139">
        <f t="shared" si="314"/>
        <v>100</v>
      </c>
      <c r="R278" s="136">
        <f t="shared" si="314"/>
        <v>101.28369085249619</v>
      </c>
      <c r="S278" s="136">
        <f t="shared" si="314"/>
        <v>106.44982264797433</v>
      </c>
      <c r="T278" s="136">
        <f t="shared" si="314"/>
        <v>106.20611442221848</v>
      </c>
      <c r="U278" s="136">
        <f t="shared" ref="U278:V278" si="315">U205/$Q205*100</f>
        <v>107.926549718891</v>
      </c>
      <c r="V278" s="136">
        <f t="shared" si="315"/>
        <v>108.68904278165191</v>
      </c>
    </row>
    <row r="279" spans="1:22" ht="12" customHeight="1">
      <c r="A279" s="70" t="s">
        <v>20</v>
      </c>
      <c r="B279" s="136">
        <f t="shared" ref="B279:T279" si="316">B206/$Q206*100</f>
        <v>73.237036209208767</v>
      </c>
      <c r="C279" s="136">
        <f t="shared" si="316"/>
        <v>74.349016540008932</v>
      </c>
      <c r="D279" s="136">
        <f t="shared" si="316"/>
        <v>75.547608404112651</v>
      </c>
      <c r="E279" s="136">
        <f t="shared" si="316"/>
        <v>76.941774698256594</v>
      </c>
      <c r="F279" s="136">
        <f t="shared" si="316"/>
        <v>76.603710326329917</v>
      </c>
      <c r="G279" s="136">
        <f t="shared" si="316"/>
        <v>76.475189986589186</v>
      </c>
      <c r="H279" s="136">
        <f t="shared" si="316"/>
        <v>78.347116674117117</v>
      </c>
      <c r="I279" s="136">
        <f t="shared" si="316"/>
        <v>80.448144836835041</v>
      </c>
      <c r="J279" s="136">
        <f t="shared" si="316"/>
        <v>82.811801519892711</v>
      </c>
      <c r="K279" s="136">
        <f t="shared" si="316"/>
        <v>91.58471166741171</v>
      </c>
      <c r="L279" s="136">
        <f t="shared" si="316"/>
        <v>93.50134108180599</v>
      </c>
      <c r="M279" s="136">
        <f t="shared" si="316"/>
        <v>94.280844881537774</v>
      </c>
      <c r="N279" s="136">
        <f t="shared" si="316"/>
        <v>94.968149307107723</v>
      </c>
      <c r="O279" s="136">
        <f t="shared" si="316"/>
        <v>94.677581582476535</v>
      </c>
      <c r="P279" s="136">
        <f t="shared" si="316"/>
        <v>96.244970943227543</v>
      </c>
      <c r="Q279" s="139">
        <f t="shared" si="316"/>
        <v>100</v>
      </c>
      <c r="R279" s="136">
        <f t="shared" si="316"/>
        <v>101.67635225748771</v>
      </c>
      <c r="S279" s="136">
        <f t="shared" si="316"/>
        <v>102.96434957532409</v>
      </c>
      <c r="T279" s="136">
        <f t="shared" si="316"/>
        <v>105.59901654000893</v>
      </c>
      <c r="U279" s="136">
        <f t="shared" ref="U279:V279" si="317">U206/$Q206*100</f>
        <v>110.0609074653554</v>
      </c>
      <c r="V279" s="136">
        <f t="shared" si="317"/>
        <v>114.0003352704515</v>
      </c>
    </row>
    <row r="280" spans="1:22" ht="12" customHeight="1">
      <c r="A280" s="70" t="s">
        <v>21</v>
      </c>
      <c r="B280" s="136">
        <f t="shared" ref="B280:T280" si="318">B207/$Q207*100</f>
        <v>74.52656692678562</v>
      </c>
      <c r="C280" s="136">
        <f t="shared" si="318"/>
        <v>75.644912769024302</v>
      </c>
      <c r="D280" s="136">
        <f t="shared" si="318"/>
        <v>78.110244047914918</v>
      </c>
      <c r="E280" s="136">
        <f t="shared" si="318"/>
        <v>81.216760276355686</v>
      </c>
      <c r="F280" s="136">
        <f t="shared" si="318"/>
        <v>78.925393906257767</v>
      </c>
      <c r="G280" s="136">
        <f t="shared" si="318"/>
        <v>80.095929221134256</v>
      </c>
      <c r="H280" s="136">
        <f t="shared" si="318"/>
        <v>81.278890600924498</v>
      </c>
      <c r="I280" s="136">
        <f t="shared" si="318"/>
        <v>86.714051394204489</v>
      </c>
      <c r="J280" s="136">
        <f t="shared" si="318"/>
        <v>87.00482131318654</v>
      </c>
      <c r="K280" s="136">
        <f t="shared" si="318"/>
        <v>89.529797703663206</v>
      </c>
      <c r="L280" s="136">
        <f t="shared" si="318"/>
        <v>94.015607137531688</v>
      </c>
      <c r="M280" s="136">
        <f t="shared" si="318"/>
        <v>96.110641681992149</v>
      </c>
      <c r="N280" s="136">
        <f t="shared" si="318"/>
        <v>98.789701277399473</v>
      </c>
      <c r="O280" s="136">
        <f t="shared" si="318"/>
        <v>96.264724886922821</v>
      </c>
      <c r="P280" s="136">
        <f t="shared" si="318"/>
        <v>98.90650628758884</v>
      </c>
      <c r="Q280" s="139">
        <f t="shared" si="318"/>
        <v>100</v>
      </c>
      <c r="R280" s="136">
        <f t="shared" si="318"/>
        <v>102.80829067051047</v>
      </c>
      <c r="S280" s="136">
        <f t="shared" si="318"/>
        <v>104.86604702022963</v>
      </c>
      <c r="T280" s="136">
        <f t="shared" si="318"/>
        <v>108.35777126099705</v>
      </c>
      <c r="U280" s="136">
        <f t="shared" ref="U280:V280" si="319">U207/$Q207*100</f>
        <v>114.08121676027636</v>
      </c>
      <c r="V280" s="136">
        <f t="shared" si="319"/>
        <v>114.30737114170684</v>
      </c>
    </row>
    <row r="281" spans="1:22" ht="12" customHeight="1">
      <c r="A281" s="70"/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9"/>
      <c r="R281" s="136"/>
      <c r="S281" s="136"/>
      <c r="T281" s="136"/>
      <c r="U281" s="136"/>
      <c r="V281" s="136"/>
    </row>
    <row r="282" spans="1:22" ht="12" customHeight="1">
      <c r="A282" s="70" t="s">
        <v>22</v>
      </c>
      <c r="B282" s="136">
        <f t="shared" ref="B282:T282" si="320">B209/$Q209*100</f>
        <v>72.714017912934807</v>
      </c>
      <c r="C282" s="136">
        <f t="shared" si="320"/>
        <v>75.21944832921713</v>
      </c>
      <c r="D282" s="136">
        <f t="shared" si="320"/>
        <v>75.948463117802831</v>
      </c>
      <c r="E282" s="136">
        <f t="shared" si="320"/>
        <v>76.290653732853272</v>
      </c>
      <c r="F282" s="136">
        <f t="shared" si="320"/>
        <v>76.11509506947958</v>
      </c>
      <c r="G282" s="136">
        <f t="shared" si="320"/>
        <v>78.233701312226628</v>
      </c>
      <c r="H282" s="136">
        <f t="shared" si="320"/>
        <v>80.554646353438272</v>
      </c>
      <c r="I282" s="136">
        <f t="shared" si="320"/>
        <v>81.619900615943109</v>
      </c>
      <c r="J282" s="136">
        <f t="shared" si="320"/>
        <v>82.277501710953075</v>
      </c>
      <c r="K282" s="136">
        <f t="shared" si="320"/>
        <v>85.1608295890737</v>
      </c>
      <c r="L282" s="136">
        <f t="shared" si="320"/>
        <v>89.743208260183891</v>
      </c>
      <c r="M282" s="136">
        <f t="shared" si="320"/>
        <v>92.028446454607675</v>
      </c>
      <c r="N282" s="136">
        <f t="shared" si="320"/>
        <v>91.367869789032056</v>
      </c>
      <c r="O282" s="136">
        <f t="shared" si="320"/>
        <v>92.674145267355016</v>
      </c>
      <c r="P282" s="136">
        <f t="shared" si="320"/>
        <v>95.881810337132151</v>
      </c>
      <c r="Q282" s="139">
        <f t="shared" si="320"/>
        <v>100</v>
      </c>
      <c r="R282" s="136">
        <f t="shared" si="320"/>
        <v>102.29416490612076</v>
      </c>
      <c r="S282" s="136">
        <f t="shared" si="320"/>
        <v>103.8176570357366</v>
      </c>
      <c r="T282" s="136">
        <f t="shared" si="320"/>
        <v>106.46591483917041</v>
      </c>
      <c r="U282" s="136">
        <f t="shared" ref="U282:V282" si="321">U209/$Q209*100</f>
        <v>111.78325943999764</v>
      </c>
      <c r="V282" s="136">
        <f t="shared" si="321"/>
        <v>111.37560627250276</v>
      </c>
    </row>
    <row r="283" spans="1:22" ht="12" customHeight="1">
      <c r="A283" s="70" t="s">
        <v>23</v>
      </c>
      <c r="B283" s="136">
        <f t="shared" ref="B283:T283" si="322">B210/$Q210*100</f>
        <v>74.327157834266842</v>
      </c>
      <c r="C283" s="136">
        <f t="shared" si="322"/>
        <v>76.153956627890267</v>
      </c>
      <c r="D283" s="136">
        <f t="shared" si="322"/>
        <v>76.731293982478817</v>
      </c>
      <c r="E283" s="136">
        <f t="shared" si="322"/>
        <v>78.977452247594428</v>
      </c>
      <c r="F283" s="136">
        <f t="shared" si="322"/>
        <v>80.112020680741054</v>
      </c>
      <c r="G283" s="136">
        <f t="shared" si="322"/>
        <v>79.747235387045805</v>
      </c>
      <c r="H283" s="136">
        <f t="shared" si="322"/>
        <v>80.7726554645986</v>
      </c>
      <c r="I283" s="136">
        <f t="shared" si="322"/>
        <v>83.524342955622572</v>
      </c>
      <c r="J283" s="136">
        <f t="shared" si="322"/>
        <v>85.017952032170044</v>
      </c>
      <c r="K283" s="136">
        <f t="shared" si="322"/>
        <v>85.825075398535105</v>
      </c>
      <c r="L283" s="136">
        <f t="shared" si="322"/>
        <v>90.88898463306046</v>
      </c>
      <c r="M283" s="136">
        <f t="shared" si="322"/>
        <v>92.014936090765474</v>
      </c>
      <c r="N283" s="136">
        <f t="shared" si="322"/>
        <v>91.414620134999282</v>
      </c>
      <c r="O283" s="136">
        <f t="shared" si="322"/>
        <v>90.843027430705163</v>
      </c>
      <c r="P283" s="136">
        <f t="shared" si="322"/>
        <v>96.176935229067922</v>
      </c>
      <c r="Q283" s="139">
        <f t="shared" si="322"/>
        <v>100</v>
      </c>
      <c r="R283" s="136">
        <f t="shared" si="322"/>
        <v>102.55924170616113</v>
      </c>
      <c r="S283" s="136">
        <f t="shared" si="322"/>
        <v>102.94700560103405</v>
      </c>
      <c r="T283" s="136">
        <f t="shared" si="322"/>
        <v>107.27559959787447</v>
      </c>
      <c r="U283" s="136">
        <f t="shared" ref="U283:V283" si="323">U210/$Q210*100</f>
        <v>111.37440758293839</v>
      </c>
      <c r="V283" s="136">
        <f t="shared" si="323"/>
        <v>111.37440758293839</v>
      </c>
    </row>
    <row r="284" spans="1:22" ht="12" customHeight="1">
      <c r="A284" s="70" t="s">
        <v>24</v>
      </c>
      <c r="B284" s="136">
        <f t="shared" ref="B284:T284" si="324">B211/$Q211*100</f>
        <v>74.772231489798529</v>
      </c>
      <c r="C284" s="136">
        <f t="shared" si="324"/>
        <v>75.939946105479265</v>
      </c>
      <c r="D284" s="136">
        <f t="shared" si="324"/>
        <v>76.867060182214814</v>
      </c>
      <c r="E284" s="136">
        <f t="shared" si="324"/>
        <v>77.043500577441293</v>
      </c>
      <c r="F284" s="136">
        <f t="shared" si="324"/>
        <v>78.862440651867061</v>
      </c>
      <c r="G284" s="136">
        <f t="shared" si="324"/>
        <v>83.738611574489923</v>
      </c>
      <c r="H284" s="136">
        <f t="shared" si="324"/>
        <v>81.229949955087903</v>
      </c>
      <c r="I284" s="136">
        <f t="shared" si="324"/>
        <v>86.061208777107652</v>
      </c>
      <c r="J284" s="136">
        <f t="shared" si="324"/>
        <v>83.546131143333753</v>
      </c>
      <c r="K284" s="136">
        <f t="shared" si="324"/>
        <v>84.24547670986783</v>
      </c>
      <c r="L284" s="136">
        <f t="shared" si="324"/>
        <v>88.415886051584764</v>
      </c>
      <c r="M284" s="136">
        <f t="shared" si="324"/>
        <v>92.060182214808165</v>
      </c>
      <c r="N284" s="136">
        <f t="shared" si="324"/>
        <v>92.223790581290899</v>
      </c>
      <c r="O284" s="136">
        <f t="shared" si="324"/>
        <v>93.349801103554469</v>
      </c>
      <c r="P284" s="136">
        <f t="shared" si="324"/>
        <v>96.711792634415502</v>
      </c>
      <c r="Q284" s="139">
        <f t="shared" si="324"/>
        <v>100</v>
      </c>
      <c r="R284" s="136">
        <f t="shared" si="324"/>
        <v>102.89683048890031</v>
      </c>
      <c r="S284" s="136">
        <f t="shared" si="324"/>
        <v>105.87386115744899</v>
      </c>
      <c r="T284" s="136">
        <f t="shared" si="324"/>
        <v>108.40177081996664</v>
      </c>
      <c r="U284" s="136">
        <f t="shared" ref="U284:V284" si="325">U211/$Q211*100</f>
        <v>110.81098421660465</v>
      </c>
      <c r="V284" s="136">
        <f t="shared" si="325"/>
        <v>113.60515847555499</v>
      </c>
    </row>
    <row r="285" spans="1:22" ht="12" customHeight="1">
      <c r="A285" s="70" t="s">
        <v>25</v>
      </c>
      <c r="B285" s="136">
        <f t="shared" ref="B285:T285" si="326">B212/$Q212*100</f>
        <v>77.77365376882868</v>
      </c>
      <c r="C285" s="136">
        <f t="shared" si="326"/>
        <v>78.967554359592967</v>
      </c>
      <c r="D285" s="136">
        <f t="shared" si="326"/>
        <v>80.340849339643071</v>
      </c>
      <c r="E285" s="136">
        <f t="shared" si="326"/>
        <v>84.389595125421422</v>
      </c>
      <c r="F285" s="136">
        <f t="shared" si="326"/>
        <v>85.357706226222504</v>
      </c>
      <c r="G285" s="136">
        <f t="shared" si="326"/>
        <v>86.307259286752654</v>
      </c>
      <c r="H285" s="136">
        <f t="shared" si="326"/>
        <v>88.305341622591314</v>
      </c>
      <c r="I285" s="136">
        <f t="shared" si="326"/>
        <v>89.090965327394755</v>
      </c>
      <c r="J285" s="136">
        <f t="shared" si="326"/>
        <v>86.805233367356408</v>
      </c>
      <c r="K285" s="136">
        <f t="shared" si="326"/>
        <v>89.301289783798836</v>
      </c>
      <c r="L285" s="136">
        <f t="shared" si="326"/>
        <v>92.360273421793323</v>
      </c>
      <c r="M285" s="136">
        <f t="shared" si="326"/>
        <v>95.409978039652344</v>
      </c>
      <c r="N285" s="136">
        <f t="shared" si="326"/>
        <v>94.42021589186848</v>
      </c>
      <c r="O285" s="136">
        <f t="shared" si="326"/>
        <v>97.002876496241996</v>
      </c>
      <c r="P285" s="136">
        <f t="shared" si="326"/>
        <v>97.763756147350847</v>
      </c>
      <c r="Q285" s="139">
        <f t="shared" si="326"/>
        <v>100</v>
      </c>
      <c r="R285" s="136">
        <f t="shared" si="326"/>
        <v>103.31879620178776</v>
      </c>
      <c r="S285" s="136">
        <f t="shared" si="326"/>
        <v>106.20457146392009</v>
      </c>
      <c r="T285" s="136">
        <f t="shared" si="326"/>
        <v>108.03563143732022</v>
      </c>
      <c r="U285" s="136">
        <f t="shared" ref="U285:V285" si="327">U212/$Q212*100</f>
        <v>111.96993597476106</v>
      </c>
      <c r="V285" s="136">
        <f t="shared" si="327"/>
        <v>111.62351922303671</v>
      </c>
    </row>
    <row r="286" spans="1:22" ht="12" customHeight="1">
      <c r="A286" s="70" t="s">
        <v>26</v>
      </c>
      <c r="B286" s="136">
        <f t="shared" ref="B286:T286" si="328">B213/$Q213*100</f>
        <v>73.68375426226666</v>
      </c>
      <c r="C286" s="136">
        <f t="shared" si="328"/>
        <v>72.938218805987404</v>
      </c>
      <c r="D286" s="136">
        <f t="shared" si="328"/>
        <v>74.995665491533259</v>
      </c>
      <c r="E286" s="136">
        <f t="shared" si="328"/>
        <v>75.903022597237467</v>
      </c>
      <c r="F286" s="136">
        <f t="shared" si="328"/>
        <v>76.249783274576671</v>
      </c>
      <c r="G286" s="136">
        <f t="shared" si="328"/>
        <v>78.474830954169789</v>
      </c>
      <c r="H286" s="136">
        <f t="shared" si="328"/>
        <v>78.373692423279195</v>
      </c>
      <c r="I286" s="136">
        <f t="shared" si="328"/>
        <v>81.170895220481995</v>
      </c>
      <c r="J286" s="136">
        <f t="shared" si="328"/>
        <v>83.661792752701842</v>
      </c>
      <c r="K286" s="136">
        <f t="shared" si="328"/>
        <v>86.554354736172925</v>
      </c>
      <c r="L286" s="136">
        <f t="shared" si="328"/>
        <v>89.909264289429586</v>
      </c>
      <c r="M286" s="136">
        <f t="shared" si="328"/>
        <v>91.458128648211286</v>
      </c>
      <c r="N286" s="136">
        <f t="shared" si="328"/>
        <v>92.371265098537819</v>
      </c>
      <c r="O286" s="136">
        <f t="shared" si="328"/>
        <v>93.83054961567359</v>
      </c>
      <c r="P286" s="136">
        <f t="shared" si="328"/>
        <v>97.757614286539905</v>
      </c>
      <c r="Q286" s="139">
        <f t="shared" si="328"/>
        <v>100</v>
      </c>
      <c r="R286" s="136">
        <f t="shared" si="328"/>
        <v>103.99930647864532</v>
      </c>
      <c r="S286" s="136">
        <f t="shared" si="328"/>
        <v>106.75894353580304</v>
      </c>
      <c r="T286" s="136">
        <f t="shared" si="328"/>
        <v>111.71184187713112</v>
      </c>
      <c r="U286" s="136">
        <f t="shared" ref="U286:V286" si="329">U213/$Q213*100</f>
        <v>114.81823961162804</v>
      </c>
      <c r="V286" s="136">
        <f t="shared" si="329"/>
        <v>118.66728313009305</v>
      </c>
    </row>
    <row r="287" spans="1:22" ht="12" customHeight="1">
      <c r="A287" s="70" t="s">
        <v>27</v>
      </c>
      <c r="B287" s="136">
        <f t="shared" ref="B287:T287" si="330">B214/$Q214*100</f>
        <v>66.222202631520943</v>
      </c>
      <c r="C287" s="136">
        <f t="shared" si="330"/>
        <v>67.879575959270937</v>
      </c>
      <c r="D287" s="136">
        <f t="shared" si="330"/>
        <v>68.498887003283897</v>
      </c>
      <c r="E287" s="136">
        <f t="shared" si="330"/>
        <v>68.888986842395255</v>
      </c>
      <c r="F287" s="136">
        <f t="shared" si="330"/>
        <v>69.523725563661216</v>
      </c>
      <c r="G287" s="136">
        <f t="shared" si="330"/>
        <v>72.933242236572411</v>
      </c>
      <c r="H287" s="136">
        <f t="shared" si="330"/>
        <v>74.110153615586356</v>
      </c>
      <c r="I287" s="136">
        <f t="shared" si="330"/>
        <v>75.710224142110945</v>
      </c>
      <c r="J287" s="136">
        <f t="shared" si="330"/>
        <v>77.801776386837986</v>
      </c>
      <c r="K287" s="136">
        <f t="shared" si="330"/>
        <v>79.406254821149147</v>
      </c>
      <c r="L287" s="136">
        <f t="shared" si="330"/>
        <v>85.762457849381789</v>
      </c>
      <c r="M287" s="136">
        <f t="shared" si="330"/>
        <v>85.691931324796684</v>
      </c>
      <c r="N287" s="136">
        <f t="shared" si="330"/>
        <v>87.887069402508104</v>
      </c>
      <c r="O287" s="136">
        <f t="shared" si="330"/>
        <v>90.816124126683277</v>
      </c>
      <c r="P287" s="136">
        <f t="shared" si="330"/>
        <v>95.44442730258082</v>
      </c>
      <c r="Q287" s="139">
        <f t="shared" si="330"/>
        <v>100</v>
      </c>
      <c r="R287" s="136">
        <f t="shared" si="330"/>
        <v>102.455204637119</v>
      </c>
      <c r="S287" s="136">
        <f t="shared" si="330"/>
        <v>103.22879245366188</v>
      </c>
      <c r="T287" s="136">
        <f t="shared" si="330"/>
        <v>105.37544354572101</v>
      </c>
      <c r="U287" s="136">
        <f t="shared" ref="U287:V287" si="331">U214/$Q214*100</f>
        <v>109.94644392039319</v>
      </c>
      <c r="V287" s="136">
        <f t="shared" si="331"/>
        <v>106.68018425054548</v>
      </c>
    </row>
    <row r="288" spans="1:22" ht="12" customHeight="1">
      <c r="A288" s="70" t="s">
        <v>28</v>
      </c>
      <c r="B288" s="136">
        <f t="shared" ref="B288:T288" si="332">B215/$Q215*100</f>
        <v>70.200256287846429</v>
      </c>
      <c r="C288" s="136">
        <f t="shared" si="332"/>
        <v>71.891253549084141</v>
      </c>
      <c r="D288" s="136">
        <f t="shared" si="332"/>
        <v>74.227995678283378</v>
      </c>
      <c r="E288" s="136">
        <f t="shared" si="332"/>
        <v>76.838614035528536</v>
      </c>
      <c r="F288" s="136">
        <f t="shared" si="332"/>
        <v>75.587326314731527</v>
      </c>
      <c r="G288" s="136">
        <f t="shared" si="332"/>
        <v>78.971833463152336</v>
      </c>
      <c r="H288" s="136">
        <f t="shared" si="332"/>
        <v>82.698057740144222</v>
      </c>
      <c r="I288" s="136">
        <f t="shared" si="332"/>
        <v>84.0448252468655</v>
      </c>
      <c r="J288" s="136">
        <f t="shared" si="332"/>
        <v>84.640317595919498</v>
      </c>
      <c r="K288" s="136">
        <f t="shared" si="332"/>
        <v>86.778562275434055</v>
      </c>
      <c r="L288" s="136">
        <f t="shared" si="332"/>
        <v>90.10025377522048</v>
      </c>
      <c r="M288" s="136">
        <f t="shared" si="332"/>
        <v>90.567602201060325</v>
      </c>
      <c r="N288" s="136">
        <f t="shared" si="332"/>
        <v>90.560064323224196</v>
      </c>
      <c r="O288" s="136">
        <f t="shared" si="332"/>
        <v>93.635518480363828</v>
      </c>
      <c r="P288" s="136">
        <f t="shared" si="332"/>
        <v>96.263725219226615</v>
      </c>
      <c r="Q288" s="139">
        <f t="shared" si="332"/>
        <v>100</v>
      </c>
      <c r="R288" s="136">
        <f t="shared" si="332"/>
        <v>103.34933038518557</v>
      </c>
      <c r="S288" s="136">
        <f t="shared" si="332"/>
        <v>105.93733510892234</v>
      </c>
      <c r="T288" s="136">
        <f t="shared" si="332"/>
        <v>108.1383954370713</v>
      </c>
      <c r="U288" s="136">
        <f t="shared" ref="U288:V288" si="333">U215/$Q215*100</f>
        <v>110.50780170356038</v>
      </c>
      <c r="V288" s="136">
        <f t="shared" si="333"/>
        <v>111.06811728937913</v>
      </c>
    </row>
    <row r="289" spans="1:22" ht="12" customHeight="1">
      <c r="A289" s="70" t="s">
        <v>29</v>
      </c>
      <c r="B289" s="136">
        <f t="shared" ref="B289:T289" si="334">B216/$Q216*100</f>
        <v>70.902933966793867</v>
      </c>
      <c r="C289" s="136">
        <f t="shared" si="334"/>
        <v>72.502590280761154</v>
      </c>
      <c r="D289" s="136">
        <f t="shared" si="334"/>
        <v>74.842687826943973</v>
      </c>
      <c r="E289" s="136">
        <f t="shared" si="334"/>
        <v>75.992519774582405</v>
      </c>
      <c r="F289" s="136">
        <f t="shared" si="334"/>
        <v>77.834777993985497</v>
      </c>
      <c r="G289" s="136">
        <f t="shared" si="334"/>
        <v>81.387885067347298</v>
      </c>
      <c r="H289" s="136">
        <f t="shared" si="334"/>
        <v>84.572035076192165</v>
      </c>
      <c r="I289" s="136">
        <f t="shared" si="334"/>
        <v>87.579287862323412</v>
      </c>
      <c r="J289" s="136">
        <f t="shared" si="334"/>
        <v>88.825149730863501</v>
      </c>
      <c r="K289" s="136">
        <f t="shared" si="334"/>
        <v>87.09408405145183</v>
      </c>
      <c r="L289" s="136">
        <f t="shared" si="334"/>
        <v>90.558742513456821</v>
      </c>
      <c r="M289" s="136">
        <f t="shared" si="334"/>
        <v>92.145763311516006</v>
      </c>
      <c r="N289" s="136">
        <f t="shared" si="334"/>
        <v>92.888731646913143</v>
      </c>
      <c r="O289" s="136">
        <f t="shared" si="334"/>
        <v>94.607161810416713</v>
      </c>
      <c r="P289" s="136">
        <f t="shared" si="334"/>
        <v>96.661696697076138</v>
      </c>
      <c r="Q289" s="139">
        <f t="shared" si="334"/>
        <v>100</v>
      </c>
      <c r="R289" s="136">
        <f t="shared" si="334"/>
        <v>101.76139091759116</v>
      </c>
      <c r="S289" s="136">
        <f t="shared" si="334"/>
        <v>103.70220616107756</v>
      </c>
      <c r="T289" s="136">
        <f t="shared" si="334"/>
        <v>106.487073867226</v>
      </c>
      <c r="U289" s="136">
        <f t="shared" ref="U289:V289" si="335">U216/$Q216*100</f>
        <v>110.68206514872003</v>
      </c>
      <c r="V289" s="136">
        <f t="shared" si="335"/>
        <v>111.99110459680068</v>
      </c>
    </row>
    <row r="290" spans="1:22" ht="12" customHeight="1">
      <c r="A290" s="70" t="s">
        <v>30</v>
      </c>
      <c r="B290" s="136">
        <f t="shared" ref="B290:T290" si="336">B217/$Q217*100</f>
        <v>78.871059447848893</v>
      </c>
      <c r="C290" s="136">
        <f t="shared" si="336"/>
        <v>79.847116052814457</v>
      </c>
      <c r="D290" s="136">
        <f t="shared" si="336"/>
        <v>80.933729231157997</v>
      </c>
      <c r="E290" s="136">
        <f t="shared" si="336"/>
        <v>83.422831511782164</v>
      </c>
      <c r="F290" s="136">
        <f t="shared" si="336"/>
        <v>84.995893612988809</v>
      </c>
      <c r="G290" s="136">
        <f t="shared" si="336"/>
        <v>86.385747678311958</v>
      </c>
      <c r="H290" s="136">
        <f t="shared" si="336"/>
        <v>88.063048834417842</v>
      </c>
      <c r="I290" s="136">
        <f t="shared" si="336"/>
        <v>88.884326236654246</v>
      </c>
      <c r="J290" s="136">
        <f t="shared" si="336"/>
        <v>89.936193063364712</v>
      </c>
      <c r="K290" s="136">
        <f t="shared" si="336"/>
        <v>90.801693094952313</v>
      </c>
      <c r="L290" s="136">
        <f t="shared" si="336"/>
        <v>93.066523469581156</v>
      </c>
      <c r="M290" s="136">
        <f t="shared" si="336"/>
        <v>94.598521700675974</v>
      </c>
      <c r="N290" s="136">
        <f t="shared" si="336"/>
        <v>93.211826394592208</v>
      </c>
      <c r="O290" s="136">
        <f t="shared" si="336"/>
        <v>93.830943205508873</v>
      </c>
      <c r="P290" s="136">
        <f t="shared" si="336"/>
        <v>97.735169625371157</v>
      </c>
      <c r="Q290" s="139">
        <f t="shared" si="336"/>
        <v>100</v>
      </c>
      <c r="R290" s="136">
        <f t="shared" si="336"/>
        <v>101.76574641480826</v>
      </c>
      <c r="S290" s="136">
        <f t="shared" si="336"/>
        <v>104.49175563838524</v>
      </c>
      <c r="T290" s="136">
        <f t="shared" si="336"/>
        <v>107.17354223261104</v>
      </c>
      <c r="U290" s="136">
        <f t="shared" ref="U290:V290" si="337">U217/$Q217*100</f>
        <v>110.60711352580705</v>
      </c>
      <c r="V290" s="136">
        <f t="shared" si="337"/>
        <v>114.93145492450564</v>
      </c>
    </row>
    <row r="291" spans="1:22" ht="12" customHeight="1">
      <c r="A291" s="70" t="s">
        <v>31</v>
      </c>
      <c r="B291" s="136">
        <f t="shared" ref="B291:T291" si="338">B218/$Q218*100</f>
        <v>75.651372559970952</v>
      </c>
      <c r="C291" s="136">
        <f t="shared" si="338"/>
        <v>77.821218129520503</v>
      </c>
      <c r="D291" s="136">
        <f t="shared" si="338"/>
        <v>78.977352062330695</v>
      </c>
      <c r="E291" s="136">
        <f t="shared" si="338"/>
        <v>78.753944539082354</v>
      </c>
      <c r="F291" s="136">
        <f t="shared" si="338"/>
        <v>79.28733000083777</v>
      </c>
      <c r="G291" s="136">
        <f t="shared" si="338"/>
        <v>80.387612052835877</v>
      </c>
      <c r="H291" s="136">
        <f t="shared" si="338"/>
        <v>81.616353430701778</v>
      </c>
      <c r="I291" s="136">
        <f t="shared" si="338"/>
        <v>84.03473986986512</v>
      </c>
      <c r="J291" s="136">
        <f t="shared" si="338"/>
        <v>86.151526152643186</v>
      </c>
      <c r="K291" s="136">
        <f t="shared" si="338"/>
        <v>85.780111145242827</v>
      </c>
      <c r="L291" s="136">
        <f t="shared" si="338"/>
        <v>90.117009690301316</v>
      </c>
      <c r="M291" s="136">
        <f t="shared" si="338"/>
        <v>92.633136920885804</v>
      </c>
      <c r="N291" s="136">
        <f t="shared" si="338"/>
        <v>91.97129213326258</v>
      </c>
      <c r="O291" s="136">
        <f t="shared" si="338"/>
        <v>90.488424697701703</v>
      </c>
      <c r="P291" s="136">
        <f t="shared" si="338"/>
        <v>95.06548633025217</v>
      </c>
      <c r="Q291" s="139">
        <f t="shared" si="338"/>
        <v>100</v>
      </c>
      <c r="R291" s="136">
        <f t="shared" si="338"/>
        <v>103.02158675193387</v>
      </c>
      <c r="S291" s="136">
        <f t="shared" si="338"/>
        <v>106.07389203831438</v>
      </c>
      <c r="T291" s="136">
        <f t="shared" si="338"/>
        <v>108.03708564885923</v>
      </c>
      <c r="U291" s="136">
        <f t="shared" ref="U291:V291" si="339">U218/$Q218*100</f>
        <v>111.11173168756459</v>
      </c>
      <c r="V291" s="136">
        <f t="shared" si="339"/>
        <v>116.11047502024631</v>
      </c>
    </row>
    <row r="292" spans="1:22" ht="12" customHeight="1">
      <c r="A292" s="70" t="s">
        <v>32</v>
      </c>
      <c r="B292" s="136">
        <f t="shared" ref="B292:T292" si="340">B219/$Q219*100</f>
        <v>74.302752846214076</v>
      </c>
      <c r="C292" s="136">
        <f t="shared" si="340"/>
        <v>76.305644238298896</v>
      </c>
      <c r="D292" s="136">
        <f t="shared" si="340"/>
        <v>78.618757906150222</v>
      </c>
      <c r="E292" s="136">
        <f t="shared" si="340"/>
        <v>80.115655683392561</v>
      </c>
      <c r="F292" s="136">
        <f t="shared" si="340"/>
        <v>82.124570808987414</v>
      </c>
      <c r="G292" s="136">
        <f t="shared" si="340"/>
        <v>82.603457623034757</v>
      </c>
      <c r="H292" s="136">
        <f t="shared" si="340"/>
        <v>83.606409252454668</v>
      </c>
      <c r="I292" s="136">
        <f t="shared" si="340"/>
        <v>87.404373230528279</v>
      </c>
      <c r="J292" s="136">
        <f t="shared" si="340"/>
        <v>87.503764833443768</v>
      </c>
      <c r="K292" s="136">
        <f t="shared" si="340"/>
        <v>88.407324859948204</v>
      </c>
      <c r="L292" s="136">
        <f t="shared" si="340"/>
        <v>91.955303897355577</v>
      </c>
      <c r="M292" s="136">
        <f t="shared" si="340"/>
        <v>95.458104933437752</v>
      </c>
      <c r="N292" s="136">
        <f t="shared" si="340"/>
        <v>95.277392928136862</v>
      </c>
      <c r="O292" s="136">
        <f t="shared" si="340"/>
        <v>95.982169748810307</v>
      </c>
      <c r="P292" s="136">
        <f t="shared" si="340"/>
        <v>97.801337268839234</v>
      </c>
      <c r="Q292" s="139">
        <f t="shared" si="340"/>
        <v>100</v>
      </c>
      <c r="R292" s="136">
        <f t="shared" si="340"/>
        <v>103.11728209144026</v>
      </c>
      <c r="S292" s="136">
        <f t="shared" si="340"/>
        <v>106.42129992169147</v>
      </c>
      <c r="T292" s="136">
        <f t="shared" si="340"/>
        <v>109.16209866875491</v>
      </c>
      <c r="U292" s="136">
        <f t="shared" ref="U292:V292" si="341">U219/$Q219*100</f>
        <v>111.80049394614781</v>
      </c>
      <c r="V292" s="136">
        <f t="shared" si="341"/>
        <v>113.66182760074695</v>
      </c>
    </row>
    <row r="293" spans="1:22" ht="12" customHeight="1">
      <c r="A293" s="70" t="s">
        <v>33</v>
      </c>
      <c r="B293" s="136">
        <f t="shared" ref="B293:T293" si="342">B220/$Q220*100</f>
        <v>67.777044854881268</v>
      </c>
      <c r="C293" s="136">
        <f t="shared" si="342"/>
        <v>68.262344515642667</v>
      </c>
      <c r="D293" s="136">
        <f t="shared" si="342"/>
        <v>69.986807387862797</v>
      </c>
      <c r="E293" s="136">
        <f t="shared" si="342"/>
        <v>71.687712024123627</v>
      </c>
      <c r="F293" s="136">
        <f t="shared" si="342"/>
        <v>73.949302676215595</v>
      </c>
      <c r="G293" s="136">
        <f t="shared" si="342"/>
        <v>75.143705239351675</v>
      </c>
      <c r="H293" s="136">
        <f t="shared" si="342"/>
        <v>75.315680361854504</v>
      </c>
      <c r="I293" s="136">
        <f t="shared" si="342"/>
        <v>80.048529966076146</v>
      </c>
      <c r="J293" s="136">
        <f t="shared" si="342"/>
        <v>81.612796833773089</v>
      </c>
      <c r="K293" s="136">
        <f t="shared" si="342"/>
        <v>86.385695439125527</v>
      </c>
      <c r="L293" s="136">
        <f t="shared" si="342"/>
        <v>88.159630606860162</v>
      </c>
      <c r="M293" s="136">
        <f t="shared" si="342"/>
        <v>91.775819826611382</v>
      </c>
      <c r="N293" s="136">
        <f t="shared" si="342"/>
        <v>91.321145872597072</v>
      </c>
      <c r="O293" s="136">
        <f t="shared" si="342"/>
        <v>94.53920090463626</v>
      </c>
      <c r="P293" s="136">
        <f t="shared" si="342"/>
        <v>96.053995476818699</v>
      </c>
      <c r="Q293" s="139">
        <f t="shared" si="342"/>
        <v>100</v>
      </c>
      <c r="R293" s="136">
        <f t="shared" si="342"/>
        <v>101.63022992838296</v>
      </c>
      <c r="S293" s="136">
        <f t="shared" si="342"/>
        <v>101.25800980022616</v>
      </c>
      <c r="T293" s="136">
        <f t="shared" si="342"/>
        <v>99.926969468526195</v>
      </c>
      <c r="U293" s="136">
        <f t="shared" ref="U293:V293" si="343">U220/$Q220*100</f>
        <v>103.88239728609121</v>
      </c>
      <c r="V293" s="136">
        <f t="shared" si="343"/>
        <v>104.72342630983793</v>
      </c>
    </row>
    <row r="294" spans="1:22" ht="12" customHeight="1">
      <c r="A294" s="70" t="s">
        <v>34</v>
      </c>
      <c r="B294" s="136">
        <f t="shared" ref="B294:T294" si="344">B221/$Q221*100</f>
        <v>60.709378765139817</v>
      </c>
      <c r="C294" s="136">
        <f t="shared" si="344"/>
        <v>63.480521676636585</v>
      </c>
      <c r="D294" s="136">
        <f t="shared" si="344"/>
        <v>65.885983639476635</v>
      </c>
      <c r="E294" s="136">
        <f t="shared" si="344"/>
        <v>67.676340653998182</v>
      </c>
      <c r="F294" s="136">
        <f t="shared" si="344"/>
        <v>69.999365871187308</v>
      </c>
      <c r="G294" s="136">
        <f t="shared" si="344"/>
        <v>73.142531019467754</v>
      </c>
      <c r="H294" s="136">
        <f t="shared" si="344"/>
        <v>76.139846540827321</v>
      </c>
      <c r="I294" s="136">
        <f t="shared" si="344"/>
        <v>79.297808028070776</v>
      </c>
      <c r="J294" s="136">
        <f t="shared" si="344"/>
        <v>81.014183347777376</v>
      </c>
      <c r="K294" s="136">
        <f t="shared" si="344"/>
        <v>80.101037857490127</v>
      </c>
      <c r="L294" s="136">
        <f t="shared" si="344"/>
        <v>84.844321376482284</v>
      </c>
      <c r="M294" s="136">
        <f t="shared" si="344"/>
        <v>87.296286118920278</v>
      </c>
      <c r="N294" s="136">
        <f t="shared" si="344"/>
        <v>88.685028218732171</v>
      </c>
      <c r="O294" s="136">
        <f t="shared" si="344"/>
        <v>92.703291128537913</v>
      </c>
      <c r="P294" s="136">
        <f t="shared" si="344"/>
        <v>94.510558244731442</v>
      </c>
      <c r="Q294" s="139">
        <f t="shared" si="344"/>
        <v>100</v>
      </c>
      <c r="R294" s="136">
        <f t="shared" si="344"/>
        <v>101.67621382823565</v>
      </c>
      <c r="S294" s="136">
        <f t="shared" si="344"/>
        <v>104.86376799340506</v>
      </c>
      <c r="T294" s="136">
        <f t="shared" si="344"/>
        <v>109.08072459785664</v>
      </c>
      <c r="U294" s="136">
        <f t="shared" ref="U294:V294" si="345">U221/$Q221*100</f>
        <v>112.14356676319517</v>
      </c>
      <c r="V294" s="136">
        <f t="shared" si="345"/>
        <v>107.51231266777992</v>
      </c>
    </row>
    <row r="295" spans="1:22" ht="12" customHeight="1">
      <c r="A295" s="70" t="s">
        <v>35</v>
      </c>
      <c r="B295" s="136">
        <f t="shared" ref="B295:T295" si="346">B222/$Q222*100</f>
        <v>63.452097068312533</v>
      </c>
      <c r="C295" s="136">
        <f t="shared" si="346"/>
        <v>65.574881937625662</v>
      </c>
      <c r="D295" s="136">
        <f t="shared" si="346"/>
        <v>66.194417169308466</v>
      </c>
      <c r="E295" s="136">
        <f t="shared" si="346"/>
        <v>67.704680413335211</v>
      </c>
      <c r="F295" s="136">
        <f t="shared" si="346"/>
        <v>69.876560527423209</v>
      </c>
      <c r="G295" s="136">
        <f t="shared" si="346"/>
        <v>73.427783232804984</v>
      </c>
      <c r="H295" s="136">
        <f t="shared" si="346"/>
        <v>75.047926310375459</v>
      </c>
      <c r="I295" s="136">
        <f t="shared" si="346"/>
        <v>77.455931173142574</v>
      </c>
      <c r="J295" s="136">
        <f t="shared" si="346"/>
        <v>79.86393603590966</v>
      </c>
      <c r="K295" s="136">
        <f t="shared" si="346"/>
        <v>82.339739093842056</v>
      </c>
      <c r="L295" s="136">
        <f t="shared" si="346"/>
        <v>83.62556693318372</v>
      </c>
      <c r="M295" s="136">
        <f t="shared" si="346"/>
        <v>84.172628232103619</v>
      </c>
      <c r="N295" s="136">
        <f t="shared" si="346"/>
        <v>87.438630944031431</v>
      </c>
      <c r="O295" s="136">
        <f t="shared" si="346"/>
        <v>90.545658577640623</v>
      </c>
      <c r="P295" s="136">
        <f t="shared" si="346"/>
        <v>93.009772291578997</v>
      </c>
      <c r="Q295" s="139">
        <f t="shared" si="346"/>
        <v>100</v>
      </c>
      <c r="R295" s="136">
        <f t="shared" si="346"/>
        <v>102.13447421330714</v>
      </c>
      <c r="S295" s="136">
        <f t="shared" si="346"/>
        <v>103.57226352457101</v>
      </c>
      <c r="T295" s="136">
        <f t="shared" si="346"/>
        <v>103.14910927198765</v>
      </c>
      <c r="U295" s="136">
        <f t="shared" ref="U295:V295" si="347">U222/$Q222*100</f>
        <v>107.75003506803198</v>
      </c>
      <c r="V295" s="136">
        <f t="shared" si="347"/>
        <v>108.88156356665264</v>
      </c>
    </row>
    <row r="296" spans="1:22" ht="12" customHeight="1">
      <c r="A296" s="72" t="s">
        <v>5</v>
      </c>
      <c r="B296" s="140">
        <f t="shared" ref="B296:T296" si="348">B223/$Q223*100</f>
        <v>70.408242512102305</v>
      </c>
      <c r="C296" s="140">
        <f t="shared" si="348"/>
        <v>71.974423360687567</v>
      </c>
      <c r="D296" s="140">
        <f t="shared" si="348"/>
        <v>73.449998705635664</v>
      </c>
      <c r="E296" s="140">
        <f t="shared" si="348"/>
        <v>74.982526081441407</v>
      </c>
      <c r="F296" s="140">
        <f t="shared" si="348"/>
        <v>76.351963550700248</v>
      </c>
      <c r="G296" s="140">
        <f t="shared" si="348"/>
        <v>78.44883377773175</v>
      </c>
      <c r="H296" s="140">
        <f t="shared" si="348"/>
        <v>79.976183696186794</v>
      </c>
      <c r="I296" s="140">
        <f t="shared" si="348"/>
        <v>82.627041859742675</v>
      </c>
      <c r="J296" s="140">
        <f t="shared" si="348"/>
        <v>83.856687980532769</v>
      </c>
      <c r="K296" s="140">
        <f t="shared" si="348"/>
        <v>85.019027155763808</v>
      </c>
      <c r="L296" s="140">
        <f t="shared" si="348"/>
        <v>88.656190944627085</v>
      </c>
      <c r="M296" s="140">
        <f t="shared" si="348"/>
        <v>90.693520412125608</v>
      </c>
      <c r="N296" s="140">
        <f t="shared" si="348"/>
        <v>91.260451992026717</v>
      </c>
      <c r="O296" s="140">
        <f t="shared" si="348"/>
        <v>93.062207150068602</v>
      </c>
      <c r="P296" s="140">
        <f t="shared" si="348"/>
        <v>96.088430971549883</v>
      </c>
      <c r="Q296" s="137">
        <f t="shared" si="348"/>
        <v>100</v>
      </c>
      <c r="R296" s="140">
        <f t="shared" si="348"/>
        <v>102.45670351290481</v>
      </c>
      <c r="S296" s="140">
        <f t="shared" si="348"/>
        <v>104.65712288695022</v>
      </c>
      <c r="T296" s="140">
        <f t="shared" si="348"/>
        <v>107.01027725284114</v>
      </c>
      <c r="U296" s="140">
        <f t="shared" ref="U296:V296" si="349">U223/$Q223*100</f>
        <v>110.67591705713325</v>
      </c>
      <c r="V296" s="140">
        <f t="shared" si="349"/>
        <v>110.94514483936939</v>
      </c>
    </row>
    <row r="297" spans="1:22" ht="12" customHeight="1">
      <c r="A297" s="73" t="s">
        <v>3</v>
      </c>
      <c r="B297" s="136">
        <f t="shared" ref="B297:T297" si="350">B224/$Q224*100</f>
        <v>71.943819124987769</v>
      </c>
      <c r="C297" s="136">
        <f t="shared" si="350"/>
        <v>73.524517960262301</v>
      </c>
      <c r="D297" s="136">
        <f t="shared" si="350"/>
        <v>74.674562004502292</v>
      </c>
      <c r="E297" s="136">
        <f t="shared" si="350"/>
        <v>77.084760692962703</v>
      </c>
      <c r="F297" s="136">
        <f t="shared" si="350"/>
        <v>79.869335421356553</v>
      </c>
      <c r="G297" s="136">
        <f t="shared" si="350"/>
        <v>79.654008025839289</v>
      </c>
      <c r="H297" s="136">
        <f t="shared" si="350"/>
        <v>80.894587452285407</v>
      </c>
      <c r="I297" s="136">
        <f t="shared" si="350"/>
        <v>83.613095820691001</v>
      </c>
      <c r="J297" s="136">
        <f t="shared" si="350"/>
        <v>85.568170695898999</v>
      </c>
      <c r="K297" s="136">
        <f t="shared" si="350"/>
        <v>86.382989135754144</v>
      </c>
      <c r="L297" s="136">
        <f t="shared" si="350"/>
        <v>89.206714299696586</v>
      </c>
      <c r="M297" s="136">
        <f t="shared" si="350"/>
        <v>91.915435059215028</v>
      </c>
      <c r="N297" s="136">
        <f t="shared" si="350"/>
        <v>92.95781540569638</v>
      </c>
      <c r="O297" s="136">
        <f t="shared" si="350"/>
        <v>94.489576196535182</v>
      </c>
      <c r="P297" s="136">
        <f t="shared" si="350"/>
        <v>97.320642067142998</v>
      </c>
      <c r="Q297" s="139">
        <f t="shared" si="350"/>
        <v>100</v>
      </c>
      <c r="R297" s="136">
        <f t="shared" si="350"/>
        <v>102.01624743075266</v>
      </c>
      <c r="S297" s="136">
        <f t="shared" si="350"/>
        <v>105.5104238034648</v>
      </c>
      <c r="T297" s="136">
        <f t="shared" si="350"/>
        <v>107.76891455417442</v>
      </c>
      <c r="U297" s="136">
        <f t="shared" ref="U297:V297" si="351">U224/$Q224*100</f>
        <v>111.13829891357541</v>
      </c>
      <c r="V297" s="136">
        <f t="shared" si="351"/>
        <v>111.22394049133797</v>
      </c>
    </row>
    <row r="298" spans="1:22" ht="12" customHeight="1">
      <c r="A298" s="73" t="s">
        <v>4</v>
      </c>
      <c r="B298" s="136">
        <f t="shared" ref="B298:T298" si="352">B225/$Q225*100</f>
        <v>70.010424811050299</v>
      </c>
      <c r="C298" s="136">
        <f t="shared" si="352"/>
        <v>71.600208496221001</v>
      </c>
      <c r="D298" s="136">
        <f t="shared" si="352"/>
        <v>73.153505342715661</v>
      </c>
      <c r="E298" s="136">
        <f t="shared" si="352"/>
        <v>74.553036226218396</v>
      </c>
      <c r="F298" s="136">
        <f t="shared" si="352"/>
        <v>75.694553036226225</v>
      </c>
      <c r="G298" s="136">
        <f t="shared" si="352"/>
        <v>78.175658066197556</v>
      </c>
      <c r="H298" s="136">
        <f t="shared" si="352"/>
        <v>79.775866562418557</v>
      </c>
      <c r="I298" s="136">
        <f t="shared" si="352"/>
        <v>82.426374771957256</v>
      </c>
      <c r="J298" s="136">
        <f t="shared" si="352"/>
        <v>83.575710190252806</v>
      </c>
      <c r="K298" s="136">
        <f t="shared" si="352"/>
        <v>84.824081313526193</v>
      </c>
      <c r="L298" s="136">
        <f t="shared" si="352"/>
        <v>88.54573885848319</v>
      </c>
      <c r="M298" s="136">
        <f t="shared" si="352"/>
        <v>90.471722700026064</v>
      </c>
      <c r="N298" s="136">
        <f t="shared" si="352"/>
        <v>90.998175658066188</v>
      </c>
      <c r="O298" s="136">
        <f t="shared" si="352"/>
        <v>92.885066458170456</v>
      </c>
      <c r="P298" s="136">
        <f t="shared" si="352"/>
        <v>95.92389887933281</v>
      </c>
      <c r="Q298" s="139">
        <f t="shared" si="352"/>
        <v>100</v>
      </c>
      <c r="R298" s="136">
        <f t="shared" si="352"/>
        <v>102.50716705759709</v>
      </c>
      <c r="S298" s="136">
        <f t="shared" si="352"/>
        <v>104.53479280688039</v>
      </c>
      <c r="T298" s="136">
        <f t="shared" si="352"/>
        <v>106.8803752931978</v>
      </c>
      <c r="U298" s="136">
        <f t="shared" ref="U298:V298" si="353">U225/$Q225*100</f>
        <v>110.5916080271045</v>
      </c>
      <c r="V298" s="136">
        <f t="shared" si="353"/>
        <v>110.8730779254626</v>
      </c>
    </row>
    <row r="299" spans="1:22" ht="12" customHeight="1">
      <c r="A299" s="14"/>
      <c r="B299" s="135"/>
      <c r="C299" s="135"/>
      <c r="D299" s="135"/>
      <c r="E299" s="124"/>
      <c r="F299" s="124"/>
      <c r="G299" s="124"/>
      <c r="H299" s="124"/>
      <c r="I299" s="124"/>
      <c r="J299" s="124"/>
      <c r="K299" s="124"/>
      <c r="L299" s="136"/>
      <c r="M299" s="124"/>
    </row>
    <row r="300" spans="1:22" ht="12" customHeight="1">
      <c r="A300" s="127"/>
      <c r="B300" s="185" t="s">
        <v>72</v>
      </c>
      <c r="C300" s="185"/>
      <c r="D300" s="185"/>
      <c r="E300" s="185"/>
      <c r="F300" s="185"/>
      <c r="G300" s="185"/>
      <c r="H300" s="185"/>
      <c r="I300" s="185"/>
      <c r="J300" s="185"/>
      <c r="K300" s="185"/>
      <c r="L300" s="185"/>
      <c r="M300" s="185"/>
      <c r="N300" s="185"/>
      <c r="O300" s="185"/>
      <c r="P300" s="185"/>
      <c r="Q300" s="185"/>
      <c r="R300" s="185"/>
      <c r="S300" s="185"/>
      <c r="T300" s="185"/>
      <c r="U300" s="185"/>
      <c r="V300" s="185"/>
    </row>
    <row r="301" spans="1:22" ht="12" customHeight="1">
      <c r="A301" s="127"/>
      <c r="B301" s="186" t="s">
        <v>78</v>
      </c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</row>
    <row r="302" spans="1:22" ht="12" customHeight="1">
      <c r="A302" s="70" t="s">
        <v>18</v>
      </c>
      <c r="B302" s="117">
        <v>32187</v>
      </c>
      <c r="C302" s="117">
        <v>32771</v>
      </c>
      <c r="D302" s="117">
        <v>33017</v>
      </c>
      <c r="E302" s="117">
        <v>33459</v>
      </c>
      <c r="F302" s="117">
        <v>35537</v>
      </c>
      <c r="G302" s="117">
        <v>36774</v>
      </c>
      <c r="H302" s="117">
        <v>37015</v>
      </c>
      <c r="I302" s="117">
        <v>39225</v>
      </c>
      <c r="J302" s="117">
        <v>40901</v>
      </c>
      <c r="K302" s="117">
        <v>38012</v>
      </c>
      <c r="L302" s="117">
        <v>39598</v>
      </c>
      <c r="M302" s="117">
        <v>42159</v>
      </c>
      <c r="N302" s="117">
        <v>41570</v>
      </c>
      <c r="O302" s="117">
        <v>42876</v>
      </c>
      <c r="P302" s="117">
        <v>44671</v>
      </c>
      <c r="Q302" s="117">
        <v>46105</v>
      </c>
      <c r="R302" s="117">
        <v>47001</v>
      </c>
      <c r="S302" s="117">
        <v>48488</v>
      </c>
      <c r="T302" s="117">
        <v>50204</v>
      </c>
      <c r="U302" s="117">
        <v>50934</v>
      </c>
      <c r="V302" s="117">
        <v>49770</v>
      </c>
    </row>
    <row r="303" spans="1:22" ht="12" customHeight="1">
      <c r="A303" s="70" t="s">
        <v>19</v>
      </c>
      <c r="B303" s="117">
        <v>30042</v>
      </c>
      <c r="C303" s="117">
        <v>30409</v>
      </c>
      <c r="D303" s="117">
        <v>31417</v>
      </c>
      <c r="E303" s="117">
        <v>32210</v>
      </c>
      <c r="F303" s="117">
        <v>37354</v>
      </c>
      <c r="G303" s="117">
        <v>35420</v>
      </c>
      <c r="H303" s="117">
        <v>35507</v>
      </c>
      <c r="I303" s="117">
        <v>36020</v>
      </c>
      <c r="J303" s="117">
        <v>36654</v>
      </c>
      <c r="K303" s="117">
        <v>38012</v>
      </c>
      <c r="L303" s="117">
        <v>38803</v>
      </c>
      <c r="M303" s="117">
        <v>39509</v>
      </c>
      <c r="N303" s="117">
        <v>40388</v>
      </c>
      <c r="O303" s="117">
        <v>42834</v>
      </c>
      <c r="P303" s="117">
        <v>44197</v>
      </c>
      <c r="Q303" s="117">
        <v>45897</v>
      </c>
      <c r="R303" s="117">
        <v>46678</v>
      </c>
      <c r="S303" s="117">
        <v>48940</v>
      </c>
      <c r="T303" s="117">
        <v>48965</v>
      </c>
      <c r="U303" s="117">
        <v>49801</v>
      </c>
      <c r="V303" s="117">
        <v>49061</v>
      </c>
    </row>
    <row r="304" spans="1:22" ht="12" customHeight="1">
      <c r="A304" s="70" t="s">
        <v>20</v>
      </c>
      <c r="B304" s="117">
        <v>28499</v>
      </c>
      <c r="C304" s="117">
        <v>29464</v>
      </c>
      <c r="D304" s="117">
        <v>30620</v>
      </c>
      <c r="E304" s="117">
        <v>32056</v>
      </c>
      <c r="F304" s="117">
        <v>33260</v>
      </c>
      <c r="G304" s="117">
        <v>33726</v>
      </c>
      <c r="H304" s="117">
        <v>34436</v>
      </c>
      <c r="I304" s="117">
        <v>34597</v>
      </c>
      <c r="J304" s="117">
        <v>34074</v>
      </c>
      <c r="K304" s="117">
        <v>36168</v>
      </c>
      <c r="L304" s="117">
        <v>36240</v>
      </c>
      <c r="M304" s="117">
        <v>35459</v>
      </c>
      <c r="N304" s="117">
        <v>35400</v>
      </c>
      <c r="O304" s="117">
        <v>36137</v>
      </c>
      <c r="P304" s="117">
        <v>37478</v>
      </c>
      <c r="Q304" s="117">
        <v>38335</v>
      </c>
      <c r="R304" s="117">
        <v>38495</v>
      </c>
      <c r="S304" s="117">
        <v>38461</v>
      </c>
      <c r="T304" s="117">
        <v>39634</v>
      </c>
      <c r="U304" s="117">
        <v>40496</v>
      </c>
      <c r="V304" s="117">
        <v>41188</v>
      </c>
    </row>
    <row r="305" spans="1:22" ht="12" customHeight="1">
      <c r="A305" s="70" t="s">
        <v>21</v>
      </c>
      <c r="B305" s="117">
        <v>33095</v>
      </c>
      <c r="C305" s="117">
        <v>32803</v>
      </c>
      <c r="D305" s="117">
        <v>34019</v>
      </c>
      <c r="E305" s="117">
        <v>35761</v>
      </c>
      <c r="F305" s="117">
        <v>36026</v>
      </c>
      <c r="G305" s="117">
        <v>36931</v>
      </c>
      <c r="H305" s="117">
        <v>37496</v>
      </c>
      <c r="I305" s="117">
        <v>38728</v>
      </c>
      <c r="J305" s="117">
        <v>39267</v>
      </c>
      <c r="K305" s="117">
        <v>40008</v>
      </c>
      <c r="L305" s="117">
        <v>42130</v>
      </c>
      <c r="M305" s="117">
        <v>42720</v>
      </c>
      <c r="N305" s="117">
        <v>43574</v>
      </c>
      <c r="O305" s="117">
        <v>43924</v>
      </c>
      <c r="P305" s="117">
        <v>44465</v>
      </c>
      <c r="Q305" s="117">
        <v>43707</v>
      </c>
      <c r="R305" s="117">
        <v>45228</v>
      </c>
      <c r="S305" s="117">
        <v>45946</v>
      </c>
      <c r="T305" s="117">
        <v>47345</v>
      </c>
      <c r="U305" s="117">
        <v>49669</v>
      </c>
      <c r="V305" s="117">
        <v>49459</v>
      </c>
    </row>
    <row r="306" spans="1:22" ht="12" customHeight="1">
      <c r="A306" s="70"/>
      <c r="B306" s="117"/>
      <c r="C306" s="117"/>
      <c r="D306" s="117"/>
      <c r="E306" s="117"/>
      <c r="F306" s="117"/>
      <c r="G306" s="117"/>
      <c r="H306" s="117"/>
      <c r="I306" s="117"/>
      <c r="J306" s="117"/>
      <c r="K306" s="117"/>
      <c r="L306" s="117"/>
      <c r="M306" s="117"/>
      <c r="N306" s="117"/>
      <c r="O306" s="117"/>
      <c r="P306" s="117"/>
      <c r="Q306" s="117"/>
      <c r="R306" s="117"/>
      <c r="S306" s="117"/>
      <c r="T306" s="117"/>
      <c r="U306" s="117"/>
      <c r="V306" s="117"/>
    </row>
    <row r="307" spans="1:22" ht="12" customHeight="1">
      <c r="A307" s="70" t="s">
        <v>22</v>
      </c>
      <c r="B307" s="117">
        <v>25282</v>
      </c>
      <c r="C307" s="117">
        <v>26391</v>
      </c>
      <c r="D307" s="117">
        <v>27066</v>
      </c>
      <c r="E307" s="117">
        <v>26832</v>
      </c>
      <c r="F307" s="117">
        <v>27681</v>
      </c>
      <c r="G307" s="117">
        <v>28052</v>
      </c>
      <c r="H307" s="117">
        <v>28919</v>
      </c>
      <c r="I307" s="117">
        <v>29119</v>
      </c>
      <c r="J307" s="117">
        <v>29245</v>
      </c>
      <c r="K307" s="117">
        <v>29598</v>
      </c>
      <c r="L307" s="117">
        <v>31374</v>
      </c>
      <c r="M307" s="117">
        <v>32081</v>
      </c>
      <c r="N307" s="117">
        <v>30875</v>
      </c>
      <c r="O307" s="117">
        <v>32245</v>
      </c>
      <c r="P307" s="117">
        <v>33228</v>
      </c>
      <c r="Q307" s="117">
        <v>34486</v>
      </c>
      <c r="R307" s="117">
        <v>35310</v>
      </c>
      <c r="S307" s="117">
        <v>35519</v>
      </c>
      <c r="T307" s="117">
        <v>36546</v>
      </c>
      <c r="U307" s="117">
        <v>38166</v>
      </c>
      <c r="V307" s="117">
        <v>37383</v>
      </c>
    </row>
    <row r="308" spans="1:22" ht="12" customHeight="1">
      <c r="A308" s="70" t="s">
        <v>23</v>
      </c>
      <c r="B308" s="117">
        <v>27348</v>
      </c>
      <c r="C308" s="117">
        <v>28095</v>
      </c>
      <c r="D308" s="117">
        <v>28405</v>
      </c>
      <c r="E308" s="117">
        <v>29171</v>
      </c>
      <c r="F308" s="117">
        <v>29153</v>
      </c>
      <c r="G308" s="117">
        <v>29791</v>
      </c>
      <c r="H308" s="117">
        <v>30211</v>
      </c>
      <c r="I308" s="117">
        <v>31254</v>
      </c>
      <c r="J308" s="117">
        <v>31730</v>
      </c>
      <c r="K308" s="117">
        <v>31230</v>
      </c>
      <c r="L308" s="117">
        <v>32699</v>
      </c>
      <c r="M308" s="117">
        <v>32279</v>
      </c>
      <c r="N308" s="117">
        <v>31669</v>
      </c>
      <c r="O308" s="117">
        <v>31501</v>
      </c>
      <c r="P308" s="117">
        <v>33889</v>
      </c>
      <c r="Q308" s="117">
        <v>35456</v>
      </c>
      <c r="R308" s="117">
        <v>36187</v>
      </c>
      <c r="S308" s="117">
        <v>35607</v>
      </c>
      <c r="T308" s="117">
        <v>37336</v>
      </c>
      <c r="U308" s="117">
        <v>38850</v>
      </c>
      <c r="V308" s="117">
        <v>37395</v>
      </c>
    </row>
    <row r="309" spans="1:22" ht="12" customHeight="1">
      <c r="A309" s="70" t="s">
        <v>24</v>
      </c>
      <c r="B309" s="117">
        <v>24450</v>
      </c>
      <c r="C309" s="117">
        <v>24955</v>
      </c>
      <c r="D309" s="117">
        <v>25214</v>
      </c>
      <c r="E309" s="117">
        <v>25108</v>
      </c>
      <c r="F309" s="117">
        <v>25815</v>
      </c>
      <c r="G309" s="117">
        <v>27026</v>
      </c>
      <c r="H309" s="117">
        <v>26201</v>
      </c>
      <c r="I309" s="117">
        <v>27234</v>
      </c>
      <c r="J309" s="117">
        <v>26521</v>
      </c>
      <c r="K309" s="117">
        <v>26309</v>
      </c>
      <c r="L309" s="117">
        <v>27687</v>
      </c>
      <c r="M309" s="117">
        <v>28738</v>
      </c>
      <c r="N309" s="117">
        <v>28293</v>
      </c>
      <c r="O309" s="117">
        <v>28940</v>
      </c>
      <c r="P309" s="117">
        <v>30225</v>
      </c>
      <c r="Q309" s="117">
        <v>31101</v>
      </c>
      <c r="R309" s="117">
        <v>32107</v>
      </c>
      <c r="S309" s="117">
        <v>33088</v>
      </c>
      <c r="T309" s="117">
        <v>33792</v>
      </c>
      <c r="U309" s="117">
        <v>34320</v>
      </c>
      <c r="V309" s="117">
        <v>35045</v>
      </c>
    </row>
    <row r="310" spans="1:22" ht="12" customHeight="1">
      <c r="A310" s="70" t="s">
        <v>25</v>
      </c>
      <c r="B310" s="117">
        <v>27014</v>
      </c>
      <c r="C310" s="117">
        <v>27252</v>
      </c>
      <c r="D310" s="117">
        <v>27665</v>
      </c>
      <c r="E310" s="117">
        <v>28264</v>
      </c>
      <c r="F310" s="117">
        <v>29049</v>
      </c>
      <c r="G310" s="117">
        <v>28934</v>
      </c>
      <c r="H310" s="117">
        <v>29336</v>
      </c>
      <c r="I310" s="117">
        <v>30095</v>
      </c>
      <c r="J310" s="117">
        <v>28771</v>
      </c>
      <c r="K310" s="117">
        <v>29079</v>
      </c>
      <c r="L310" s="117">
        <v>29908</v>
      </c>
      <c r="M310" s="117">
        <v>30800</v>
      </c>
      <c r="N310" s="117">
        <v>30282</v>
      </c>
      <c r="O310" s="117">
        <v>31831</v>
      </c>
      <c r="P310" s="117">
        <v>32203</v>
      </c>
      <c r="Q310" s="117">
        <v>32911</v>
      </c>
      <c r="R310" s="117">
        <v>34031</v>
      </c>
      <c r="S310" s="117">
        <v>35070</v>
      </c>
      <c r="T310" s="117">
        <v>35490</v>
      </c>
      <c r="U310" s="117">
        <v>36665</v>
      </c>
      <c r="V310" s="117">
        <v>36065</v>
      </c>
    </row>
    <row r="311" spans="1:22" ht="12" customHeight="1">
      <c r="A311" s="70" t="s">
        <v>26</v>
      </c>
      <c r="B311" s="117">
        <v>26597</v>
      </c>
      <c r="C311" s="117">
        <v>27144</v>
      </c>
      <c r="D311" s="117">
        <v>27964</v>
      </c>
      <c r="E311" s="117">
        <v>28464</v>
      </c>
      <c r="F311" s="117">
        <v>28666</v>
      </c>
      <c r="G311" s="117">
        <v>29371</v>
      </c>
      <c r="H311" s="117">
        <v>29112</v>
      </c>
      <c r="I311" s="117">
        <v>29206</v>
      </c>
      <c r="J311" s="117">
        <v>30866</v>
      </c>
      <c r="K311" s="117">
        <v>31414</v>
      </c>
      <c r="L311" s="117">
        <v>32175</v>
      </c>
      <c r="M311" s="117">
        <v>32513</v>
      </c>
      <c r="N311" s="117">
        <v>32556</v>
      </c>
      <c r="O311" s="117">
        <v>34048</v>
      </c>
      <c r="P311" s="117">
        <v>35574</v>
      </c>
      <c r="Q311" s="117">
        <v>35701</v>
      </c>
      <c r="R311" s="117">
        <v>37409</v>
      </c>
      <c r="S311" s="117">
        <v>38170</v>
      </c>
      <c r="T311" s="117">
        <v>40371</v>
      </c>
      <c r="U311" s="117">
        <v>40893</v>
      </c>
      <c r="V311" s="117">
        <v>42273</v>
      </c>
    </row>
    <row r="312" spans="1:22" ht="12" customHeight="1">
      <c r="A312" s="70" t="s">
        <v>27</v>
      </c>
      <c r="B312" s="117">
        <v>32661</v>
      </c>
      <c r="C312" s="117">
        <v>33848</v>
      </c>
      <c r="D312" s="117">
        <v>33993</v>
      </c>
      <c r="E312" s="117">
        <v>34382</v>
      </c>
      <c r="F312" s="117">
        <v>35109</v>
      </c>
      <c r="G312" s="117">
        <v>36870</v>
      </c>
      <c r="H312" s="117">
        <v>37429</v>
      </c>
      <c r="I312" s="117">
        <v>38605</v>
      </c>
      <c r="J312" s="117">
        <v>38924</v>
      </c>
      <c r="K312" s="117">
        <v>39310</v>
      </c>
      <c r="L312" s="117">
        <v>43172</v>
      </c>
      <c r="M312" s="117">
        <v>42464</v>
      </c>
      <c r="N312" s="117">
        <v>43454</v>
      </c>
      <c r="O312" s="117">
        <v>45510</v>
      </c>
      <c r="P312" s="117">
        <v>47761</v>
      </c>
      <c r="Q312" s="117">
        <v>50184</v>
      </c>
      <c r="R312" s="117">
        <v>51267</v>
      </c>
      <c r="S312" s="117">
        <v>51127</v>
      </c>
      <c r="T312" s="117">
        <v>52100</v>
      </c>
      <c r="U312" s="117">
        <v>54137</v>
      </c>
      <c r="V312" s="117">
        <v>52010</v>
      </c>
    </row>
    <row r="313" spans="1:22" ht="12" customHeight="1">
      <c r="A313" s="70" t="s">
        <v>28</v>
      </c>
      <c r="B313" s="117">
        <v>31307</v>
      </c>
      <c r="C313" s="117">
        <v>31831</v>
      </c>
      <c r="D313" s="117">
        <v>32225</v>
      </c>
      <c r="E313" s="117">
        <v>33420</v>
      </c>
      <c r="F313" s="117">
        <v>32816</v>
      </c>
      <c r="G313" s="117">
        <v>33625</v>
      </c>
      <c r="H313" s="117">
        <v>34704</v>
      </c>
      <c r="I313" s="117">
        <v>35244</v>
      </c>
      <c r="J313" s="117">
        <v>35570</v>
      </c>
      <c r="K313" s="117">
        <v>35904</v>
      </c>
      <c r="L313" s="117">
        <v>37420</v>
      </c>
      <c r="M313" s="117">
        <v>37192</v>
      </c>
      <c r="N313" s="117">
        <v>36404</v>
      </c>
      <c r="O313" s="117">
        <v>38113</v>
      </c>
      <c r="P313" s="117">
        <v>39533</v>
      </c>
      <c r="Q313" s="117">
        <v>41214</v>
      </c>
      <c r="R313" s="117">
        <v>42817</v>
      </c>
      <c r="S313" s="117">
        <v>43944</v>
      </c>
      <c r="T313" s="117">
        <v>45013</v>
      </c>
      <c r="U313" s="117">
        <v>45801</v>
      </c>
      <c r="V313" s="117">
        <v>45517</v>
      </c>
    </row>
    <row r="314" spans="1:22" ht="12" customHeight="1">
      <c r="A314" s="70" t="s">
        <v>29</v>
      </c>
      <c r="B314" s="117">
        <v>30929</v>
      </c>
      <c r="C314" s="117">
        <v>31683</v>
      </c>
      <c r="D314" s="117">
        <v>32517</v>
      </c>
      <c r="E314" s="117">
        <v>33047</v>
      </c>
      <c r="F314" s="117">
        <v>33953</v>
      </c>
      <c r="G314" s="117">
        <v>35592</v>
      </c>
      <c r="H314" s="117">
        <v>36846</v>
      </c>
      <c r="I314" s="117">
        <v>37542</v>
      </c>
      <c r="J314" s="117">
        <v>38614</v>
      </c>
      <c r="K314" s="117">
        <v>36675</v>
      </c>
      <c r="L314" s="117">
        <v>37882</v>
      </c>
      <c r="M314" s="117">
        <v>38062</v>
      </c>
      <c r="N314" s="117">
        <v>37626</v>
      </c>
      <c r="O314" s="117">
        <v>39163</v>
      </c>
      <c r="P314" s="117">
        <v>40219</v>
      </c>
      <c r="Q314" s="117">
        <v>41509</v>
      </c>
      <c r="R314" s="117">
        <v>41653</v>
      </c>
      <c r="S314" s="117">
        <v>42336</v>
      </c>
      <c r="T314" s="117">
        <v>43273</v>
      </c>
      <c r="U314" s="117">
        <v>44994</v>
      </c>
      <c r="V314" s="117">
        <v>45305</v>
      </c>
    </row>
    <row r="315" spans="1:22" ht="12" customHeight="1">
      <c r="A315" s="70" t="s">
        <v>30</v>
      </c>
      <c r="B315" s="117">
        <v>25214</v>
      </c>
      <c r="C315" s="117">
        <v>25924</v>
      </c>
      <c r="D315" s="117">
        <v>26589</v>
      </c>
      <c r="E315" s="117">
        <v>27764</v>
      </c>
      <c r="F315" s="117">
        <v>28283</v>
      </c>
      <c r="G315" s="117">
        <v>28903</v>
      </c>
      <c r="H315" s="117">
        <v>29413</v>
      </c>
      <c r="I315" s="117">
        <v>29515</v>
      </c>
      <c r="J315" s="117">
        <v>29849</v>
      </c>
      <c r="K315" s="117">
        <v>29460</v>
      </c>
      <c r="L315" s="117">
        <v>29841</v>
      </c>
      <c r="M315" s="117">
        <v>30162</v>
      </c>
      <c r="N315" s="117">
        <v>28687</v>
      </c>
      <c r="O315" s="117">
        <v>29635</v>
      </c>
      <c r="P315" s="117">
        <v>31185</v>
      </c>
      <c r="Q315" s="117">
        <v>31707</v>
      </c>
      <c r="R315" s="117">
        <v>32047</v>
      </c>
      <c r="S315" s="117">
        <v>32849</v>
      </c>
      <c r="T315" s="117">
        <v>33858</v>
      </c>
      <c r="U315" s="117">
        <v>34629</v>
      </c>
      <c r="V315" s="117">
        <v>36146</v>
      </c>
    </row>
    <row r="316" spans="1:22" ht="12" customHeight="1">
      <c r="A316" s="70" t="s">
        <v>31</v>
      </c>
      <c r="B316" s="117">
        <v>28178</v>
      </c>
      <c r="C316" s="117">
        <v>28469</v>
      </c>
      <c r="D316" s="117">
        <v>28900</v>
      </c>
      <c r="E316" s="117">
        <v>28970</v>
      </c>
      <c r="F316" s="117">
        <v>29348</v>
      </c>
      <c r="G316" s="117">
        <v>29495</v>
      </c>
      <c r="H316" s="117">
        <v>30158</v>
      </c>
      <c r="I316" s="117">
        <v>30929</v>
      </c>
      <c r="J316" s="117">
        <v>31967</v>
      </c>
      <c r="K316" s="117">
        <v>30428</v>
      </c>
      <c r="L316" s="117">
        <v>33420</v>
      </c>
      <c r="M316" s="117">
        <v>34504</v>
      </c>
      <c r="N316" s="117">
        <v>33428</v>
      </c>
      <c r="O316" s="117">
        <v>32911</v>
      </c>
      <c r="P316" s="117">
        <v>35028</v>
      </c>
      <c r="Q316" s="117">
        <v>36922</v>
      </c>
      <c r="R316" s="117">
        <v>38235</v>
      </c>
      <c r="S316" s="117">
        <v>39277</v>
      </c>
      <c r="T316" s="117">
        <v>39828</v>
      </c>
      <c r="U316" s="117">
        <v>40981</v>
      </c>
      <c r="V316" s="117">
        <v>42865</v>
      </c>
    </row>
    <row r="317" spans="1:22" ht="12" customHeight="1">
      <c r="A317" s="70" t="s">
        <v>32</v>
      </c>
      <c r="B317" s="117">
        <v>24888</v>
      </c>
      <c r="C317" s="117">
        <v>25963</v>
      </c>
      <c r="D317" s="117">
        <v>26620</v>
      </c>
      <c r="E317" s="117">
        <v>26934</v>
      </c>
      <c r="F317" s="117">
        <v>27564</v>
      </c>
      <c r="G317" s="117">
        <v>28067</v>
      </c>
      <c r="H317" s="117">
        <v>28421</v>
      </c>
      <c r="I317" s="117">
        <v>30387</v>
      </c>
      <c r="J317" s="117">
        <v>29998</v>
      </c>
      <c r="K317" s="117">
        <v>29689</v>
      </c>
      <c r="L317" s="117">
        <v>31074</v>
      </c>
      <c r="M317" s="117">
        <v>32276</v>
      </c>
      <c r="N317" s="117">
        <v>31735</v>
      </c>
      <c r="O317" s="117">
        <v>32638</v>
      </c>
      <c r="P317" s="117">
        <v>33209</v>
      </c>
      <c r="Q317" s="117">
        <v>33795</v>
      </c>
      <c r="R317" s="117">
        <v>34821</v>
      </c>
      <c r="S317" s="117">
        <v>36188</v>
      </c>
      <c r="T317" s="117">
        <v>37007</v>
      </c>
      <c r="U317" s="117">
        <v>37673</v>
      </c>
      <c r="V317" s="117">
        <v>38149</v>
      </c>
    </row>
    <row r="318" spans="1:22" ht="12" customHeight="1">
      <c r="A318" s="70" t="s">
        <v>33</v>
      </c>
      <c r="B318" s="117">
        <v>32268</v>
      </c>
      <c r="C318" s="117">
        <v>32343</v>
      </c>
      <c r="D318" s="117">
        <v>32918</v>
      </c>
      <c r="E318" s="117">
        <v>33459</v>
      </c>
      <c r="F318" s="117">
        <v>34755</v>
      </c>
      <c r="G318" s="117">
        <v>35087</v>
      </c>
      <c r="H318" s="117">
        <v>34689</v>
      </c>
      <c r="I318" s="117">
        <v>36536</v>
      </c>
      <c r="J318" s="117">
        <v>37414</v>
      </c>
      <c r="K318" s="117">
        <v>39488</v>
      </c>
      <c r="L318" s="117">
        <v>40201</v>
      </c>
      <c r="M318" s="117">
        <v>42034</v>
      </c>
      <c r="N318" s="117">
        <v>41666</v>
      </c>
      <c r="O318" s="117">
        <v>43789</v>
      </c>
      <c r="P318" s="117">
        <v>44129</v>
      </c>
      <c r="Q318" s="117">
        <v>46013</v>
      </c>
      <c r="R318" s="117">
        <v>46327</v>
      </c>
      <c r="S318" s="117">
        <v>45699</v>
      </c>
      <c r="T318" s="117">
        <v>44753</v>
      </c>
      <c r="U318" s="117">
        <v>46425</v>
      </c>
      <c r="V318" s="117">
        <v>46988</v>
      </c>
    </row>
    <row r="319" spans="1:22" ht="12" customHeight="1">
      <c r="A319" s="70" t="s">
        <v>34</v>
      </c>
      <c r="B319" s="117">
        <v>34274</v>
      </c>
      <c r="C319" s="117">
        <v>35052</v>
      </c>
      <c r="D319" s="117">
        <v>34998</v>
      </c>
      <c r="E319" s="117">
        <v>35257</v>
      </c>
      <c r="F319" s="117">
        <v>36034</v>
      </c>
      <c r="G319" s="117">
        <v>37803</v>
      </c>
      <c r="H319" s="117">
        <v>38608</v>
      </c>
      <c r="I319" s="117">
        <v>39827</v>
      </c>
      <c r="J319" s="117">
        <v>40734</v>
      </c>
      <c r="K319" s="117">
        <v>39728</v>
      </c>
      <c r="L319" s="117">
        <v>42430</v>
      </c>
      <c r="M319" s="117">
        <v>43530</v>
      </c>
      <c r="N319" s="117">
        <v>44408</v>
      </c>
      <c r="O319" s="117">
        <v>47169</v>
      </c>
      <c r="P319" s="117">
        <v>47866</v>
      </c>
      <c r="Q319" s="117">
        <v>50803</v>
      </c>
      <c r="R319" s="117">
        <v>51465</v>
      </c>
      <c r="S319" s="117">
        <v>52928</v>
      </c>
      <c r="T319" s="117">
        <v>55477</v>
      </c>
      <c r="U319" s="117">
        <v>56737</v>
      </c>
      <c r="V319" s="117">
        <v>53598</v>
      </c>
    </row>
    <row r="320" spans="1:22" ht="12" customHeight="1">
      <c r="A320" s="70" t="s">
        <v>35</v>
      </c>
      <c r="B320" s="117">
        <v>29981</v>
      </c>
      <c r="C320" s="117">
        <v>31127</v>
      </c>
      <c r="D320" s="117">
        <v>31279</v>
      </c>
      <c r="E320" s="117">
        <v>31840</v>
      </c>
      <c r="F320" s="117">
        <v>33074</v>
      </c>
      <c r="G320" s="117">
        <v>34553</v>
      </c>
      <c r="H320" s="117">
        <v>35291</v>
      </c>
      <c r="I320" s="117">
        <v>36410</v>
      </c>
      <c r="J320" s="117">
        <v>37271</v>
      </c>
      <c r="K320" s="117">
        <v>37880</v>
      </c>
      <c r="L320" s="117">
        <v>38102</v>
      </c>
      <c r="M320" s="117">
        <v>37948</v>
      </c>
      <c r="N320" s="117">
        <v>39690</v>
      </c>
      <c r="O320" s="117">
        <v>41946</v>
      </c>
      <c r="P320" s="117">
        <v>43309</v>
      </c>
      <c r="Q320" s="117">
        <v>47041</v>
      </c>
      <c r="R320" s="117">
        <v>47814</v>
      </c>
      <c r="S320" s="117">
        <v>48411</v>
      </c>
      <c r="T320" s="117">
        <v>47806</v>
      </c>
      <c r="U320" s="117">
        <v>49833</v>
      </c>
      <c r="V320" s="117">
        <v>50234</v>
      </c>
    </row>
    <row r="321" spans="1:22" ht="12" customHeight="1">
      <c r="A321" s="72" t="s">
        <v>5</v>
      </c>
      <c r="B321" s="128">
        <v>29581</v>
      </c>
      <c r="C321" s="128">
        <v>30205</v>
      </c>
      <c r="D321" s="128">
        <v>30716</v>
      </c>
      <c r="E321" s="128">
        <v>31245</v>
      </c>
      <c r="F321" s="128">
        <v>32087</v>
      </c>
      <c r="G321" s="128">
        <v>32931</v>
      </c>
      <c r="H321" s="128">
        <v>33399</v>
      </c>
      <c r="I321" s="128">
        <v>34373</v>
      </c>
      <c r="J321" s="128">
        <v>34840</v>
      </c>
      <c r="K321" s="128">
        <v>34702</v>
      </c>
      <c r="L321" s="128">
        <v>36267</v>
      </c>
      <c r="M321" s="128">
        <v>36872</v>
      </c>
      <c r="N321" s="128">
        <v>36745</v>
      </c>
      <c r="O321" s="128">
        <v>38119</v>
      </c>
      <c r="P321" s="128">
        <v>39459</v>
      </c>
      <c r="Q321" s="128">
        <v>41049</v>
      </c>
      <c r="R321" s="128">
        <v>41957</v>
      </c>
      <c r="S321" s="128">
        <v>42668</v>
      </c>
      <c r="T321" s="128">
        <v>43594</v>
      </c>
      <c r="U321" s="128">
        <v>44898</v>
      </c>
      <c r="V321" s="128">
        <v>44541</v>
      </c>
    </row>
    <row r="322" spans="1:22" ht="12" customHeight="1">
      <c r="A322" s="73" t="s">
        <v>3</v>
      </c>
      <c r="B322" s="117">
        <v>31275</v>
      </c>
      <c r="C322" s="117">
        <v>31619</v>
      </c>
      <c r="D322" s="117">
        <v>32435</v>
      </c>
      <c r="E322" s="117">
        <v>33406</v>
      </c>
      <c r="F322" s="117">
        <v>36100</v>
      </c>
      <c r="G322" s="117">
        <v>36086</v>
      </c>
      <c r="H322" s="117">
        <v>36402</v>
      </c>
      <c r="I322" s="117">
        <v>37665</v>
      </c>
      <c r="J322" s="117">
        <v>38618</v>
      </c>
      <c r="K322" s="117">
        <v>38180</v>
      </c>
      <c r="L322" s="117">
        <v>39409</v>
      </c>
      <c r="M322" s="117">
        <v>40331</v>
      </c>
      <c r="N322" s="117">
        <v>40595</v>
      </c>
      <c r="O322" s="117">
        <v>42296</v>
      </c>
      <c r="P322" s="117">
        <v>43748</v>
      </c>
      <c r="Q322" s="117">
        <v>44569</v>
      </c>
      <c r="R322" s="117">
        <v>45503</v>
      </c>
      <c r="S322" s="117">
        <v>46847</v>
      </c>
      <c r="T322" s="117">
        <v>47940</v>
      </c>
      <c r="U322" s="117">
        <v>49310</v>
      </c>
      <c r="V322" s="117">
        <v>48674</v>
      </c>
    </row>
    <row r="323" spans="1:22" ht="12" customHeight="1">
      <c r="A323" s="73" t="s">
        <v>4</v>
      </c>
      <c r="B323" s="117">
        <v>29349</v>
      </c>
      <c r="C323" s="117">
        <v>30018</v>
      </c>
      <c r="D323" s="117">
        <v>30489</v>
      </c>
      <c r="E323" s="117">
        <v>30954</v>
      </c>
      <c r="F323" s="117">
        <v>31532</v>
      </c>
      <c r="G323" s="117">
        <v>32514</v>
      </c>
      <c r="H323" s="117">
        <v>33018</v>
      </c>
      <c r="I323" s="117">
        <v>33957</v>
      </c>
      <c r="J323" s="117">
        <v>34379</v>
      </c>
      <c r="K323" s="117">
        <v>34291</v>
      </c>
      <c r="L323" s="117">
        <v>35885</v>
      </c>
      <c r="M323" s="117">
        <v>36434</v>
      </c>
      <c r="N323" s="117">
        <v>36281</v>
      </c>
      <c r="O323" s="117">
        <v>37660</v>
      </c>
      <c r="P323" s="117">
        <v>38978</v>
      </c>
      <c r="Q323" s="117">
        <v>40661</v>
      </c>
      <c r="R323" s="117">
        <v>41566</v>
      </c>
      <c r="S323" s="117">
        <v>42187</v>
      </c>
      <c r="T323" s="117">
        <v>43088</v>
      </c>
      <c r="U323" s="117">
        <v>44395</v>
      </c>
      <c r="V323" s="117">
        <v>44062</v>
      </c>
    </row>
    <row r="324" spans="1:22" ht="12" customHeight="1">
      <c r="A324" s="14"/>
      <c r="B324" s="129"/>
      <c r="C324" s="129"/>
      <c r="D324" s="129"/>
      <c r="E324" s="129"/>
      <c r="F324" s="129"/>
      <c r="G324" s="129"/>
      <c r="H324" s="129"/>
      <c r="I324" s="124"/>
      <c r="J324" s="124"/>
      <c r="K324" s="124"/>
      <c r="L324" s="124"/>
      <c r="M324" s="124"/>
    </row>
    <row r="325" spans="1:22" ht="12" customHeight="1">
      <c r="A325" s="127"/>
      <c r="B325" s="186" t="s">
        <v>6</v>
      </c>
      <c r="C325" s="186"/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  <c r="V325" s="186"/>
    </row>
    <row r="326" spans="1:22" ht="12" customHeight="1">
      <c r="A326" s="70" t="s">
        <v>18</v>
      </c>
      <c r="B326" s="132" t="s">
        <v>50</v>
      </c>
      <c r="C326" s="132">
        <f t="shared" ref="C326:F326" si="354">ROUND(C302/B302*100-100,1)</f>
        <v>1.8</v>
      </c>
      <c r="D326" s="132">
        <f t="shared" si="354"/>
        <v>0.8</v>
      </c>
      <c r="E326" s="132">
        <f t="shared" si="354"/>
        <v>1.3</v>
      </c>
      <c r="F326" s="132">
        <f t="shared" si="354"/>
        <v>6.2</v>
      </c>
      <c r="G326" s="132">
        <f>G302/F302*100-100</f>
        <v>3.4808790837718391</v>
      </c>
      <c r="H326" s="132">
        <f t="shared" ref="H326:V341" si="355">H302/G302*100-100</f>
        <v>0.65535432642627711</v>
      </c>
      <c r="I326" s="132">
        <f t="shared" si="355"/>
        <v>5.9705524787248407</v>
      </c>
      <c r="J326" s="132">
        <f t="shared" si="355"/>
        <v>4.2727852135117956</v>
      </c>
      <c r="K326" s="132">
        <f t="shared" si="355"/>
        <v>-7.0633969829588494</v>
      </c>
      <c r="L326" s="132">
        <f t="shared" si="355"/>
        <v>4.1723666210670416</v>
      </c>
      <c r="M326" s="132">
        <f t="shared" si="355"/>
        <v>6.4674983585029509</v>
      </c>
      <c r="N326" s="132">
        <f t="shared" si="355"/>
        <v>-1.3970919613842767</v>
      </c>
      <c r="O326" s="132">
        <f t="shared" si="355"/>
        <v>3.1416887178253603</v>
      </c>
      <c r="P326" s="132">
        <f t="shared" si="355"/>
        <v>4.1864912771713705</v>
      </c>
      <c r="Q326" s="132">
        <f t="shared" si="355"/>
        <v>3.2101363300575372</v>
      </c>
      <c r="R326" s="132">
        <f t="shared" si="355"/>
        <v>1.9433900878429711</v>
      </c>
      <c r="S326" s="132">
        <f t="shared" si="355"/>
        <v>3.163762473138874</v>
      </c>
      <c r="T326" s="132">
        <f t="shared" si="355"/>
        <v>3.5390199637023585</v>
      </c>
      <c r="U326" s="132">
        <f t="shared" si="355"/>
        <v>1.4540674049876543</v>
      </c>
      <c r="V326" s="132">
        <f t="shared" si="355"/>
        <v>-2.2853104016963215</v>
      </c>
    </row>
    <row r="327" spans="1:22" ht="12" customHeight="1">
      <c r="A327" s="70" t="s">
        <v>19</v>
      </c>
      <c r="B327" s="132" t="s">
        <v>50</v>
      </c>
      <c r="C327" s="132">
        <f t="shared" ref="C327:F327" si="356">ROUND(C303/B303*100-100,1)</f>
        <v>1.2</v>
      </c>
      <c r="D327" s="132">
        <f t="shared" si="356"/>
        <v>3.3</v>
      </c>
      <c r="E327" s="132">
        <f t="shared" si="356"/>
        <v>2.5</v>
      </c>
      <c r="F327" s="132">
        <f t="shared" si="356"/>
        <v>16</v>
      </c>
      <c r="G327" s="132">
        <f t="shared" ref="G327:S347" si="357">G303/F303*100-100</f>
        <v>-5.1774910317502787</v>
      </c>
      <c r="H327" s="132">
        <f t="shared" si="357"/>
        <v>0.24562394127612208</v>
      </c>
      <c r="I327" s="132">
        <f t="shared" si="357"/>
        <v>1.4447855352465666</v>
      </c>
      <c r="J327" s="132">
        <f t="shared" si="357"/>
        <v>1.7601332593003747</v>
      </c>
      <c r="K327" s="132">
        <f t="shared" si="357"/>
        <v>3.7049162437933205</v>
      </c>
      <c r="L327" s="132">
        <f t="shared" si="357"/>
        <v>2.0809218141639434</v>
      </c>
      <c r="M327" s="132">
        <f t="shared" si="357"/>
        <v>1.8194469499780865</v>
      </c>
      <c r="N327" s="132">
        <f t="shared" si="357"/>
        <v>2.2248095370675003</v>
      </c>
      <c r="O327" s="132">
        <f t="shared" si="357"/>
        <v>6.0562543329701839</v>
      </c>
      <c r="P327" s="132">
        <f t="shared" si="357"/>
        <v>3.1820516412195872</v>
      </c>
      <c r="Q327" s="132">
        <f t="shared" si="357"/>
        <v>3.8464149150394746</v>
      </c>
      <c r="R327" s="132">
        <f t="shared" si="357"/>
        <v>1.7016362725232597</v>
      </c>
      <c r="S327" s="132">
        <f t="shared" si="357"/>
        <v>4.8459659796906465</v>
      </c>
      <c r="T327" s="132">
        <f t="shared" si="355"/>
        <v>5.1082958724975924E-2</v>
      </c>
      <c r="U327" s="132">
        <f t="shared" si="355"/>
        <v>1.7073419789645641</v>
      </c>
      <c r="V327" s="132">
        <f t="shared" si="355"/>
        <v>-1.485913937471139</v>
      </c>
    </row>
    <row r="328" spans="1:22" ht="12" customHeight="1">
      <c r="A328" s="70" t="s">
        <v>20</v>
      </c>
      <c r="B328" s="132" t="s">
        <v>50</v>
      </c>
      <c r="C328" s="132">
        <f t="shared" ref="C328:F328" si="358">ROUND(C304/B304*100-100,1)</f>
        <v>3.4</v>
      </c>
      <c r="D328" s="132">
        <f t="shared" si="358"/>
        <v>3.9</v>
      </c>
      <c r="E328" s="132">
        <f t="shared" si="358"/>
        <v>4.7</v>
      </c>
      <c r="F328" s="132">
        <f t="shared" si="358"/>
        <v>3.8</v>
      </c>
      <c r="G328" s="132">
        <f t="shared" si="357"/>
        <v>1.401082381238723</v>
      </c>
      <c r="H328" s="132">
        <f t="shared" si="357"/>
        <v>2.105200735337732</v>
      </c>
      <c r="I328" s="132">
        <f t="shared" si="357"/>
        <v>0.46753397607155023</v>
      </c>
      <c r="J328" s="132">
        <f t="shared" si="357"/>
        <v>-1.5116917651819506</v>
      </c>
      <c r="K328" s="132">
        <f t="shared" si="357"/>
        <v>6.1454481422785818</v>
      </c>
      <c r="L328" s="132">
        <f t="shared" si="357"/>
        <v>0.19907100199070271</v>
      </c>
      <c r="M328" s="132">
        <f t="shared" si="357"/>
        <v>-2.1550772626931547</v>
      </c>
      <c r="N328" s="132">
        <f t="shared" si="357"/>
        <v>-0.16638935108153419</v>
      </c>
      <c r="O328" s="132">
        <f t="shared" si="357"/>
        <v>2.0819209039548099</v>
      </c>
      <c r="P328" s="132">
        <f t="shared" si="357"/>
        <v>3.7108780474306258</v>
      </c>
      <c r="Q328" s="132">
        <f t="shared" si="357"/>
        <v>2.2866748492448892</v>
      </c>
      <c r="R328" s="132">
        <f t="shared" si="357"/>
        <v>0.41737315768880023</v>
      </c>
      <c r="S328" s="132">
        <f t="shared" si="357"/>
        <v>-8.8323158851792982E-2</v>
      </c>
      <c r="T328" s="132">
        <f t="shared" si="355"/>
        <v>3.0498426977977715</v>
      </c>
      <c r="U328" s="132">
        <f t="shared" si="355"/>
        <v>2.1749003380935505</v>
      </c>
      <c r="V328" s="132">
        <f t="shared" si="355"/>
        <v>1.7088107467404114</v>
      </c>
    </row>
    <row r="329" spans="1:22" ht="12" customHeight="1">
      <c r="A329" s="70" t="s">
        <v>21</v>
      </c>
      <c r="B329" s="132" t="s">
        <v>50</v>
      </c>
      <c r="C329" s="132">
        <f t="shared" ref="C329:F329" si="359">ROUND(C305/B305*100-100,1)</f>
        <v>-0.9</v>
      </c>
      <c r="D329" s="132">
        <f t="shared" si="359"/>
        <v>3.7</v>
      </c>
      <c r="E329" s="132">
        <f t="shared" si="359"/>
        <v>5.0999999999999996</v>
      </c>
      <c r="F329" s="132">
        <f t="shared" si="359"/>
        <v>0.7</v>
      </c>
      <c r="G329" s="132">
        <f t="shared" si="357"/>
        <v>2.5120746127796707</v>
      </c>
      <c r="H329" s="132">
        <f t="shared" si="357"/>
        <v>1.5298800465733251</v>
      </c>
      <c r="I329" s="132">
        <f t="shared" si="357"/>
        <v>3.2856838062726723</v>
      </c>
      <c r="J329" s="132">
        <f t="shared" si="357"/>
        <v>1.391757901260064</v>
      </c>
      <c r="K329" s="132">
        <f t="shared" si="357"/>
        <v>1.8870807548323114</v>
      </c>
      <c r="L329" s="132">
        <f t="shared" si="357"/>
        <v>5.303939212157573</v>
      </c>
      <c r="M329" s="132">
        <f t="shared" si="357"/>
        <v>1.4004272489912069</v>
      </c>
      <c r="N329" s="132">
        <f t="shared" si="357"/>
        <v>1.9990636704119851</v>
      </c>
      <c r="O329" s="132">
        <f t="shared" si="357"/>
        <v>0.80323128471107452</v>
      </c>
      <c r="P329" s="132">
        <f t="shared" si="357"/>
        <v>1.231672889536469</v>
      </c>
      <c r="Q329" s="132">
        <f t="shared" si="357"/>
        <v>-1.7047115708984535</v>
      </c>
      <c r="R329" s="132">
        <f t="shared" si="357"/>
        <v>3.4799917633331177</v>
      </c>
      <c r="S329" s="132">
        <f t="shared" si="357"/>
        <v>1.587512160608469</v>
      </c>
      <c r="T329" s="132">
        <f t="shared" si="355"/>
        <v>3.0448787707308469</v>
      </c>
      <c r="U329" s="132">
        <f t="shared" si="355"/>
        <v>4.9086492765867575</v>
      </c>
      <c r="V329" s="132">
        <f t="shared" si="355"/>
        <v>-0.42279892890938697</v>
      </c>
    </row>
    <row r="330" spans="1:22" ht="12" customHeight="1">
      <c r="A330" s="70"/>
      <c r="B330" s="132"/>
      <c r="C330" s="132"/>
      <c r="D330" s="132"/>
      <c r="E330" s="132"/>
      <c r="F330" s="132"/>
      <c r="G330" s="132"/>
      <c r="H330" s="132"/>
      <c r="I330" s="132"/>
      <c r="J330" s="132"/>
      <c r="K330" s="132"/>
      <c r="L330" s="132"/>
      <c r="M330" s="132"/>
      <c r="N330" s="132"/>
      <c r="O330" s="132"/>
      <c r="P330" s="132"/>
      <c r="Q330" s="132"/>
      <c r="R330" s="132"/>
      <c r="S330" s="132"/>
      <c r="T330" s="132"/>
      <c r="U330" s="132"/>
      <c r="V330" s="132"/>
    </row>
    <row r="331" spans="1:22" ht="12" customHeight="1">
      <c r="A331" s="70" t="s">
        <v>22</v>
      </c>
      <c r="B331" s="132" t="s">
        <v>50</v>
      </c>
      <c r="C331" s="132">
        <f t="shared" ref="C331:F331" si="360">ROUND(C307/B307*100-100,1)</f>
        <v>4.4000000000000004</v>
      </c>
      <c r="D331" s="132">
        <f t="shared" si="360"/>
        <v>2.6</v>
      </c>
      <c r="E331" s="132">
        <f t="shared" si="360"/>
        <v>-0.9</v>
      </c>
      <c r="F331" s="132">
        <f t="shared" si="360"/>
        <v>3.2</v>
      </c>
      <c r="G331" s="132">
        <f t="shared" si="357"/>
        <v>1.3402694989342905</v>
      </c>
      <c r="H331" s="132">
        <f t="shared" si="357"/>
        <v>3.0906887209468152</v>
      </c>
      <c r="I331" s="132">
        <f t="shared" si="357"/>
        <v>0.69158684601819687</v>
      </c>
      <c r="J331" s="132">
        <f t="shared" si="357"/>
        <v>0.43270716714172863</v>
      </c>
      <c r="K331" s="132">
        <f t="shared" si="357"/>
        <v>1.2070439391348913</v>
      </c>
      <c r="L331" s="132">
        <f t="shared" si="357"/>
        <v>6.0004054327995107</v>
      </c>
      <c r="M331" s="132">
        <f t="shared" si="357"/>
        <v>2.2534582775546568</v>
      </c>
      <c r="N331" s="132">
        <f t="shared" si="357"/>
        <v>-3.7592344378292353</v>
      </c>
      <c r="O331" s="132">
        <f t="shared" si="357"/>
        <v>4.4372469635627567</v>
      </c>
      <c r="P331" s="132">
        <f t="shared" si="357"/>
        <v>3.0485346565358924</v>
      </c>
      <c r="Q331" s="132">
        <f t="shared" si="357"/>
        <v>3.785963645118585</v>
      </c>
      <c r="R331" s="132">
        <f t="shared" si="357"/>
        <v>2.3893753987125166</v>
      </c>
      <c r="S331" s="132">
        <f t="shared" si="357"/>
        <v>0.59190031152647293</v>
      </c>
      <c r="T331" s="132">
        <f t="shared" si="355"/>
        <v>2.8914102311438938</v>
      </c>
      <c r="U331" s="132">
        <f t="shared" si="355"/>
        <v>4.4327696601543352</v>
      </c>
      <c r="V331" s="132">
        <f t="shared" si="355"/>
        <v>-2.0515642194623496</v>
      </c>
    </row>
    <row r="332" spans="1:22" ht="12" customHeight="1">
      <c r="A332" s="70" t="s">
        <v>23</v>
      </c>
      <c r="B332" s="132" t="s">
        <v>50</v>
      </c>
      <c r="C332" s="132">
        <f t="shared" ref="C332:F332" si="361">ROUND(C308/B308*100-100,1)</f>
        <v>2.7</v>
      </c>
      <c r="D332" s="132">
        <f t="shared" si="361"/>
        <v>1.1000000000000001</v>
      </c>
      <c r="E332" s="132">
        <f t="shared" si="361"/>
        <v>2.7</v>
      </c>
      <c r="F332" s="132">
        <f t="shared" si="361"/>
        <v>-0.1</v>
      </c>
      <c r="G332" s="132">
        <f t="shared" si="357"/>
        <v>2.1884540184543511</v>
      </c>
      <c r="H332" s="132">
        <f t="shared" si="357"/>
        <v>1.4098217582491372</v>
      </c>
      <c r="I332" s="132">
        <f t="shared" si="357"/>
        <v>3.4523848929197953</v>
      </c>
      <c r="J332" s="132">
        <f t="shared" si="357"/>
        <v>1.5230050553529253</v>
      </c>
      <c r="K332" s="132">
        <f t="shared" si="357"/>
        <v>-1.5757957768673236</v>
      </c>
      <c r="L332" s="132">
        <f t="shared" si="357"/>
        <v>4.7038104386807618</v>
      </c>
      <c r="M332" s="132">
        <f t="shared" si="357"/>
        <v>-1.2844429493256655</v>
      </c>
      <c r="N332" s="132">
        <f t="shared" si="357"/>
        <v>-1.8897735369745021</v>
      </c>
      <c r="O332" s="132">
        <f t="shared" si="357"/>
        <v>-0.5304872272569412</v>
      </c>
      <c r="P332" s="132">
        <f t="shared" si="357"/>
        <v>7.5807117234373464</v>
      </c>
      <c r="Q332" s="132">
        <f t="shared" si="357"/>
        <v>4.6239192658384667</v>
      </c>
      <c r="R332" s="132">
        <f t="shared" si="357"/>
        <v>2.0617102888086549</v>
      </c>
      <c r="S332" s="132">
        <f t="shared" si="357"/>
        <v>-1.602785530715451</v>
      </c>
      <c r="T332" s="132">
        <f t="shared" si="355"/>
        <v>4.8557867834976349</v>
      </c>
      <c r="U332" s="132">
        <f t="shared" si="355"/>
        <v>4.0550674951789176</v>
      </c>
      <c r="V332" s="132">
        <f t="shared" si="355"/>
        <v>-3.7451737451737444</v>
      </c>
    </row>
    <row r="333" spans="1:22" ht="12" customHeight="1">
      <c r="A333" s="70" t="s">
        <v>24</v>
      </c>
      <c r="B333" s="132" t="s">
        <v>50</v>
      </c>
      <c r="C333" s="132">
        <f t="shared" ref="C333:F333" si="362">ROUND(C309/B309*100-100,1)</f>
        <v>2.1</v>
      </c>
      <c r="D333" s="132">
        <f t="shared" si="362"/>
        <v>1</v>
      </c>
      <c r="E333" s="132">
        <f t="shared" si="362"/>
        <v>-0.4</v>
      </c>
      <c r="F333" s="132">
        <f t="shared" si="362"/>
        <v>2.8</v>
      </c>
      <c r="G333" s="132">
        <f t="shared" si="357"/>
        <v>4.6910710827038571</v>
      </c>
      <c r="H333" s="132">
        <f t="shared" si="357"/>
        <v>-3.0526159994079762</v>
      </c>
      <c r="I333" s="132">
        <f t="shared" si="357"/>
        <v>3.9425976107782219</v>
      </c>
      <c r="J333" s="132">
        <f t="shared" si="357"/>
        <v>-2.6180509657046258</v>
      </c>
      <c r="K333" s="132">
        <f t="shared" si="357"/>
        <v>-0.79936653972323768</v>
      </c>
      <c r="L333" s="132">
        <f t="shared" si="357"/>
        <v>5.2377513398456728</v>
      </c>
      <c r="M333" s="132">
        <f t="shared" si="357"/>
        <v>3.7960053454689984</v>
      </c>
      <c r="N333" s="132">
        <f t="shared" si="357"/>
        <v>-1.5484724058737527</v>
      </c>
      <c r="O333" s="132">
        <f t="shared" si="357"/>
        <v>2.2867847170678317</v>
      </c>
      <c r="P333" s="132">
        <f t="shared" si="357"/>
        <v>4.4402211472011004</v>
      </c>
      <c r="Q333" s="132">
        <f t="shared" si="357"/>
        <v>2.8982630272952719</v>
      </c>
      <c r="R333" s="132">
        <f t="shared" si="357"/>
        <v>3.2346226809427492</v>
      </c>
      <c r="S333" s="132">
        <f t="shared" si="357"/>
        <v>3.0554084779020201</v>
      </c>
      <c r="T333" s="132">
        <f t="shared" si="355"/>
        <v>2.1276595744680833</v>
      </c>
      <c r="U333" s="132">
        <f t="shared" si="355"/>
        <v>1.5625</v>
      </c>
      <c r="V333" s="132">
        <f t="shared" si="355"/>
        <v>2.1124708624708575</v>
      </c>
    </row>
    <row r="334" spans="1:22" ht="12" customHeight="1">
      <c r="A334" s="70" t="s">
        <v>25</v>
      </c>
      <c r="B334" s="132" t="s">
        <v>50</v>
      </c>
      <c r="C334" s="132">
        <f t="shared" ref="C334:F334" si="363">ROUND(C310/B310*100-100,1)</f>
        <v>0.9</v>
      </c>
      <c r="D334" s="132">
        <f t="shared" si="363"/>
        <v>1.5</v>
      </c>
      <c r="E334" s="132">
        <f t="shared" si="363"/>
        <v>2.2000000000000002</v>
      </c>
      <c r="F334" s="132">
        <f t="shared" si="363"/>
        <v>2.8</v>
      </c>
      <c r="G334" s="132">
        <f t="shared" si="357"/>
        <v>-0.39588281868566355</v>
      </c>
      <c r="H334" s="132">
        <f t="shared" si="357"/>
        <v>1.3893689085505088</v>
      </c>
      <c r="I334" s="132">
        <f t="shared" si="357"/>
        <v>2.587264794109629</v>
      </c>
      <c r="J334" s="132">
        <f t="shared" si="357"/>
        <v>-4.3994018940023238</v>
      </c>
      <c r="K334" s="132">
        <f t="shared" si="357"/>
        <v>1.0705224010288106</v>
      </c>
      <c r="L334" s="132">
        <f t="shared" si="357"/>
        <v>2.8508545685890283</v>
      </c>
      <c r="M334" s="132">
        <f t="shared" si="357"/>
        <v>2.9824796041193053</v>
      </c>
      <c r="N334" s="132">
        <f t="shared" si="357"/>
        <v>-1.681818181818187</v>
      </c>
      <c r="O334" s="132">
        <f t="shared" si="357"/>
        <v>5.115249983488539</v>
      </c>
      <c r="P334" s="132">
        <f t="shared" si="357"/>
        <v>1.1686720492601381</v>
      </c>
      <c r="Q334" s="132">
        <f t="shared" si="357"/>
        <v>2.1985529298512461</v>
      </c>
      <c r="R334" s="132">
        <f t="shared" si="357"/>
        <v>3.4031174987086246</v>
      </c>
      <c r="S334" s="132">
        <f t="shared" si="357"/>
        <v>3.053098645352776</v>
      </c>
      <c r="T334" s="132">
        <f t="shared" si="355"/>
        <v>1.1976047904191773</v>
      </c>
      <c r="U334" s="132">
        <f t="shared" si="355"/>
        <v>3.3107917723302194</v>
      </c>
      <c r="V334" s="132">
        <f t="shared" si="355"/>
        <v>-1.6364380199099884</v>
      </c>
    </row>
    <row r="335" spans="1:22" ht="12" customHeight="1">
      <c r="A335" s="70" t="s">
        <v>26</v>
      </c>
      <c r="B335" s="132" t="s">
        <v>50</v>
      </c>
      <c r="C335" s="132">
        <f t="shared" ref="C335:F335" si="364">ROUND(C311/B311*100-100,1)</f>
        <v>2.1</v>
      </c>
      <c r="D335" s="132">
        <f t="shared" si="364"/>
        <v>3</v>
      </c>
      <c r="E335" s="132">
        <f t="shared" si="364"/>
        <v>1.8</v>
      </c>
      <c r="F335" s="132">
        <f t="shared" si="364"/>
        <v>0.7</v>
      </c>
      <c r="G335" s="132">
        <f t="shared" si="357"/>
        <v>2.459359519988837</v>
      </c>
      <c r="H335" s="132">
        <f t="shared" si="357"/>
        <v>-0.88182220557693825</v>
      </c>
      <c r="I335" s="132">
        <f t="shared" si="357"/>
        <v>0.32289090409453536</v>
      </c>
      <c r="J335" s="132">
        <f t="shared" si="357"/>
        <v>5.6837636102170705</v>
      </c>
      <c r="K335" s="132">
        <f t="shared" si="357"/>
        <v>1.775416315687167</v>
      </c>
      <c r="L335" s="132">
        <f t="shared" si="357"/>
        <v>2.4224867893295965</v>
      </c>
      <c r="M335" s="132">
        <f t="shared" si="357"/>
        <v>1.0505050505050519</v>
      </c>
      <c r="N335" s="132">
        <f t="shared" si="357"/>
        <v>0.13225479039154209</v>
      </c>
      <c r="O335" s="132">
        <f t="shared" si="357"/>
        <v>4.5828725887701296</v>
      </c>
      <c r="P335" s="132">
        <f t="shared" si="357"/>
        <v>4.4819078947368354</v>
      </c>
      <c r="Q335" s="132">
        <f t="shared" si="357"/>
        <v>0.35700230505423747</v>
      </c>
      <c r="R335" s="132">
        <f t="shared" si="357"/>
        <v>4.78417971485392</v>
      </c>
      <c r="S335" s="132">
        <f t="shared" si="357"/>
        <v>2.034269828116237</v>
      </c>
      <c r="T335" s="132">
        <f t="shared" si="355"/>
        <v>5.7663086193345521</v>
      </c>
      <c r="U335" s="132">
        <f t="shared" si="355"/>
        <v>1.2930073567659832</v>
      </c>
      <c r="V335" s="132">
        <f t="shared" si="355"/>
        <v>3.3746606998752924</v>
      </c>
    </row>
    <row r="336" spans="1:22" ht="12" customHeight="1">
      <c r="A336" s="70" t="s">
        <v>27</v>
      </c>
      <c r="B336" s="132" t="s">
        <v>50</v>
      </c>
      <c r="C336" s="132">
        <f t="shared" ref="C336:F336" si="365">ROUND(C312/B312*100-100,1)</f>
        <v>3.6</v>
      </c>
      <c r="D336" s="132">
        <f t="shared" si="365"/>
        <v>0.4</v>
      </c>
      <c r="E336" s="132">
        <f t="shared" si="365"/>
        <v>1.1000000000000001</v>
      </c>
      <c r="F336" s="132">
        <f t="shared" si="365"/>
        <v>2.1</v>
      </c>
      <c r="G336" s="132">
        <f t="shared" si="357"/>
        <v>5.0158079125010744</v>
      </c>
      <c r="H336" s="132">
        <f t="shared" si="357"/>
        <v>1.5161377813940788</v>
      </c>
      <c r="I336" s="132">
        <f t="shared" si="357"/>
        <v>3.1419487563119475</v>
      </c>
      <c r="J336" s="132">
        <f t="shared" si="357"/>
        <v>0.82631783447739338</v>
      </c>
      <c r="K336" s="132">
        <f t="shared" si="357"/>
        <v>0.99167608673312202</v>
      </c>
      <c r="L336" s="132">
        <f t="shared" si="357"/>
        <v>9.8244721444924892</v>
      </c>
      <c r="M336" s="132">
        <f t="shared" si="357"/>
        <v>-1.639951820624475</v>
      </c>
      <c r="N336" s="132">
        <f t="shared" si="357"/>
        <v>2.3313865862848502</v>
      </c>
      <c r="O336" s="132">
        <f t="shared" si="357"/>
        <v>4.7314401436001248</v>
      </c>
      <c r="P336" s="132">
        <f t="shared" si="357"/>
        <v>4.9461656778730116</v>
      </c>
      <c r="Q336" s="132">
        <f t="shared" si="357"/>
        <v>5.0731768597809861</v>
      </c>
      <c r="R336" s="132">
        <f t="shared" si="357"/>
        <v>2.1580583452893336</v>
      </c>
      <c r="S336" s="132">
        <f t="shared" si="357"/>
        <v>-0.27308014902374111</v>
      </c>
      <c r="T336" s="132">
        <f t="shared" si="355"/>
        <v>1.9031040350499637</v>
      </c>
      <c r="U336" s="132">
        <f t="shared" si="355"/>
        <v>3.9097888675623693</v>
      </c>
      <c r="V336" s="132">
        <f t="shared" si="355"/>
        <v>-3.928921070617136</v>
      </c>
    </row>
    <row r="337" spans="1:22" ht="12" customHeight="1">
      <c r="A337" s="70" t="s">
        <v>28</v>
      </c>
      <c r="B337" s="132" t="s">
        <v>50</v>
      </c>
      <c r="C337" s="132">
        <f t="shared" ref="C337:F337" si="366">ROUND(C313/B313*100-100,1)</f>
        <v>1.7</v>
      </c>
      <c r="D337" s="132">
        <f t="shared" si="366"/>
        <v>1.2</v>
      </c>
      <c r="E337" s="132">
        <f t="shared" si="366"/>
        <v>3.7</v>
      </c>
      <c r="F337" s="132">
        <f t="shared" si="366"/>
        <v>-1.8</v>
      </c>
      <c r="G337" s="132">
        <f t="shared" si="357"/>
        <v>2.4652608483666398</v>
      </c>
      <c r="H337" s="132">
        <f t="shared" si="357"/>
        <v>3.2089219330855059</v>
      </c>
      <c r="I337" s="132">
        <f t="shared" si="357"/>
        <v>1.5560165975103644</v>
      </c>
      <c r="J337" s="132">
        <f t="shared" si="357"/>
        <v>0.92498013846329741</v>
      </c>
      <c r="K337" s="132">
        <f t="shared" si="357"/>
        <v>0.9389935338768538</v>
      </c>
      <c r="L337" s="132">
        <f t="shared" si="357"/>
        <v>4.2223707664884103</v>
      </c>
      <c r="M337" s="132">
        <f t="shared" si="357"/>
        <v>-0.6092998396579361</v>
      </c>
      <c r="N337" s="132">
        <f t="shared" si="357"/>
        <v>-2.1187352118735276</v>
      </c>
      <c r="O337" s="132">
        <f t="shared" si="357"/>
        <v>4.6945390616415636</v>
      </c>
      <c r="P337" s="132">
        <f t="shared" si="357"/>
        <v>3.7257628630650999</v>
      </c>
      <c r="Q337" s="132">
        <f t="shared" si="357"/>
        <v>4.2521437786153342</v>
      </c>
      <c r="R337" s="132">
        <f t="shared" si="357"/>
        <v>3.8894550395496736</v>
      </c>
      <c r="S337" s="132">
        <f t="shared" si="357"/>
        <v>2.6321320970642574</v>
      </c>
      <c r="T337" s="132">
        <f t="shared" si="355"/>
        <v>2.4326415437829922</v>
      </c>
      <c r="U337" s="132">
        <f t="shared" si="355"/>
        <v>1.7506053806678068</v>
      </c>
      <c r="V337" s="132">
        <f t="shared" si="355"/>
        <v>-0.62007379751534586</v>
      </c>
    </row>
    <row r="338" spans="1:22" ht="12" customHeight="1">
      <c r="A338" s="70" t="s">
        <v>29</v>
      </c>
      <c r="B338" s="132" t="s">
        <v>50</v>
      </c>
      <c r="C338" s="132">
        <f t="shared" ref="C338:F338" si="367">ROUND(C314/B314*100-100,1)</f>
        <v>2.4</v>
      </c>
      <c r="D338" s="132">
        <f t="shared" si="367"/>
        <v>2.6</v>
      </c>
      <c r="E338" s="132">
        <f t="shared" si="367"/>
        <v>1.6</v>
      </c>
      <c r="F338" s="132">
        <f t="shared" si="367"/>
        <v>2.7</v>
      </c>
      <c r="G338" s="132">
        <f t="shared" si="357"/>
        <v>4.8272612140311679</v>
      </c>
      <c r="H338" s="132">
        <f t="shared" si="357"/>
        <v>3.5232636547538903</v>
      </c>
      <c r="I338" s="132">
        <f t="shared" si="357"/>
        <v>1.888943168865012</v>
      </c>
      <c r="J338" s="132">
        <f t="shared" si="357"/>
        <v>2.8554685418997252</v>
      </c>
      <c r="K338" s="132">
        <f t="shared" si="357"/>
        <v>-5.02149479463408</v>
      </c>
      <c r="L338" s="132">
        <f t="shared" si="357"/>
        <v>3.2910702113155992</v>
      </c>
      <c r="M338" s="132">
        <f t="shared" si="357"/>
        <v>0.47515970645687844</v>
      </c>
      <c r="N338" s="132">
        <f t="shared" si="357"/>
        <v>-1.1454994482686232</v>
      </c>
      <c r="O338" s="132">
        <f t="shared" si="357"/>
        <v>4.0849412640195766</v>
      </c>
      <c r="P338" s="132">
        <f t="shared" si="357"/>
        <v>2.6964226438219754</v>
      </c>
      <c r="Q338" s="132">
        <f t="shared" si="357"/>
        <v>3.2074392699967547</v>
      </c>
      <c r="R338" s="132">
        <f t="shared" si="357"/>
        <v>0.34691271772386756</v>
      </c>
      <c r="S338" s="132">
        <f t="shared" si="357"/>
        <v>1.6397378340095514</v>
      </c>
      <c r="T338" s="132">
        <f t="shared" si="355"/>
        <v>2.21324640967498</v>
      </c>
      <c r="U338" s="132">
        <f t="shared" si="355"/>
        <v>3.9770757747325263</v>
      </c>
      <c r="V338" s="132">
        <f t="shared" si="355"/>
        <v>0.69120327154732308</v>
      </c>
    </row>
    <row r="339" spans="1:22" ht="12" customHeight="1">
      <c r="A339" s="70" t="s">
        <v>30</v>
      </c>
      <c r="B339" s="132" t="s">
        <v>50</v>
      </c>
      <c r="C339" s="132">
        <f t="shared" ref="C339:F339" si="368">ROUND(C315/B315*100-100,1)</f>
        <v>2.8</v>
      </c>
      <c r="D339" s="132">
        <f t="shared" si="368"/>
        <v>2.6</v>
      </c>
      <c r="E339" s="132">
        <f t="shared" si="368"/>
        <v>4.4000000000000004</v>
      </c>
      <c r="F339" s="132">
        <f t="shared" si="368"/>
        <v>1.9</v>
      </c>
      <c r="G339" s="132">
        <f t="shared" si="357"/>
        <v>2.1921295477848872</v>
      </c>
      <c r="H339" s="132">
        <f t="shared" si="357"/>
        <v>1.7645227139051229</v>
      </c>
      <c r="I339" s="132">
        <f t="shared" si="357"/>
        <v>0.34678543501172499</v>
      </c>
      <c r="J339" s="132">
        <f t="shared" si="357"/>
        <v>1.1316279857699527</v>
      </c>
      <c r="K339" s="132">
        <f t="shared" si="357"/>
        <v>-1.3032262387349647</v>
      </c>
      <c r="L339" s="132">
        <f t="shared" si="357"/>
        <v>1.2932790224032544</v>
      </c>
      <c r="M339" s="132">
        <f t="shared" si="357"/>
        <v>1.0757012164471718</v>
      </c>
      <c r="N339" s="132">
        <f t="shared" si="357"/>
        <v>-4.8902592666268845</v>
      </c>
      <c r="O339" s="132">
        <f t="shared" si="357"/>
        <v>3.3046327604838552</v>
      </c>
      <c r="P339" s="132">
        <f t="shared" si="357"/>
        <v>5.2303020077610825</v>
      </c>
      <c r="Q339" s="132">
        <f t="shared" si="357"/>
        <v>1.6738816738816666</v>
      </c>
      <c r="R339" s="132">
        <f t="shared" si="357"/>
        <v>1.0723184154918499</v>
      </c>
      <c r="S339" s="132">
        <f t="shared" si="357"/>
        <v>2.502574343932352</v>
      </c>
      <c r="T339" s="132">
        <f t="shared" si="355"/>
        <v>3.071630795458006</v>
      </c>
      <c r="U339" s="132">
        <f t="shared" si="355"/>
        <v>2.2771575403154287</v>
      </c>
      <c r="V339" s="132">
        <f t="shared" si="355"/>
        <v>4.380721360709245</v>
      </c>
    </row>
    <row r="340" spans="1:22" ht="12" customHeight="1">
      <c r="A340" s="70" t="s">
        <v>31</v>
      </c>
      <c r="B340" s="132" t="s">
        <v>50</v>
      </c>
      <c r="C340" s="132">
        <f t="shared" ref="C340:F340" si="369">ROUND(C316/B316*100-100,1)</f>
        <v>1</v>
      </c>
      <c r="D340" s="132">
        <f t="shared" si="369"/>
        <v>1.5</v>
      </c>
      <c r="E340" s="132">
        <f t="shared" si="369"/>
        <v>0.2</v>
      </c>
      <c r="F340" s="132">
        <f t="shared" si="369"/>
        <v>1.3</v>
      </c>
      <c r="G340" s="132">
        <f t="shared" si="357"/>
        <v>0.50088592067602633</v>
      </c>
      <c r="H340" s="132">
        <f t="shared" si="357"/>
        <v>2.247838616714688</v>
      </c>
      <c r="I340" s="132">
        <f t="shared" si="357"/>
        <v>2.5565355792824391</v>
      </c>
      <c r="J340" s="132">
        <f t="shared" si="357"/>
        <v>3.3560735878948549</v>
      </c>
      <c r="K340" s="132">
        <f t="shared" si="357"/>
        <v>-4.8143397879062775</v>
      </c>
      <c r="L340" s="132">
        <f t="shared" si="357"/>
        <v>9.833048507953194</v>
      </c>
      <c r="M340" s="132">
        <f t="shared" si="357"/>
        <v>3.2435667265110766</v>
      </c>
      <c r="N340" s="132">
        <f t="shared" si="357"/>
        <v>-3.1184790169255763</v>
      </c>
      <c r="O340" s="132">
        <f t="shared" si="357"/>
        <v>-1.5466076343185335</v>
      </c>
      <c r="P340" s="132">
        <f t="shared" si="357"/>
        <v>6.4324997721126635</v>
      </c>
      <c r="Q340" s="132">
        <f t="shared" si="357"/>
        <v>5.407102889117283</v>
      </c>
      <c r="R340" s="132">
        <f t="shared" si="357"/>
        <v>3.5561453875738067</v>
      </c>
      <c r="S340" s="132">
        <f t="shared" si="357"/>
        <v>2.7252517327056296</v>
      </c>
      <c r="T340" s="132">
        <f t="shared" si="355"/>
        <v>1.4028566336533004</v>
      </c>
      <c r="U340" s="132">
        <f t="shared" si="355"/>
        <v>2.8949482775936417</v>
      </c>
      <c r="V340" s="132">
        <f t="shared" si="355"/>
        <v>4.5972523852517071</v>
      </c>
    </row>
    <row r="341" spans="1:22" ht="12" customHeight="1">
      <c r="A341" s="70" t="s">
        <v>32</v>
      </c>
      <c r="B341" s="132" t="s">
        <v>50</v>
      </c>
      <c r="C341" s="132">
        <f t="shared" ref="C341:F341" si="370">ROUND(C317/B317*100-100,1)</f>
        <v>4.3</v>
      </c>
      <c r="D341" s="132">
        <f t="shared" si="370"/>
        <v>2.5</v>
      </c>
      <c r="E341" s="132">
        <f t="shared" si="370"/>
        <v>1.2</v>
      </c>
      <c r="F341" s="132">
        <f t="shared" si="370"/>
        <v>2.2999999999999998</v>
      </c>
      <c r="G341" s="132">
        <f t="shared" si="357"/>
        <v>1.824843999419528</v>
      </c>
      <c r="H341" s="132">
        <f t="shared" si="357"/>
        <v>1.2612676809063998</v>
      </c>
      <c r="I341" s="132">
        <f t="shared" si="357"/>
        <v>6.9174202174448425</v>
      </c>
      <c r="J341" s="132">
        <f t="shared" si="357"/>
        <v>-1.2801526968769537</v>
      </c>
      <c r="K341" s="132">
        <f t="shared" si="357"/>
        <v>-1.0300686712447487</v>
      </c>
      <c r="L341" s="132">
        <f t="shared" si="357"/>
        <v>4.6650274512445691</v>
      </c>
      <c r="M341" s="132">
        <f t="shared" si="357"/>
        <v>3.8681856214198405</v>
      </c>
      <c r="N341" s="132">
        <f t="shared" si="357"/>
        <v>-1.6761680505638878</v>
      </c>
      <c r="O341" s="132">
        <f t="shared" si="357"/>
        <v>2.8454387899795108</v>
      </c>
      <c r="P341" s="132">
        <f t="shared" si="357"/>
        <v>1.7494944543170448</v>
      </c>
      <c r="Q341" s="132">
        <f t="shared" si="357"/>
        <v>1.7645818904513817</v>
      </c>
      <c r="R341" s="132">
        <f t="shared" si="357"/>
        <v>3.0359520639147775</v>
      </c>
      <c r="S341" s="132">
        <f t="shared" si="357"/>
        <v>3.9257919071824574</v>
      </c>
      <c r="T341" s="132">
        <f t="shared" si="355"/>
        <v>2.2631811650270777</v>
      </c>
      <c r="U341" s="132">
        <f t="shared" si="355"/>
        <v>1.7996595238738706</v>
      </c>
      <c r="V341" s="132">
        <f t="shared" si="355"/>
        <v>1.2635043665224543</v>
      </c>
    </row>
    <row r="342" spans="1:22" ht="12" customHeight="1">
      <c r="A342" s="70" t="s">
        <v>33</v>
      </c>
      <c r="B342" s="132" t="s">
        <v>50</v>
      </c>
      <c r="C342" s="132">
        <f t="shared" ref="C342:F342" si="371">ROUND(C318/B318*100-100,1)</f>
        <v>0.2</v>
      </c>
      <c r="D342" s="132">
        <f t="shared" si="371"/>
        <v>1.8</v>
      </c>
      <c r="E342" s="132">
        <f t="shared" si="371"/>
        <v>1.6</v>
      </c>
      <c r="F342" s="132">
        <f t="shared" si="371"/>
        <v>3.9</v>
      </c>
      <c r="G342" s="132">
        <f t="shared" si="357"/>
        <v>0.95525823622499217</v>
      </c>
      <c r="H342" s="132">
        <f t="shared" si="357"/>
        <v>-1.1343232536267038</v>
      </c>
      <c r="I342" s="132">
        <f t="shared" si="357"/>
        <v>5.3244544380062848</v>
      </c>
      <c r="J342" s="132">
        <f t="shared" si="357"/>
        <v>2.403109262097658</v>
      </c>
      <c r="K342" s="132">
        <f t="shared" si="357"/>
        <v>5.5433794836157659</v>
      </c>
      <c r="L342" s="132">
        <f t="shared" si="357"/>
        <v>1.8056118314424623</v>
      </c>
      <c r="M342" s="132">
        <f t="shared" si="357"/>
        <v>4.5595880699485178</v>
      </c>
      <c r="N342" s="132">
        <f t="shared" si="357"/>
        <v>-0.87548175286671892</v>
      </c>
      <c r="O342" s="132">
        <f t="shared" si="357"/>
        <v>5.0952815245044007</v>
      </c>
      <c r="P342" s="132">
        <f t="shared" si="357"/>
        <v>0.77645070679849937</v>
      </c>
      <c r="Q342" s="132">
        <f t="shared" si="357"/>
        <v>4.2693013664483601</v>
      </c>
      <c r="R342" s="132">
        <f t="shared" si="357"/>
        <v>0.68241583900201874</v>
      </c>
      <c r="S342" s="132">
        <f t="shared" si="357"/>
        <v>-1.3555809786949311</v>
      </c>
      <c r="T342" s="132">
        <f t="shared" ref="T342:V342" si="372">T318/S318*100-100</f>
        <v>-2.0700671787128897</v>
      </c>
      <c r="U342" s="132">
        <f t="shared" si="372"/>
        <v>3.7360623868790981</v>
      </c>
      <c r="V342" s="132">
        <f t="shared" si="372"/>
        <v>1.2127086698976939</v>
      </c>
    </row>
    <row r="343" spans="1:22" ht="12" customHeight="1">
      <c r="A343" s="70" t="s">
        <v>34</v>
      </c>
      <c r="B343" s="132" t="s">
        <v>50</v>
      </c>
      <c r="C343" s="132">
        <f t="shared" ref="C343:F343" si="373">ROUND(C319/B319*100-100,1)</f>
        <v>2.2999999999999998</v>
      </c>
      <c r="D343" s="132">
        <f t="shared" si="373"/>
        <v>-0.2</v>
      </c>
      <c r="E343" s="132">
        <f t="shared" si="373"/>
        <v>0.7</v>
      </c>
      <c r="F343" s="132">
        <f t="shared" si="373"/>
        <v>2.2000000000000002</v>
      </c>
      <c r="G343" s="132">
        <f t="shared" si="357"/>
        <v>4.909252372759056</v>
      </c>
      <c r="H343" s="132">
        <f t="shared" si="357"/>
        <v>2.1294606248181367</v>
      </c>
      <c r="I343" s="132">
        <f t="shared" si="357"/>
        <v>3.1573767094902507</v>
      </c>
      <c r="J343" s="132">
        <f t="shared" si="357"/>
        <v>2.2773495367464278</v>
      </c>
      <c r="K343" s="132">
        <f t="shared" si="357"/>
        <v>-2.4696813472774579</v>
      </c>
      <c r="L343" s="132">
        <f t="shared" si="357"/>
        <v>6.8012484897301562</v>
      </c>
      <c r="M343" s="132">
        <f t="shared" si="357"/>
        <v>2.5925053028517482</v>
      </c>
      <c r="N343" s="132">
        <f t="shared" si="357"/>
        <v>2.0169997702733582</v>
      </c>
      <c r="O343" s="132">
        <f t="shared" si="357"/>
        <v>6.2173482255449386</v>
      </c>
      <c r="P343" s="132">
        <f t="shared" si="357"/>
        <v>1.4776654158451521</v>
      </c>
      <c r="Q343" s="132">
        <f t="shared" si="357"/>
        <v>6.1358793297956851</v>
      </c>
      <c r="R343" s="132">
        <f t="shared" si="357"/>
        <v>1.3030726531897585</v>
      </c>
      <c r="S343" s="132">
        <f t="shared" ref="S343:V347" si="374">S319/R319*100-100</f>
        <v>2.842708636937715</v>
      </c>
      <c r="T343" s="132">
        <f t="shared" si="374"/>
        <v>4.81597642079808</v>
      </c>
      <c r="U343" s="132">
        <f t="shared" si="374"/>
        <v>2.2712114930511831</v>
      </c>
      <c r="V343" s="132">
        <f t="shared" si="374"/>
        <v>-5.53254490015334</v>
      </c>
    </row>
    <row r="344" spans="1:22" ht="12" customHeight="1">
      <c r="A344" s="70" t="s">
        <v>35</v>
      </c>
      <c r="B344" s="132" t="s">
        <v>50</v>
      </c>
      <c r="C344" s="132">
        <f t="shared" ref="C344:F344" si="375">ROUND(C320/B320*100-100,1)</f>
        <v>3.8</v>
      </c>
      <c r="D344" s="132">
        <f t="shared" si="375"/>
        <v>0.5</v>
      </c>
      <c r="E344" s="132">
        <f t="shared" si="375"/>
        <v>1.8</v>
      </c>
      <c r="F344" s="132">
        <f t="shared" si="375"/>
        <v>3.9</v>
      </c>
      <c r="G344" s="132">
        <f t="shared" si="357"/>
        <v>4.4717905303259329</v>
      </c>
      <c r="H344" s="132">
        <f t="shared" si="357"/>
        <v>2.1358492750267715</v>
      </c>
      <c r="I344" s="132">
        <f t="shared" si="357"/>
        <v>3.1707800855742363</v>
      </c>
      <c r="J344" s="132">
        <f t="shared" si="357"/>
        <v>2.3647349629222703</v>
      </c>
      <c r="K344" s="132">
        <f t="shared" si="357"/>
        <v>1.6339781599635046</v>
      </c>
      <c r="L344" s="132">
        <f t="shared" si="357"/>
        <v>0.58606124604013132</v>
      </c>
      <c r="M344" s="132">
        <f t="shared" si="357"/>
        <v>-0.40417825835913845</v>
      </c>
      <c r="N344" s="132">
        <f t="shared" si="357"/>
        <v>4.5904922525561176</v>
      </c>
      <c r="O344" s="132">
        <f t="shared" si="357"/>
        <v>5.6840513983371181</v>
      </c>
      <c r="P344" s="132">
        <f t="shared" si="357"/>
        <v>3.2494159157011353</v>
      </c>
      <c r="Q344" s="132">
        <f t="shared" si="357"/>
        <v>8.6171465515250816</v>
      </c>
      <c r="R344" s="132">
        <f t="shared" si="357"/>
        <v>1.6432473799451515</v>
      </c>
      <c r="S344" s="132">
        <f t="shared" si="374"/>
        <v>1.2485882795833874</v>
      </c>
      <c r="T344" s="132">
        <f t="shared" si="374"/>
        <v>-1.2497159736423527</v>
      </c>
      <c r="U344" s="132">
        <f t="shared" si="374"/>
        <v>4.2400535497636156</v>
      </c>
      <c r="V344" s="132">
        <f t="shared" si="374"/>
        <v>0.80468765677362342</v>
      </c>
    </row>
    <row r="345" spans="1:22" ht="12" customHeight="1">
      <c r="A345" s="72" t="s">
        <v>5</v>
      </c>
      <c r="B345" s="132" t="s">
        <v>50</v>
      </c>
      <c r="C345" s="133">
        <f t="shared" ref="C345:F345" si="376">ROUND(C321/B321*100-100,1)</f>
        <v>2.1</v>
      </c>
      <c r="D345" s="133">
        <f t="shared" si="376"/>
        <v>1.7</v>
      </c>
      <c r="E345" s="133">
        <f t="shared" si="376"/>
        <v>1.7</v>
      </c>
      <c r="F345" s="133">
        <f t="shared" si="376"/>
        <v>2.7</v>
      </c>
      <c r="G345" s="133">
        <f t="shared" si="357"/>
        <v>2.6303487393648481</v>
      </c>
      <c r="H345" s="133">
        <f t="shared" si="357"/>
        <v>1.4211533205793927</v>
      </c>
      <c r="I345" s="133">
        <f t="shared" si="357"/>
        <v>2.9162549776939386</v>
      </c>
      <c r="J345" s="133">
        <f t="shared" si="357"/>
        <v>1.3586245017891798</v>
      </c>
      <c r="K345" s="133">
        <f t="shared" si="357"/>
        <v>-0.39609644087256868</v>
      </c>
      <c r="L345" s="133">
        <f t="shared" si="357"/>
        <v>4.5098265229669892</v>
      </c>
      <c r="M345" s="133">
        <f t="shared" si="357"/>
        <v>1.6681831968456038</v>
      </c>
      <c r="N345" s="133">
        <f t="shared" si="357"/>
        <v>-0.34443480147537286</v>
      </c>
      <c r="O345" s="133">
        <f t="shared" si="357"/>
        <v>3.739284256361401</v>
      </c>
      <c r="P345" s="133">
        <f t="shared" si="357"/>
        <v>3.5153073270547424</v>
      </c>
      <c r="Q345" s="133">
        <f t="shared" si="357"/>
        <v>4.029498973618189</v>
      </c>
      <c r="R345" s="133">
        <f t="shared" si="357"/>
        <v>2.2119905478817969</v>
      </c>
      <c r="S345" s="133">
        <f t="shared" si="374"/>
        <v>1.6945920823700362</v>
      </c>
      <c r="T345" s="133">
        <f t="shared" si="374"/>
        <v>2.1702446798537665</v>
      </c>
      <c r="U345" s="133">
        <f t="shared" si="374"/>
        <v>2.9912373262375667</v>
      </c>
      <c r="V345" s="133">
        <f t="shared" si="374"/>
        <v>-0.79513564078578725</v>
      </c>
    </row>
    <row r="346" spans="1:22" ht="12" customHeight="1">
      <c r="A346" s="73" t="s">
        <v>3</v>
      </c>
      <c r="B346" s="132" t="s">
        <v>50</v>
      </c>
      <c r="C346" s="132">
        <f t="shared" ref="C346:F346" si="377">ROUND(C322/B322*100-100,1)</f>
        <v>1.1000000000000001</v>
      </c>
      <c r="D346" s="132">
        <f t="shared" si="377"/>
        <v>2.6</v>
      </c>
      <c r="E346" s="132">
        <f t="shared" si="377"/>
        <v>3</v>
      </c>
      <c r="F346" s="132">
        <f t="shared" si="377"/>
        <v>8.1</v>
      </c>
      <c r="G346" s="132">
        <f t="shared" si="357"/>
        <v>-3.8781163434890686E-2</v>
      </c>
      <c r="H346" s="132">
        <f t="shared" si="357"/>
        <v>0.87568586155295236</v>
      </c>
      <c r="I346" s="132">
        <f t="shared" si="357"/>
        <v>3.4695895829899541</v>
      </c>
      <c r="J346" s="132">
        <f t="shared" si="357"/>
        <v>2.5302004513473975</v>
      </c>
      <c r="K346" s="132">
        <f t="shared" si="357"/>
        <v>-1.1341861308198276</v>
      </c>
      <c r="L346" s="132">
        <f t="shared" si="357"/>
        <v>3.2189628077527601</v>
      </c>
      <c r="M346" s="132">
        <f t="shared" si="357"/>
        <v>2.3395671039610164</v>
      </c>
      <c r="N346" s="132">
        <f t="shared" si="357"/>
        <v>0.65458332300217137</v>
      </c>
      <c r="O346" s="132">
        <f t="shared" si="357"/>
        <v>4.190171203350161</v>
      </c>
      <c r="P346" s="132">
        <f t="shared" si="357"/>
        <v>3.4329487421978371</v>
      </c>
      <c r="Q346" s="132">
        <f t="shared" si="357"/>
        <v>1.8766572186157191</v>
      </c>
      <c r="R346" s="132">
        <f t="shared" si="357"/>
        <v>2.0956270053175956</v>
      </c>
      <c r="S346" s="132">
        <f t="shared" si="374"/>
        <v>2.9536514075994944</v>
      </c>
      <c r="T346" s="132">
        <f t="shared" si="374"/>
        <v>2.3331269878540866</v>
      </c>
      <c r="U346" s="132">
        <f t="shared" si="374"/>
        <v>2.857738840216939</v>
      </c>
      <c r="V346" s="132">
        <f t="shared" si="374"/>
        <v>-1.2897992293652436</v>
      </c>
    </row>
    <row r="347" spans="1:22" ht="12" customHeight="1">
      <c r="A347" s="73" t="s">
        <v>4</v>
      </c>
      <c r="B347" s="132" t="s">
        <v>50</v>
      </c>
      <c r="C347" s="132">
        <f t="shared" ref="C347:F347" si="378">ROUND(C323/B323*100-100,1)</f>
        <v>2.2999999999999998</v>
      </c>
      <c r="D347" s="132">
        <f t="shared" si="378"/>
        <v>1.6</v>
      </c>
      <c r="E347" s="132">
        <f t="shared" si="378"/>
        <v>1.5</v>
      </c>
      <c r="F347" s="132">
        <f t="shared" si="378"/>
        <v>1.9</v>
      </c>
      <c r="G347" s="132">
        <f t="shared" si="357"/>
        <v>3.1142965875935431</v>
      </c>
      <c r="H347" s="132">
        <f t="shared" si="357"/>
        <v>1.5501014947407299</v>
      </c>
      <c r="I347" s="132">
        <f t="shared" si="357"/>
        <v>2.8439033254588253</v>
      </c>
      <c r="J347" s="132">
        <f t="shared" si="357"/>
        <v>1.2427481815236945</v>
      </c>
      <c r="K347" s="132">
        <f t="shared" si="357"/>
        <v>-0.25597021437505418</v>
      </c>
      <c r="L347" s="132">
        <f t="shared" si="357"/>
        <v>4.6484500306202818</v>
      </c>
      <c r="M347" s="132">
        <f t="shared" si="357"/>
        <v>1.5298871394733027</v>
      </c>
      <c r="N347" s="132">
        <f t="shared" si="357"/>
        <v>-0.41993742109018228</v>
      </c>
      <c r="O347" s="132">
        <f t="shared" si="357"/>
        <v>3.8008875168821277</v>
      </c>
      <c r="P347" s="132">
        <f t="shared" si="357"/>
        <v>3.4997344662772321</v>
      </c>
      <c r="Q347" s="132">
        <f t="shared" si="357"/>
        <v>4.3178203088922089</v>
      </c>
      <c r="R347" s="132">
        <f t="shared" si="357"/>
        <v>2.2257199773738847</v>
      </c>
      <c r="S347" s="132">
        <f t="shared" si="374"/>
        <v>1.4940095270172833</v>
      </c>
      <c r="T347" s="132">
        <f t="shared" si="374"/>
        <v>2.1357290160475912</v>
      </c>
      <c r="U347" s="132">
        <f t="shared" si="374"/>
        <v>3.0333271444485774</v>
      </c>
      <c r="V347" s="132">
        <f t="shared" si="374"/>
        <v>-0.75008446897173542</v>
      </c>
    </row>
    <row r="348" spans="1:22" ht="12" customHeight="1">
      <c r="A348" s="14"/>
      <c r="B348" s="143"/>
      <c r="C348" s="143"/>
      <c r="D348" s="143"/>
      <c r="E348" s="124"/>
      <c r="F348" s="124"/>
      <c r="G348" s="124"/>
      <c r="H348" s="124"/>
      <c r="I348" s="124"/>
      <c r="J348" s="124"/>
      <c r="K348" s="124"/>
      <c r="L348" s="124"/>
      <c r="M348" s="124"/>
    </row>
    <row r="349" spans="1:22" ht="12" customHeight="1">
      <c r="A349" s="127"/>
      <c r="B349" s="185" t="s">
        <v>72</v>
      </c>
      <c r="C349" s="185"/>
      <c r="D349" s="185"/>
      <c r="E349" s="185"/>
      <c r="F349" s="185"/>
      <c r="G349" s="185"/>
      <c r="H349" s="185"/>
      <c r="I349" s="185"/>
      <c r="J349" s="185"/>
      <c r="K349" s="185"/>
      <c r="L349" s="185"/>
      <c r="M349" s="185"/>
      <c r="N349" s="185"/>
      <c r="O349" s="185"/>
      <c r="P349" s="185"/>
      <c r="Q349" s="185"/>
      <c r="R349" s="185"/>
      <c r="S349" s="185"/>
      <c r="T349" s="185"/>
      <c r="U349" s="185"/>
      <c r="V349" s="185"/>
    </row>
    <row r="350" spans="1:22" s="41" customFormat="1" ht="12" customHeight="1">
      <c r="A350" s="127"/>
      <c r="B350" s="184" t="s">
        <v>93</v>
      </c>
      <c r="C350" s="184"/>
      <c r="D350" s="184"/>
      <c r="E350" s="184"/>
      <c r="F350" s="184"/>
      <c r="G350" s="184"/>
      <c r="H350" s="184"/>
      <c r="I350" s="184"/>
      <c r="J350" s="184"/>
      <c r="K350" s="184"/>
      <c r="L350" s="184"/>
      <c r="M350" s="184"/>
      <c r="N350" s="184"/>
      <c r="O350" s="184"/>
      <c r="P350" s="184"/>
      <c r="Q350" s="184"/>
      <c r="R350" s="184"/>
      <c r="S350" s="184"/>
      <c r="T350" s="184"/>
      <c r="U350" s="184"/>
      <c r="V350" s="184"/>
    </row>
    <row r="351" spans="1:22" ht="12" customHeight="1">
      <c r="A351" s="70" t="s">
        <v>18</v>
      </c>
      <c r="B351" s="136">
        <f>B302/B$321*100</f>
        <v>108.80970893478923</v>
      </c>
      <c r="C351" s="136">
        <f t="shared" ref="C351:R366" si="379">C302/C$321*100</f>
        <v>108.49528223804006</v>
      </c>
      <c r="D351" s="136">
        <f t="shared" si="379"/>
        <v>107.4912097929418</v>
      </c>
      <c r="E351" s="136">
        <f t="shared" si="379"/>
        <v>107.0859337493999</v>
      </c>
      <c r="F351" s="136">
        <f t="shared" si="379"/>
        <v>110.75201795119519</v>
      </c>
      <c r="G351" s="136">
        <f t="shared" si="379"/>
        <v>111.66985515168079</v>
      </c>
      <c r="H351" s="136">
        <f t="shared" si="379"/>
        <v>110.82667145722927</v>
      </c>
      <c r="I351" s="136">
        <f t="shared" si="379"/>
        <v>114.11573036976696</v>
      </c>
      <c r="J351" s="136">
        <f t="shared" si="379"/>
        <v>117.39667049368543</v>
      </c>
      <c r="K351" s="136">
        <f t="shared" si="379"/>
        <v>109.53835513803239</v>
      </c>
      <c r="L351" s="136">
        <f t="shared" si="379"/>
        <v>109.18465822924421</v>
      </c>
      <c r="M351" s="136">
        <f t="shared" si="379"/>
        <v>114.33879366456932</v>
      </c>
      <c r="N351" s="136">
        <f t="shared" si="379"/>
        <v>113.13103823649475</v>
      </c>
      <c r="O351" s="136">
        <f t="shared" si="379"/>
        <v>112.47934101104435</v>
      </c>
      <c r="P351" s="136">
        <f t="shared" si="379"/>
        <v>113.20864694999872</v>
      </c>
      <c r="Q351" s="136">
        <f t="shared" si="379"/>
        <v>112.31698701551804</v>
      </c>
      <c r="R351" s="136">
        <f t="shared" si="379"/>
        <v>112.02183187549157</v>
      </c>
      <c r="S351" s="136">
        <f t="shared" ref="S351:T351" si="380">S302/S$321*100</f>
        <v>113.64019874378926</v>
      </c>
      <c r="T351" s="136">
        <f t="shared" si="380"/>
        <v>115.16263706014588</v>
      </c>
      <c r="U351" s="136">
        <f t="shared" ref="U351:V351" si="381">U302/U$321*100</f>
        <v>113.44380596017641</v>
      </c>
      <c r="V351" s="136">
        <f t="shared" si="381"/>
        <v>111.73974540311174</v>
      </c>
    </row>
    <row r="352" spans="1:22" ht="12" customHeight="1">
      <c r="A352" s="70" t="s">
        <v>19</v>
      </c>
      <c r="B352" s="136">
        <f t="shared" ref="B352:Q372" si="382">B303/B$321*100</f>
        <v>101.55843277779655</v>
      </c>
      <c r="C352" s="136">
        <f t="shared" si="382"/>
        <v>100.67538487005463</v>
      </c>
      <c r="D352" s="136">
        <f t="shared" si="382"/>
        <v>102.282198202891</v>
      </c>
      <c r="E352" s="136">
        <f t="shared" si="382"/>
        <v>103.08849415906545</v>
      </c>
      <c r="F352" s="136">
        <f t="shared" si="382"/>
        <v>116.41474740549131</v>
      </c>
      <c r="G352" s="136">
        <f t="shared" si="382"/>
        <v>107.55822780966263</v>
      </c>
      <c r="H352" s="136">
        <f t="shared" si="382"/>
        <v>106.31156621455733</v>
      </c>
      <c r="I352" s="136">
        <f t="shared" si="382"/>
        <v>104.79155150845141</v>
      </c>
      <c r="J352" s="136">
        <f t="shared" si="382"/>
        <v>105.20665901262916</v>
      </c>
      <c r="K352" s="136">
        <f t="shared" si="382"/>
        <v>109.53835513803239</v>
      </c>
      <c r="L352" s="136">
        <f t="shared" si="382"/>
        <v>106.99258278876114</v>
      </c>
      <c r="M352" s="136">
        <f t="shared" si="382"/>
        <v>107.15176827945325</v>
      </c>
      <c r="N352" s="136">
        <f t="shared" si="382"/>
        <v>109.91427405089127</v>
      </c>
      <c r="O352" s="136">
        <f t="shared" si="382"/>
        <v>112.36915973661428</v>
      </c>
      <c r="P352" s="136">
        <f t="shared" si="382"/>
        <v>112.00740008616539</v>
      </c>
      <c r="Q352" s="136">
        <f t="shared" si="382"/>
        <v>111.81027552437331</v>
      </c>
      <c r="R352" s="136">
        <f t="shared" si="379"/>
        <v>111.25199609123626</v>
      </c>
      <c r="S352" s="136">
        <f t="shared" ref="S352:T352" si="383">S303/S$321*100</f>
        <v>114.69954063935501</v>
      </c>
      <c r="T352" s="136">
        <f t="shared" si="383"/>
        <v>112.3205028214892</v>
      </c>
      <c r="U352" s="136">
        <f t="shared" ref="U352:V352" si="384">U303/U$321*100</f>
        <v>110.92030825426522</v>
      </c>
      <c r="V352" s="136">
        <f t="shared" si="384"/>
        <v>110.14795357086729</v>
      </c>
    </row>
    <row r="353" spans="1:22" ht="12" customHeight="1">
      <c r="A353" s="70" t="s">
        <v>20</v>
      </c>
      <c r="B353" s="136">
        <f t="shared" si="382"/>
        <v>96.342246712416753</v>
      </c>
      <c r="C353" s="136">
        <f t="shared" si="379"/>
        <v>97.546763780830986</v>
      </c>
      <c r="D353" s="136">
        <f t="shared" si="379"/>
        <v>99.687459304596942</v>
      </c>
      <c r="E353" s="136">
        <f t="shared" si="379"/>
        <v>102.59561529844777</v>
      </c>
      <c r="F353" s="136">
        <f t="shared" si="379"/>
        <v>103.65568610340637</v>
      </c>
      <c r="G353" s="136">
        <f t="shared" si="379"/>
        <v>102.41413865354833</v>
      </c>
      <c r="H353" s="136">
        <f t="shared" si="379"/>
        <v>103.10488337974191</v>
      </c>
      <c r="I353" s="136">
        <f t="shared" si="379"/>
        <v>100.65167427923079</v>
      </c>
      <c r="J353" s="136">
        <f t="shared" si="379"/>
        <v>97.801377726750857</v>
      </c>
      <c r="K353" s="136">
        <f t="shared" si="379"/>
        <v>104.22454037231283</v>
      </c>
      <c r="L353" s="136">
        <f t="shared" si="379"/>
        <v>99.925552154851516</v>
      </c>
      <c r="M353" s="136">
        <f t="shared" si="379"/>
        <v>96.167823822955086</v>
      </c>
      <c r="N353" s="136">
        <f t="shared" si="379"/>
        <v>96.339638045992643</v>
      </c>
      <c r="O353" s="136">
        <f t="shared" si="379"/>
        <v>94.800493192371263</v>
      </c>
      <c r="P353" s="136">
        <f t="shared" si="379"/>
        <v>94.979599077523503</v>
      </c>
      <c r="Q353" s="136">
        <f t="shared" si="379"/>
        <v>93.388389485736553</v>
      </c>
      <c r="R353" s="136">
        <f t="shared" si="379"/>
        <v>91.748695092594801</v>
      </c>
      <c r="S353" s="136">
        <f t="shared" ref="S353:T353" si="385">S304/S$321*100</f>
        <v>90.140151870254059</v>
      </c>
      <c r="T353" s="136">
        <f t="shared" si="385"/>
        <v>90.916181125843011</v>
      </c>
      <c r="U353" s="136">
        <f t="shared" ref="U353:V353" si="386">U304/U$321*100</f>
        <v>90.195554367677843</v>
      </c>
      <c r="V353" s="136">
        <f t="shared" si="386"/>
        <v>92.47210435329248</v>
      </c>
    </row>
    <row r="354" spans="1:22" ht="12" customHeight="1">
      <c r="A354" s="70" t="s">
        <v>21</v>
      </c>
      <c r="B354" s="136">
        <f t="shared" si="382"/>
        <v>111.87924681383321</v>
      </c>
      <c r="C354" s="136">
        <f t="shared" si="379"/>
        <v>108.6012249627545</v>
      </c>
      <c r="D354" s="136">
        <f t="shared" si="379"/>
        <v>110.75335330121109</v>
      </c>
      <c r="E354" s="136">
        <f t="shared" si="379"/>
        <v>114.45351256200993</v>
      </c>
      <c r="F354" s="136">
        <f t="shared" si="379"/>
        <v>112.27599962601677</v>
      </c>
      <c r="G354" s="136">
        <f t="shared" si="379"/>
        <v>112.14660957760165</v>
      </c>
      <c r="H354" s="136">
        <f t="shared" si="379"/>
        <v>112.26683433635738</v>
      </c>
      <c r="I354" s="136">
        <f t="shared" si="379"/>
        <v>112.66982806272365</v>
      </c>
      <c r="J354" s="136">
        <f t="shared" si="379"/>
        <v>112.70665901262915</v>
      </c>
      <c r="K354" s="136">
        <f t="shared" si="379"/>
        <v>115.29018500374619</v>
      </c>
      <c r="L354" s="136">
        <f t="shared" si="379"/>
        <v>116.16621170761299</v>
      </c>
      <c r="M354" s="136">
        <f t="shared" si="379"/>
        <v>115.86027337817313</v>
      </c>
      <c r="N354" s="136">
        <f t="shared" si="379"/>
        <v>118.58484147503061</v>
      </c>
      <c r="O354" s="136">
        <f t="shared" si="379"/>
        <v>115.2286261444424</v>
      </c>
      <c r="P354" s="136">
        <f t="shared" si="379"/>
        <v>112.68658607668721</v>
      </c>
      <c r="Q354" s="136">
        <f t="shared" si="379"/>
        <v>106.47518818972448</v>
      </c>
      <c r="R354" s="136">
        <f t="shared" si="379"/>
        <v>107.79607693591058</v>
      </c>
      <c r="S354" s="136">
        <f t="shared" ref="S354:T354" si="387">S305/S$321*100</f>
        <v>107.68257241961187</v>
      </c>
      <c r="T354" s="136">
        <f t="shared" si="387"/>
        <v>108.60439510024315</v>
      </c>
      <c r="U354" s="136">
        <f t="shared" ref="U354:V354" si="388">U305/U$321*100</f>
        <v>110.62630852153769</v>
      </c>
      <c r="V354" s="136">
        <f t="shared" si="388"/>
        <v>111.04151231449674</v>
      </c>
    </row>
    <row r="355" spans="1:22" ht="12" customHeight="1">
      <c r="A355" s="70"/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V355" s="136"/>
    </row>
    <row r="356" spans="1:22" ht="12" customHeight="1">
      <c r="A356" s="70" t="s">
        <v>22</v>
      </c>
      <c r="B356" s="136">
        <f t="shared" si="382"/>
        <v>85.467022751090227</v>
      </c>
      <c r="C356" s="136">
        <f t="shared" si="379"/>
        <v>87.372951498096342</v>
      </c>
      <c r="D356" s="136">
        <f t="shared" si="379"/>
        <v>88.116942310196649</v>
      </c>
      <c r="E356" s="136">
        <f t="shared" si="379"/>
        <v>85.876140182429182</v>
      </c>
      <c r="F356" s="136">
        <f t="shared" si="379"/>
        <v>86.268582291893921</v>
      </c>
      <c r="G356" s="136">
        <f t="shared" si="379"/>
        <v>85.184172967720386</v>
      </c>
      <c r="H356" s="136">
        <f t="shared" si="379"/>
        <v>86.58642474325579</v>
      </c>
      <c r="I356" s="136">
        <f t="shared" si="379"/>
        <v>84.71474703982777</v>
      </c>
      <c r="J356" s="136">
        <f t="shared" si="379"/>
        <v>83.940872560275551</v>
      </c>
      <c r="K356" s="136">
        <f t="shared" si="379"/>
        <v>85.291914010719836</v>
      </c>
      <c r="L356" s="136">
        <f t="shared" si="379"/>
        <v>86.508396062536193</v>
      </c>
      <c r="M356" s="136">
        <f t="shared" si="379"/>
        <v>87.006400520720334</v>
      </c>
      <c r="N356" s="136">
        <f t="shared" si="379"/>
        <v>84.025037420057146</v>
      </c>
      <c r="O356" s="136">
        <f t="shared" si="379"/>
        <v>84.590361761851042</v>
      </c>
      <c r="P356" s="136">
        <f t="shared" si="379"/>
        <v>84.208925720367972</v>
      </c>
      <c r="Q356" s="136">
        <f t="shared" si="379"/>
        <v>84.011790786620864</v>
      </c>
      <c r="R356" s="136">
        <f t="shared" si="379"/>
        <v>84.157589913482852</v>
      </c>
      <c r="S356" s="136">
        <f t="shared" ref="S356:T356" si="389">S307/S$321*100</f>
        <v>83.245054842036183</v>
      </c>
      <c r="T356" s="136">
        <f t="shared" si="389"/>
        <v>83.832637518924628</v>
      </c>
      <c r="U356" s="136">
        <f t="shared" ref="U356:V356" si="390">U307/U$321*100</f>
        <v>85.006013630896703</v>
      </c>
      <c r="V356" s="136">
        <f t="shared" si="390"/>
        <v>83.929413349498219</v>
      </c>
    </row>
    <row r="357" spans="1:22" ht="12" customHeight="1">
      <c r="A357" s="70" t="s">
        <v>23</v>
      </c>
      <c r="B357" s="136">
        <f t="shared" si="382"/>
        <v>92.451235590412765</v>
      </c>
      <c r="C357" s="136">
        <f t="shared" si="379"/>
        <v>93.014401589140874</v>
      </c>
      <c r="D357" s="136">
        <f t="shared" si="379"/>
        <v>92.476233884620399</v>
      </c>
      <c r="E357" s="136">
        <f t="shared" si="379"/>
        <v>93.362137942070731</v>
      </c>
      <c r="F357" s="136">
        <f t="shared" si="379"/>
        <v>90.856109951070536</v>
      </c>
      <c r="G357" s="136">
        <f t="shared" si="379"/>
        <v>90.464911481582703</v>
      </c>
      <c r="H357" s="136">
        <f t="shared" si="379"/>
        <v>90.454804036048984</v>
      </c>
      <c r="I357" s="136">
        <f t="shared" si="379"/>
        <v>90.926017513746245</v>
      </c>
      <c r="J357" s="136">
        <f t="shared" si="379"/>
        <v>91.07347876004593</v>
      </c>
      <c r="K357" s="136">
        <f t="shared" si="379"/>
        <v>89.994812979079015</v>
      </c>
      <c r="L357" s="136">
        <f t="shared" si="379"/>
        <v>90.161855130007993</v>
      </c>
      <c r="M357" s="136">
        <f t="shared" si="379"/>
        <v>87.543393360815784</v>
      </c>
      <c r="N357" s="136">
        <f t="shared" si="379"/>
        <v>86.185875629337332</v>
      </c>
      <c r="O357" s="136">
        <f t="shared" si="379"/>
        <v>82.63857918623259</v>
      </c>
      <c r="P357" s="136">
        <f t="shared" si="379"/>
        <v>85.884082211916166</v>
      </c>
      <c r="Q357" s="136">
        <f t="shared" si="379"/>
        <v>86.374820336670808</v>
      </c>
      <c r="R357" s="136">
        <f t="shared" si="379"/>
        <v>86.247825154324659</v>
      </c>
      <c r="S357" s="136">
        <f t="shared" ref="S357:T357" si="391">S308/S$321*100</f>
        <v>83.451298396925097</v>
      </c>
      <c r="T357" s="136">
        <f t="shared" si="391"/>
        <v>85.644813506445843</v>
      </c>
      <c r="U357" s="136">
        <f t="shared" ref="U357:V357" si="392">U308/U$321*100</f>
        <v>86.52946679139383</v>
      </c>
      <c r="V357" s="136">
        <f t="shared" si="392"/>
        <v>83.956354819155393</v>
      </c>
    </row>
    <row r="358" spans="1:22" ht="12" customHeight="1">
      <c r="A358" s="70" t="s">
        <v>24</v>
      </c>
      <c r="B358" s="136">
        <f t="shared" si="382"/>
        <v>82.654406544741548</v>
      </c>
      <c r="C358" s="136">
        <f t="shared" si="379"/>
        <v>82.618771726535343</v>
      </c>
      <c r="D358" s="136">
        <f t="shared" si="379"/>
        <v>82.087511394712848</v>
      </c>
      <c r="E358" s="136">
        <f t="shared" si="379"/>
        <v>80.358457353176505</v>
      </c>
      <c r="F358" s="136">
        <f t="shared" si="379"/>
        <v>80.453143017421382</v>
      </c>
      <c r="G358" s="136">
        <f t="shared" si="379"/>
        <v>82.068567611065561</v>
      </c>
      <c r="H358" s="136">
        <f t="shared" si="379"/>
        <v>78.448456540614984</v>
      </c>
      <c r="I358" s="136">
        <f t="shared" si="379"/>
        <v>79.230791609693654</v>
      </c>
      <c r="J358" s="136">
        <f t="shared" si="379"/>
        <v>76.122273249138914</v>
      </c>
      <c r="K358" s="136">
        <f t="shared" si="379"/>
        <v>75.81407411676561</v>
      </c>
      <c r="L358" s="136">
        <f t="shared" si="379"/>
        <v>76.342129208371247</v>
      </c>
      <c r="M358" s="136">
        <f t="shared" si="379"/>
        <v>77.939900195270127</v>
      </c>
      <c r="N358" s="136">
        <f t="shared" si="379"/>
        <v>76.998231051843788</v>
      </c>
      <c r="O358" s="136">
        <f t="shared" si="379"/>
        <v>75.920144809674966</v>
      </c>
      <c r="P358" s="136">
        <f t="shared" si="379"/>
        <v>76.598494640006081</v>
      </c>
      <c r="Q358" s="136">
        <f t="shared" si="379"/>
        <v>75.765548490828039</v>
      </c>
      <c r="R358" s="136">
        <f t="shared" si="379"/>
        <v>76.523583668994448</v>
      </c>
      <c r="S358" s="136">
        <f t="shared" ref="S358:T358" si="393">S309/S$321*100</f>
        <v>77.547576638230055</v>
      </c>
      <c r="T358" s="136">
        <f t="shared" si="393"/>
        <v>77.515254392806355</v>
      </c>
      <c r="U358" s="136">
        <f t="shared" ref="U358:V358" si="394">U309/U$321*100</f>
        <v>76.439930509154081</v>
      </c>
      <c r="V358" s="136">
        <f t="shared" si="394"/>
        <v>78.680317011292971</v>
      </c>
    </row>
    <row r="359" spans="1:22" ht="12" customHeight="1">
      <c r="A359" s="70" t="s">
        <v>25</v>
      </c>
      <c r="B359" s="136">
        <f t="shared" si="382"/>
        <v>91.32213244988337</v>
      </c>
      <c r="C359" s="136">
        <f t="shared" si="379"/>
        <v>90.223472934944553</v>
      </c>
      <c r="D359" s="136">
        <f t="shared" si="379"/>
        <v>90.067066024221916</v>
      </c>
      <c r="E359" s="136">
        <f t="shared" si="379"/>
        <v>90.4592734837574</v>
      </c>
      <c r="F359" s="136">
        <f t="shared" si="379"/>
        <v>90.531991149063487</v>
      </c>
      <c r="G359" s="136">
        <f t="shared" si="379"/>
        <v>87.862500379581547</v>
      </c>
      <c r="H359" s="136">
        <f t="shared" si="379"/>
        <v>87.834965118716127</v>
      </c>
      <c r="I359" s="136">
        <f t="shared" si="379"/>
        <v>87.554184970761938</v>
      </c>
      <c r="J359" s="136">
        <f t="shared" si="379"/>
        <v>82.580367393800231</v>
      </c>
      <c r="K359" s="136">
        <f t="shared" si="379"/>
        <v>83.796322978502673</v>
      </c>
      <c r="L359" s="136">
        <f t="shared" si="379"/>
        <v>82.46615380373342</v>
      </c>
      <c r="M359" s="136">
        <f t="shared" si="379"/>
        <v>83.532219570405729</v>
      </c>
      <c r="N359" s="136">
        <f t="shared" si="379"/>
        <v>82.411212409851672</v>
      </c>
      <c r="O359" s="136">
        <f t="shared" si="379"/>
        <v>83.504289199611748</v>
      </c>
      <c r="P359" s="136">
        <f t="shared" si="379"/>
        <v>81.61129273423046</v>
      </c>
      <c r="Q359" s="136">
        <f t="shared" si="379"/>
        <v>80.174912908962455</v>
      </c>
      <c r="R359" s="136">
        <f t="shared" si="379"/>
        <v>81.109230879233493</v>
      </c>
      <c r="S359" s="136">
        <f t="shared" ref="S359:T359" si="395">S310/S$321*100</f>
        <v>82.19274397675072</v>
      </c>
      <c r="T359" s="136">
        <f t="shared" si="395"/>
        <v>81.410285819149422</v>
      </c>
      <c r="U359" s="136">
        <f t="shared" ref="U359:V359" si="396">U310/U$321*100</f>
        <v>81.662880306472445</v>
      </c>
      <c r="V359" s="136">
        <f t="shared" si="396"/>
        <v>80.970341932152394</v>
      </c>
    </row>
    <row r="360" spans="1:22" ht="12" customHeight="1">
      <c r="A360" s="70" t="s">
        <v>26</v>
      </c>
      <c r="B360" s="136">
        <f t="shared" si="382"/>
        <v>89.912443798384103</v>
      </c>
      <c r="C360" s="136">
        <f t="shared" si="379"/>
        <v>89.865916239033268</v>
      </c>
      <c r="D360" s="136">
        <f t="shared" si="379"/>
        <v>91.040500065112639</v>
      </c>
      <c r="E360" s="136">
        <f t="shared" si="379"/>
        <v>91.099375900144025</v>
      </c>
      <c r="F360" s="136">
        <f t="shared" si="379"/>
        <v>89.338361330133694</v>
      </c>
      <c r="G360" s="136">
        <f t="shared" si="379"/>
        <v>89.189517475934537</v>
      </c>
      <c r="H360" s="136">
        <f t="shared" si="379"/>
        <v>87.164286355878914</v>
      </c>
      <c r="I360" s="136">
        <f t="shared" si="379"/>
        <v>84.967852675064719</v>
      </c>
      <c r="J360" s="136">
        <f t="shared" si="379"/>
        <v>88.59357060849598</v>
      </c>
      <c r="K360" s="136">
        <f t="shared" si="379"/>
        <v>90.525041784335187</v>
      </c>
      <c r="L360" s="136">
        <f t="shared" si="379"/>
        <v>88.717015468607826</v>
      </c>
      <c r="M360" s="136">
        <f t="shared" si="379"/>
        <v>88.178021262746796</v>
      </c>
      <c r="N360" s="136">
        <f t="shared" si="379"/>
        <v>88.599809497890874</v>
      </c>
      <c r="O360" s="136">
        <f t="shared" si="379"/>
        <v>89.320286471313509</v>
      </c>
      <c r="P360" s="136">
        <f t="shared" si="379"/>
        <v>90.154337413517823</v>
      </c>
      <c r="Q360" s="136">
        <f t="shared" si="379"/>
        <v>86.971668006528773</v>
      </c>
      <c r="R360" s="136">
        <f t="shared" si="379"/>
        <v>89.160330814881902</v>
      </c>
      <c r="S360" s="136">
        <f t="shared" ref="S360:T360" si="397">S311/S$321*100</f>
        <v>89.458141933064596</v>
      </c>
      <c r="T360" s="136">
        <f t="shared" si="397"/>
        <v>92.606780749644443</v>
      </c>
      <c r="U360" s="136">
        <f t="shared" ref="U360:V360" si="398">U311/U$321*100</f>
        <v>91.079780836562875</v>
      </c>
      <c r="V360" s="136">
        <f t="shared" si="398"/>
        <v>94.908062234794912</v>
      </c>
    </row>
    <row r="361" spans="1:22" ht="12" customHeight="1">
      <c r="A361" s="70" t="s">
        <v>27</v>
      </c>
      <c r="B361" s="136">
        <f t="shared" si="382"/>
        <v>110.41208884080997</v>
      </c>
      <c r="C361" s="136">
        <f t="shared" si="379"/>
        <v>112.06091706671081</v>
      </c>
      <c r="D361" s="136">
        <f t="shared" si="379"/>
        <v>110.66870686287278</v>
      </c>
      <c r="E361" s="136">
        <f t="shared" si="379"/>
        <v>110.04000640102416</v>
      </c>
      <c r="F361" s="136">
        <f t="shared" si="379"/>
        <v>109.41814441985851</v>
      </c>
      <c r="G361" s="136">
        <f t="shared" si="379"/>
        <v>111.96137378154323</v>
      </c>
      <c r="H361" s="136">
        <f t="shared" si="379"/>
        <v>112.06622952783019</v>
      </c>
      <c r="I361" s="136">
        <f t="shared" si="379"/>
        <v>112.31198906118173</v>
      </c>
      <c r="J361" s="136">
        <f t="shared" si="379"/>
        <v>111.72215843857636</v>
      </c>
      <c r="K361" s="136">
        <f t="shared" si="379"/>
        <v>113.27877355772003</v>
      </c>
      <c r="L361" s="136">
        <f t="shared" si="379"/>
        <v>119.03934706482477</v>
      </c>
      <c r="M361" s="136">
        <f t="shared" si="379"/>
        <v>115.16597960512043</v>
      </c>
      <c r="N361" s="136">
        <f t="shared" si="379"/>
        <v>118.2582664308069</v>
      </c>
      <c r="O361" s="136">
        <f t="shared" si="379"/>
        <v>119.38928093601615</v>
      </c>
      <c r="P361" s="136">
        <f t="shared" si="379"/>
        <v>121.03956004967181</v>
      </c>
      <c r="Q361" s="136">
        <f t="shared" si="379"/>
        <v>122.25389169041875</v>
      </c>
      <c r="R361" s="136">
        <f t="shared" si="379"/>
        <v>122.18938436971185</v>
      </c>
      <c r="S361" s="136">
        <f t="shared" ref="S361:T361" si="399">S312/S$321*100</f>
        <v>119.82516171369643</v>
      </c>
      <c r="T361" s="136">
        <f t="shared" si="399"/>
        <v>119.51185943019682</v>
      </c>
      <c r="U361" s="136">
        <f t="shared" ref="U361:V361" si="400">U312/U$321*100</f>
        <v>120.57775402022361</v>
      </c>
      <c r="V361" s="136">
        <f t="shared" si="400"/>
        <v>116.76881973911676</v>
      </c>
    </row>
    <row r="362" spans="1:22" ht="12" customHeight="1">
      <c r="A362" s="70" t="s">
        <v>28</v>
      </c>
      <c r="B362" s="136">
        <f t="shared" si="382"/>
        <v>105.83482640884353</v>
      </c>
      <c r="C362" s="136">
        <f t="shared" si="379"/>
        <v>105.38321469955305</v>
      </c>
      <c r="D362" s="136">
        <f t="shared" si="379"/>
        <v>104.91274905586666</v>
      </c>
      <c r="E362" s="136">
        <f t="shared" si="379"/>
        <v>106.96111377820452</v>
      </c>
      <c r="F362" s="136">
        <f t="shared" si="379"/>
        <v>102.27194814099167</v>
      </c>
      <c r="G362" s="136">
        <f t="shared" si="379"/>
        <v>102.10743676171387</v>
      </c>
      <c r="H362" s="136">
        <f t="shared" si="379"/>
        <v>103.9073026138507</v>
      </c>
      <c r="I362" s="136">
        <f t="shared" si="379"/>
        <v>102.53396561254473</v>
      </c>
      <c r="J362" s="136">
        <f t="shared" si="379"/>
        <v>102.09529276693456</v>
      </c>
      <c r="K362" s="136">
        <f t="shared" si="379"/>
        <v>103.46377730390179</v>
      </c>
      <c r="L362" s="136">
        <f t="shared" si="379"/>
        <v>103.1791987206</v>
      </c>
      <c r="M362" s="136">
        <f t="shared" si="379"/>
        <v>100.86786721631591</v>
      </c>
      <c r="N362" s="136">
        <f t="shared" si="379"/>
        <v>99.071982582664305</v>
      </c>
      <c r="O362" s="136">
        <f t="shared" si="379"/>
        <v>99.984259817938565</v>
      </c>
      <c r="P362" s="136">
        <f t="shared" si="379"/>
        <v>100.18753643021871</v>
      </c>
      <c r="Q362" s="136">
        <f t="shared" si="379"/>
        <v>100.4019586348023</v>
      </c>
      <c r="R362" s="136">
        <f t="shared" si="379"/>
        <v>102.04971756798626</v>
      </c>
      <c r="S362" s="136">
        <f t="shared" ref="S362:T362" si="401">S313/S$321*100</f>
        <v>102.9905315458892</v>
      </c>
      <c r="T362" s="136">
        <f t="shared" si="401"/>
        <v>103.25503509657293</v>
      </c>
      <c r="U362" s="136">
        <f t="shared" ref="U362:V362" si="402">U313/U$321*100</f>
        <v>102.01122544434051</v>
      </c>
      <c r="V362" s="136">
        <f t="shared" si="402"/>
        <v>102.19123953211648</v>
      </c>
    </row>
    <row r="363" spans="1:22" ht="12" customHeight="1">
      <c r="A363" s="70" t="s">
        <v>29</v>
      </c>
      <c r="B363" s="136">
        <f t="shared" si="382"/>
        <v>104.55697914201683</v>
      </c>
      <c r="C363" s="136">
        <f t="shared" si="379"/>
        <v>104.89322959774871</v>
      </c>
      <c r="D363" s="136">
        <f t="shared" si="379"/>
        <v>105.86339367105091</v>
      </c>
      <c r="E363" s="136">
        <f t="shared" si="379"/>
        <v>105.76732277164346</v>
      </c>
      <c r="F363" s="136">
        <f t="shared" si="379"/>
        <v>105.81543927447252</v>
      </c>
      <c r="G363" s="136">
        <f t="shared" si="379"/>
        <v>108.08053202149949</v>
      </c>
      <c r="H363" s="136">
        <f t="shared" si="379"/>
        <v>110.32066828348155</v>
      </c>
      <c r="I363" s="136">
        <f t="shared" si="379"/>
        <v>109.21944549501062</v>
      </c>
      <c r="J363" s="136">
        <f t="shared" si="379"/>
        <v>110.83237657864524</v>
      </c>
      <c r="K363" s="136">
        <f t="shared" si="379"/>
        <v>105.68555126505676</v>
      </c>
      <c r="L363" s="136">
        <f t="shared" si="379"/>
        <v>104.45308407091846</v>
      </c>
      <c r="M363" s="136">
        <f t="shared" si="379"/>
        <v>103.22738121067476</v>
      </c>
      <c r="N363" s="136">
        <f t="shared" si="379"/>
        <v>102.39760511634235</v>
      </c>
      <c r="O363" s="136">
        <f t="shared" si="379"/>
        <v>102.73879167869042</v>
      </c>
      <c r="P363" s="136">
        <f t="shared" si="379"/>
        <v>101.92604982386781</v>
      </c>
      <c r="Q363" s="136">
        <f t="shared" si="379"/>
        <v>101.12061195157007</v>
      </c>
      <c r="R363" s="136">
        <f t="shared" si="379"/>
        <v>99.27544867364206</v>
      </c>
      <c r="S363" s="136">
        <f t="shared" ref="S363:T363" si="403">S314/S$321*100</f>
        <v>99.221899315646382</v>
      </c>
      <c r="T363" s="136">
        <f t="shared" si="403"/>
        <v>99.263660136716055</v>
      </c>
      <c r="U363" s="136">
        <f t="shared" ref="U363:V363" si="404">U314/U$321*100</f>
        <v>100.2138179874382</v>
      </c>
      <c r="V363" s="136">
        <f t="shared" si="404"/>
        <v>101.71527356817313</v>
      </c>
    </row>
    <row r="364" spans="1:22" ht="12" customHeight="1">
      <c r="A364" s="70" t="s">
        <v>30</v>
      </c>
      <c r="B364" s="136">
        <f t="shared" si="382"/>
        <v>85.237145464994427</v>
      </c>
      <c r="C364" s="136">
        <f t="shared" si="379"/>
        <v>85.826849859294825</v>
      </c>
      <c r="D364" s="136">
        <f t="shared" si="379"/>
        <v>86.564005729912751</v>
      </c>
      <c r="E364" s="136">
        <f t="shared" si="379"/>
        <v>88.859017442790844</v>
      </c>
      <c r="F364" s="136">
        <f t="shared" si="379"/>
        <v>88.144731511203915</v>
      </c>
      <c r="G364" s="136">
        <f t="shared" si="379"/>
        <v>87.768364155355144</v>
      </c>
      <c r="H364" s="136">
        <f t="shared" si="379"/>
        <v>88.06551094344141</v>
      </c>
      <c r="I364" s="136">
        <f t="shared" si="379"/>
        <v>85.866814069182212</v>
      </c>
      <c r="J364" s="136">
        <f t="shared" si="379"/>
        <v>85.674512055109076</v>
      </c>
      <c r="K364" s="136">
        <f t="shared" si="379"/>
        <v>84.894242406777707</v>
      </c>
      <c r="L364" s="136">
        <f t="shared" si="379"/>
        <v>82.281412854661255</v>
      </c>
      <c r="M364" s="136">
        <f t="shared" si="379"/>
        <v>81.801909307875903</v>
      </c>
      <c r="N364" s="136">
        <f t="shared" si="379"/>
        <v>78.070485780378291</v>
      </c>
      <c r="O364" s="136">
        <f t="shared" si="379"/>
        <v>77.743382565125003</v>
      </c>
      <c r="P364" s="136">
        <f t="shared" si="379"/>
        <v>79.031399680681218</v>
      </c>
      <c r="Q364" s="136">
        <f t="shared" si="379"/>
        <v>77.241832931374702</v>
      </c>
      <c r="R364" s="136">
        <f t="shared" si="379"/>
        <v>76.380580117739598</v>
      </c>
      <c r="S364" s="136">
        <f t="shared" ref="S364:T364" si="405">S315/S$321*100</f>
        <v>76.98743789256585</v>
      </c>
      <c r="T364" s="136">
        <f t="shared" si="405"/>
        <v>77.666651374042289</v>
      </c>
      <c r="U364" s="136">
        <f t="shared" ref="U364:V364" si="406">U315/U$321*100</f>
        <v>77.128157156220766</v>
      </c>
      <c r="V364" s="136">
        <f t="shared" si="406"/>
        <v>81.152196852338292</v>
      </c>
    </row>
    <row r="365" spans="1:22" ht="12" customHeight="1">
      <c r="A365" s="70" t="s">
        <v>31</v>
      </c>
      <c r="B365" s="136">
        <f t="shared" si="382"/>
        <v>95.257090700111561</v>
      </c>
      <c r="C365" s="136">
        <f t="shared" si="379"/>
        <v>94.252607184241015</v>
      </c>
      <c r="D365" s="136">
        <f t="shared" si="379"/>
        <v>94.087771845292352</v>
      </c>
      <c r="E365" s="136">
        <f t="shared" si="379"/>
        <v>92.718835013602174</v>
      </c>
      <c r="F365" s="136">
        <f t="shared" si="379"/>
        <v>91.463832704833735</v>
      </c>
      <c r="G365" s="136">
        <f t="shared" si="379"/>
        <v>89.566062372840179</v>
      </c>
      <c r="H365" s="136">
        <f t="shared" si="379"/>
        <v>90.29611665019911</v>
      </c>
      <c r="I365" s="136">
        <f t="shared" si="379"/>
        <v>89.980507956826585</v>
      </c>
      <c r="J365" s="136">
        <f t="shared" si="379"/>
        <v>91.75373134328359</v>
      </c>
      <c r="K365" s="136">
        <f t="shared" si="379"/>
        <v>87.683706990951521</v>
      </c>
      <c r="L365" s="136">
        <f t="shared" si="379"/>
        <v>92.149888328232279</v>
      </c>
      <c r="M365" s="136">
        <f t="shared" si="379"/>
        <v>93.577782599262321</v>
      </c>
      <c r="N365" s="136">
        <f t="shared" si="379"/>
        <v>90.972921485916444</v>
      </c>
      <c r="O365" s="136">
        <f t="shared" si="379"/>
        <v>86.337521970670792</v>
      </c>
      <c r="P365" s="136">
        <f t="shared" si="379"/>
        <v>88.770622671633845</v>
      </c>
      <c r="Q365" s="136">
        <f t="shared" si="379"/>
        <v>89.946161904065875</v>
      </c>
      <c r="R365" s="136">
        <f t="shared" si="379"/>
        <v>91.129013037157094</v>
      </c>
      <c r="S365" s="136">
        <f t="shared" ref="S365:T365" si="407">S316/S$321*100</f>
        <v>92.052592106496661</v>
      </c>
      <c r="T365" s="136">
        <f t="shared" si="407"/>
        <v>91.361196494930496</v>
      </c>
      <c r="U365" s="136">
        <f t="shared" ref="U365:V365" si="408">U316/U$321*100</f>
        <v>91.275780658381223</v>
      </c>
      <c r="V365" s="136">
        <f t="shared" si="408"/>
        <v>96.237174737881944</v>
      </c>
    </row>
    <row r="366" spans="1:22" ht="12" customHeight="1">
      <c r="A366" s="70" t="s">
        <v>32</v>
      </c>
      <c r="B366" s="136">
        <f t="shared" si="382"/>
        <v>84.135086711064531</v>
      </c>
      <c r="C366" s="136">
        <f t="shared" si="379"/>
        <v>85.955967555040559</v>
      </c>
      <c r="D366" s="136">
        <f t="shared" si="379"/>
        <v>86.664930329469982</v>
      </c>
      <c r="E366" s="136">
        <f t="shared" si="379"/>
        <v>86.202592414786366</v>
      </c>
      <c r="F366" s="136">
        <f t="shared" si="379"/>
        <v>85.903948639635985</v>
      </c>
      <c r="G366" s="136">
        <f t="shared" si="379"/>
        <v>85.229722753636395</v>
      </c>
      <c r="H366" s="136">
        <f t="shared" si="379"/>
        <v>85.095362136590907</v>
      </c>
      <c r="I366" s="136">
        <f t="shared" si="379"/>
        <v>88.403688941902075</v>
      </c>
      <c r="J366" s="136">
        <f t="shared" si="379"/>
        <v>86.102181400688863</v>
      </c>
      <c r="K366" s="136">
        <f t="shared" si="379"/>
        <v>85.554146735058495</v>
      </c>
      <c r="L366" s="136">
        <f t="shared" si="379"/>
        <v>85.681197783108615</v>
      </c>
      <c r="M366" s="136">
        <f t="shared" si="379"/>
        <v>87.535257105662836</v>
      </c>
      <c r="N366" s="136">
        <f t="shared" si="379"/>
        <v>86.36549190366037</v>
      </c>
      <c r="O366" s="136">
        <f t="shared" si="379"/>
        <v>85.621343686875306</v>
      </c>
      <c r="P366" s="136">
        <f t="shared" si="379"/>
        <v>84.160774474771287</v>
      </c>
      <c r="Q366" s="136">
        <f t="shared" si="379"/>
        <v>82.328436746327554</v>
      </c>
      <c r="R366" s="136">
        <f t="shared" si="379"/>
        <v>82.992110970755775</v>
      </c>
      <c r="S366" s="136">
        <f t="shared" ref="S366:T366" si="409">S317/S$321*100</f>
        <v>84.812974594543917</v>
      </c>
      <c r="T366" s="136">
        <f t="shared" si="409"/>
        <v>84.890122493921183</v>
      </c>
      <c r="U366" s="136">
        <f t="shared" ref="U366:V366" si="410">U317/U$321*100</f>
        <v>83.907969174573481</v>
      </c>
      <c r="V366" s="136">
        <f t="shared" si="410"/>
        <v>85.649177162614222</v>
      </c>
    </row>
    <row r="367" spans="1:22" ht="12" customHeight="1">
      <c r="A367" s="70" t="s">
        <v>33</v>
      </c>
      <c r="B367" s="136">
        <f t="shared" si="382"/>
        <v>109.08353334910923</v>
      </c>
      <c r="C367" s="136">
        <f t="shared" ref="B367:R372" si="411">C318/C$321*100</f>
        <v>107.07829829498428</v>
      </c>
      <c r="D367" s="136">
        <f t="shared" si="411"/>
        <v>107.16890220080739</v>
      </c>
      <c r="E367" s="136">
        <f t="shared" si="411"/>
        <v>107.0859337493999</v>
      </c>
      <c r="F367" s="136">
        <f t="shared" si="411"/>
        <v>108.31489388225761</v>
      </c>
      <c r="G367" s="136">
        <f t="shared" si="411"/>
        <v>106.54702256232729</v>
      </c>
      <c r="H367" s="136">
        <f t="shared" si="411"/>
        <v>103.86239108955357</v>
      </c>
      <c r="I367" s="136">
        <f t="shared" si="411"/>
        <v>106.29272975882233</v>
      </c>
      <c r="J367" s="136">
        <f t="shared" si="411"/>
        <v>107.38805970149255</v>
      </c>
      <c r="K367" s="136">
        <f t="shared" si="411"/>
        <v>113.79171229323958</v>
      </c>
      <c r="L367" s="136">
        <f t="shared" si="411"/>
        <v>110.84732677089364</v>
      </c>
      <c r="M367" s="136">
        <f t="shared" si="411"/>
        <v>113.99978303319591</v>
      </c>
      <c r="N367" s="136">
        <f t="shared" si="411"/>
        <v>113.39229827187371</v>
      </c>
      <c r="O367" s="136">
        <f t="shared" si="411"/>
        <v>114.87447204806003</v>
      </c>
      <c r="P367" s="136">
        <f t="shared" si="411"/>
        <v>111.83506931245091</v>
      </c>
      <c r="Q367" s="136">
        <f t="shared" si="411"/>
        <v>112.09286462520403</v>
      </c>
      <c r="R367" s="136">
        <f t="shared" si="411"/>
        <v>110.41542531639537</v>
      </c>
      <c r="S367" s="136">
        <f t="shared" ref="S367:T367" si="412">S318/S$321*100</f>
        <v>107.10368425986687</v>
      </c>
      <c r="T367" s="136">
        <f t="shared" si="412"/>
        <v>102.65862274624948</v>
      </c>
      <c r="U367" s="136">
        <f t="shared" ref="U367:V367" si="413">U318/U$321*100</f>
        <v>103.40104236268877</v>
      </c>
      <c r="V367" s="136">
        <f t="shared" si="413"/>
        <v>105.4938146875912</v>
      </c>
    </row>
    <row r="368" spans="1:22" ht="12" customHeight="1">
      <c r="A368" s="70" t="s">
        <v>34</v>
      </c>
      <c r="B368" s="136">
        <f t="shared" si="382"/>
        <v>115.86491328893547</v>
      </c>
      <c r="C368" s="136">
        <f t="shared" si="411"/>
        <v>116.04701208409203</v>
      </c>
      <c r="D368" s="136">
        <f t="shared" si="411"/>
        <v>113.94061726787341</v>
      </c>
      <c r="E368" s="136">
        <f t="shared" si="411"/>
        <v>112.84045447271565</v>
      </c>
      <c r="F368" s="136">
        <f t="shared" si="411"/>
        <v>112.30093184155577</v>
      </c>
      <c r="G368" s="136">
        <f t="shared" si="411"/>
        <v>114.79457046551882</v>
      </c>
      <c r="H368" s="136">
        <f t="shared" si="411"/>
        <v>115.59627533758497</v>
      </c>
      <c r="I368" s="136">
        <f t="shared" si="411"/>
        <v>115.86710499519972</v>
      </c>
      <c r="J368" s="136">
        <f t="shared" si="411"/>
        <v>116.91733639494835</v>
      </c>
      <c r="K368" s="136">
        <f t="shared" si="411"/>
        <v>114.48331508270417</v>
      </c>
      <c r="L368" s="136">
        <f t="shared" si="411"/>
        <v>116.99340998704055</v>
      </c>
      <c r="M368" s="136">
        <f t="shared" si="411"/>
        <v>118.05706226947277</v>
      </c>
      <c r="N368" s="136">
        <f t="shared" si="411"/>
        <v>120.85453803238535</v>
      </c>
      <c r="O368" s="136">
        <f t="shared" si="411"/>
        <v>123.74144127600408</v>
      </c>
      <c r="P368" s="136">
        <f t="shared" si="411"/>
        <v>121.30565903849566</v>
      </c>
      <c r="Q368" s="136">
        <f t="shared" si="411"/>
        <v>123.76184559916197</v>
      </c>
      <c r="R368" s="136">
        <f t="shared" si="411"/>
        <v>122.66129608885288</v>
      </c>
      <c r="S368" s="136">
        <f t="shared" ref="S368:T368" si="414">S319/S$321*100</f>
        <v>124.0461235586388</v>
      </c>
      <c r="T368" s="136">
        <f t="shared" si="414"/>
        <v>127.25833830343625</v>
      </c>
      <c r="U368" s="136">
        <f t="shared" ref="U368:V368" si="415">U319/U$321*100</f>
        <v>126.36865784667468</v>
      </c>
      <c r="V368" s="136">
        <f t="shared" si="415"/>
        <v>120.33407422374891</v>
      </c>
    </row>
    <row r="369" spans="1:22" ht="12" customHeight="1">
      <c r="A369" s="70" t="s">
        <v>35</v>
      </c>
      <c r="B369" s="136">
        <f t="shared" si="382"/>
        <v>101.35221932997531</v>
      </c>
      <c r="C369" s="136">
        <f t="shared" si="411"/>
        <v>103.05247475583512</v>
      </c>
      <c r="D369" s="136">
        <f t="shared" si="411"/>
        <v>101.83292095324911</v>
      </c>
      <c r="E369" s="136">
        <f t="shared" si="411"/>
        <v>101.9043046887502</v>
      </c>
      <c r="F369" s="136">
        <f t="shared" si="411"/>
        <v>103.07601209212453</v>
      </c>
      <c r="G369" s="136">
        <f t="shared" si="411"/>
        <v>104.92545018371746</v>
      </c>
      <c r="H369" s="136">
        <f t="shared" si="411"/>
        <v>105.66484026467857</v>
      </c>
      <c r="I369" s="136">
        <f t="shared" si="411"/>
        <v>105.92616297675501</v>
      </c>
      <c r="J369" s="136">
        <f t="shared" si="411"/>
        <v>106.97761194029852</v>
      </c>
      <c r="K369" s="136">
        <f t="shared" si="411"/>
        <v>109.15797360382686</v>
      </c>
      <c r="L369" s="136">
        <f t="shared" si="411"/>
        <v>105.05969614249868</v>
      </c>
      <c r="M369" s="136">
        <f t="shared" si="411"/>
        <v>102.91820351486223</v>
      </c>
      <c r="N369" s="136">
        <f t="shared" si="411"/>
        <v>108.01469587699006</v>
      </c>
      <c r="O369" s="136">
        <f t="shared" si="411"/>
        <v>110.03961279152128</v>
      </c>
      <c r="P369" s="136">
        <f t="shared" si="411"/>
        <v>109.7569629235409</v>
      </c>
      <c r="Q369" s="136">
        <f t="shared" si="411"/>
        <v>114.59718872566933</v>
      </c>
      <c r="R369" s="136">
        <f t="shared" si="411"/>
        <v>113.95952999499488</v>
      </c>
      <c r="S369" s="136">
        <f t="shared" ref="S369:T369" si="416">S320/S$321*100</f>
        <v>113.45973563326146</v>
      </c>
      <c r="T369" s="136">
        <f t="shared" si="416"/>
        <v>109.66188007523971</v>
      </c>
      <c r="U369" s="136">
        <f t="shared" ref="U369:V369" si="417">U320/U$321*100</f>
        <v>110.99158091674461</v>
      </c>
      <c r="V369" s="136">
        <f t="shared" si="417"/>
        <v>112.78148222985564</v>
      </c>
    </row>
    <row r="370" spans="1:22" ht="12" customHeight="1">
      <c r="A370" s="72" t="s">
        <v>5</v>
      </c>
      <c r="B370" s="137">
        <f t="shared" si="411"/>
        <v>100</v>
      </c>
      <c r="C370" s="137">
        <f t="shared" si="411"/>
        <v>100</v>
      </c>
      <c r="D370" s="137">
        <f t="shared" si="411"/>
        <v>100</v>
      </c>
      <c r="E370" s="137">
        <f t="shared" si="411"/>
        <v>100</v>
      </c>
      <c r="F370" s="137">
        <f t="shared" si="411"/>
        <v>100</v>
      </c>
      <c r="G370" s="137">
        <f t="shared" si="411"/>
        <v>100</v>
      </c>
      <c r="H370" s="137">
        <f t="shared" si="411"/>
        <v>100</v>
      </c>
      <c r="I370" s="137">
        <f t="shared" si="411"/>
        <v>100</v>
      </c>
      <c r="J370" s="137">
        <f t="shared" si="411"/>
        <v>100</v>
      </c>
      <c r="K370" s="137">
        <f t="shared" si="411"/>
        <v>100</v>
      </c>
      <c r="L370" s="137">
        <f t="shared" si="411"/>
        <v>100</v>
      </c>
      <c r="M370" s="137">
        <f t="shared" si="411"/>
        <v>100</v>
      </c>
      <c r="N370" s="137">
        <f t="shared" si="411"/>
        <v>100</v>
      </c>
      <c r="O370" s="137">
        <f t="shared" si="411"/>
        <v>100</v>
      </c>
      <c r="P370" s="137">
        <f t="shared" si="411"/>
        <v>100</v>
      </c>
      <c r="Q370" s="137">
        <f t="shared" si="411"/>
        <v>100</v>
      </c>
      <c r="R370" s="137">
        <f t="shared" si="411"/>
        <v>100</v>
      </c>
      <c r="S370" s="137">
        <f t="shared" ref="S370:T370" si="418">S321/S$321*100</f>
        <v>100</v>
      </c>
      <c r="T370" s="137">
        <f t="shared" si="418"/>
        <v>100</v>
      </c>
      <c r="U370" s="137">
        <f t="shared" ref="U370:V370" si="419">U321/U$321*100</f>
        <v>100</v>
      </c>
      <c r="V370" s="137">
        <f t="shared" si="419"/>
        <v>100</v>
      </c>
    </row>
    <row r="371" spans="1:22" ht="12" customHeight="1">
      <c r="A371" s="73" t="s">
        <v>3</v>
      </c>
      <c r="B371" s="136">
        <f t="shared" si="382"/>
        <v>105.7266488624455</v>
      </c>
      <c r="C371" s="136">
        <f t="shared" si="411"/>
        <v>104.68134414831982</v>
      </c>
      <c r="D371" s="136">
        <f t="shared" si="411"/>
        <v>105.59643182706083</v>
      </c>
      <c r="E371" s="136">
        <f t="shared" si="411"/>
        <v>106.91630660905744</v>
      </c>
      <c r="F371" s="136">
        <f t="shared" si="411"/>
        <v>112.50662261975255</v>
      </c>
      <c r="G371" s="136">
        <f t="shared" si="411"/>
        <v>109.58063830433331</v>
      </c>
      <c r="H371" s="136">
        <f t="shared" si="411"/>
        <v>108.99128716428636</v>
      </c>
      <c r="I371" s="136">
        <f t="shared" si="411"/>
        <v>109.57728449655252</v>
      </c>
      <c r="J371" s="136">
        <f t="shared" si="411"/>
        <v>110.84385763490241</v>
      </c>
      <c r="K371" s="136">
        <f t="shared" si="411"/>
        <v>110.0224770906576</v>
      </c>
      <c r="L371" s="136">
        <f t="shared" si="411"/>
        <v>108.66352331320483</v>
      </c>
      <c r="M371" s="136">
        <f t="shared" si="411"/>
        <v>109.38110219136472</v>
      </c>
      <c r="N371" s="136">
        <f t="shared" si="411"/>
        <v>110.47761600217716</v>
      </c>
      <c r="O371" s="136">
        <f t="shared" si="411"/>
        <v>110.95779007843858</v>
      </c>
      <c r="P371" s="136">
        <f t="shared" si="411"/>
        <v>110.86951012443296</v>
      </c>
      <c r="Q371" s="136">
        <f t="shared" si="411"/>
        <v>108.57511754244926</v>
      </c>
      <c r="R371" s="136">
        <f t="shared" si="411"/>
        <v>108.45150987916199</v>
      </c>
      <c r="S371" s="136">
        <f t="shared" ref="S371:T371" si="420">S322/S$321*100</f>
        <v>109.79422518046312</v>
      </c>
      <c r="T371" s="136">
        <f t="shared" si="420"/>
        <v>109.9692618250218</v>
      </c>
      <c r="U371" s="136">
        <f t="shared" ref="U371:V371" si="421">U322/U$321*100</f>
        <v>109.82671833934697</v>
      </c>
      <c r="V371" s="136">
        <f t="shared" si="421"/>
        <v>109.27909117442356</v>
      </c>
    </row>
    <row r="372" spans="1:22" ht="12" customHeight="1">
      <c r="A372" s="73" t="s">
        <v>4</v>
      </c>
      <c r="B372" s="136">
        <f t="shared" si="382"/>
        <v>99.215712788614326</v>
      </c>
      <c r="C372" s="136">
        <f t="shared" si="411"/>
        <v>99.38089720244993</v>
      </c>
      <c r="D372" s="136">
        <f t="shared" si="411"/>
        <v>99.260971480661539</v>
      </c>
      <c r="E372" s="136">
        <f t="shared" si="411"/>
        <v>99.068650984157472</v>
      </c>
      <c r="F372" s="136">
        <f t="shared" si="411"/>
        <v>98.270327546981633</v>
      </c>
      <c r="G372" s="136">
        <f t="shared" si="411"/>
        <v>98.733715951535032</v>
      </c>
      <c r="H372" s="136">
        <f t="shared" si="411"/>
        <v>98.859247282852778</v>
      </c>
      <c r="I372" s="136">
        <f t="shared" si="411"/>
        <v>98.789747767142813</v>
      </c>
      <c r="J372" s="136">
        <f t="shared" si="411"/>
        <v>98.67680826636051</v>
      </c>
      <c r="K372" s="136">
        <f t="shared" si="411"/>
        <v>98.815630223041893</v>
      </c>
      <c r="L372" s="136">
        <f t="shared" si="411"/>
        <v>98.946700857528882</v>
      </c>
      <c r="M372" s="136">
        <f t="shared" si="411"/>
        <v>98.812106747667599</v>
      </c>
      <c r="N372" s="136">
        <f t="shared" si="411"/>
        <v>98.737243162335005</v>
      </c>
      <c r="O372" s="136">
        <f t="shared" si="411"/>
        <v>98.795876072299905</v>
      </c>
      <c r="P372" s="136">
        <f t="shared" si="411"/>
        <v>98.781013203578397</v>
      </c>
      <c r="Q372" s="136">
        <f t="shared" si="411"/>
        <v>99.054788179980022</v>
      </c>
      <c r="R372" s="136">
        <f t="shared" si="411"/>
        <v>99.068093524322521</v>
      </c>
      <c r="S372" s="136">
        <f t="shared" ref="S372:T372" si="422">S323/S$321*100</f>
        <v>98.872691478391303</v>
      </c>
      <c r="T372" s="136">
        <f t="shared" si="422"/>
        <v>98.839289810524392</v>
      </c>
      <c r="U372" s="136">
        <f t="shared" ref="U372:V372" si="423">U323/U$321*100</f>
        <v>98.879682836651966</v>
      </c>
      <c r="V372" s="136">
        <f t="shared" si="423"/>
        <v>98.924586336184632</v>
      </c>
    </row>
    <row r="373" spans="1:22" ht="12" customHeight="1">
      <c r="A373" s="14"/>
      <c r="B373" s="138"/>
      <c r="C373" s="138"/>
      <c r="D373" s="138"/>
      <c r="E373" s="138"/>
      <c r="F373" s="138"/>
      <c r="G373" s="138"/>
      <c r="H373" s="138"/>
      <c r="I373" s="124"/>
      <c r="J373" s="124"/>
      <c r="K373" s="124"/>
      <c r="L373" s="124"/>
      <c r="M373" s="124"/>
    </row>
    <row r="374" spans="1:22" ht="12" customHeight="1">
      <c r="A374" s="127"/>
      <c r="B374" s="184" t="s">
        <v>96</v>
      </c>
      <c r="C374" s="184"/>
      <c r="D374" s="184"/>
      <c r="E374" s="184"/>
      <c r="F374" s="184"/>
      <c r="G374" s="184"/>
      <c r="H374" s="184"/>
      <c r="I374" s="184"/>
      <c r="J374" s="184"/>
      <c r="K374" s="184"/>
      <c r="L374" s="184"/>
      <c r="M374" s="184"/>
      <c r="N374" s="184"/>
      <c r="O374" s="184"/>
      <c r="P374" s="184"/>
      <c r="Q374" s="184"/>
      <c r="R374" s="184"/>
      <c r="S374" s="184"/>
      <c r="T374" s="184"/>
      <c r="U374" s="184"/>
      <c r="V374" s="184"/>
    </row>
    <row r="375" spans="1:22" ht="12" customHeight="1">
      <c r="A375" s="70" t="s">
        <v>18</v>
      </c>
      <c r="B375" s="136">
        <f t="shared" ref="B375:T375" si="424">B302/$Q302*100</f>
        <v>69.812384773885697</v>
      </c>
      <c r="C375" s="136">
        <f t="shared" si="424"/>
        <v>71.079058670426193</v>
      </c>
      <c r="D375" s="136">
        <f t="shared" si="424"/>
        <v>71.612623359722377</v>
      </c>
      <c r="E375" s="136">
        <f t="shared" si="424"/>
        <v>72.57130463073419</v>
      </c>
      <c r="F375" s="136">
        <f t="shared" si="424"/>
        <v>77.078407981780714</v>
      </c>
      <c r="G375" s="136">
        <f t="shared" si="424"/>
        <v>79.761414163322854</v>
      </c>
      <c r="H375" s="136">
        <f t="shared" si="424"/>
        <v>80.284134041860966</v>
      </c>
      <c r="I375" s="136">
        <f t="shared" si="424"/>
        <v>85.077540396920071</v>
      </c>
      <c r="J375" s="136">
        <f t="shared" si="424"/>
        <v>88.712720963019194</v>
      </c>
      <c r="K375" s="136">
        <f t="shared" si="424"/>
        <v>82.446589307016595</v>
      </c>
      <c r="L375" s="136">
        <f t="shared" si="424"/>
        <v>85.886563279470778</v>
      </c>
      <c r="M375" s="136">
        <f t="shared" si="424"/>
        <v>91.44127534974514</v>
      </c>
      <c r="N375" s="136">
        <f t="shared" si="424"/>
        <v>90.163756642446586</v>
      </c>
      <c r="O375" s="136">
        <f t="shared" si="424"/>
        <v>92.996421212449846</v>
      </c>
      <c r="P375" s="136">
        <f t="shared" si="424"/>
        <v>96.889708274590618</v>
      </c>
      <c r="Q375" s="139">
        <f t="shared" si="424"/>
        <v>100</v>
      </c>
      <c r="R375" s="136">
        <f t="shared" si="424"/>
        <v>101.94339008784297</v>
      </c>
      <c r="S375" s="136">
        <f t="shared" si="424"/>
        <v>105.16863680728773</v>
      </c>
      <c r="T375" s="136">
        <f t="shared" si="424"/>
        <v>108.89057585945126</v>
      </c>
      <c r="U375" s="136">
        <f t="shared" ref="U375:V375" si="425">U302/$Q302*100</f>
        <v>110.47391823012688</v>
      </c>
      <c r="V375" s="136">
        <f t="shared" si="425"/>
        <v>107.94924628565232</v>
      </c>
    </row>
    <row r="376" spans="1:22" ht="12" customHeight="1">
      <c r="A376" s="70" t="s">
        <v>19</v>
      </c>
      <c r="B376" s="136">
        <f t="shared" ref="B376:T376" si="426">B303/$Q303*100</f>
        <v>65.455258513628351</v>
      </c>
      <c r="C376" s="136">
        <f t="shared" si="426"/>
        <v>66.254875046299318</v>
      </c>
      <c r="D376" s="136">
        <f t="shared" si="426"/>
        <v>68.451097021591821</v>
      </c>
      <c r="E376" s="136">
        <f t="shared" si="426"/>
        <v>70.178878793820942</v>
      </c>
      <c r="F376" s="136">
        <f t="shared" si="426"/>
        <v>81.386583001067606</v>
      </c>
      <c r="G376" s="136">
        <f t="shared" si="426"/>
        <v>77.172799965139333</v>
      </c>
      <c r="H376" s="136">
        <f t="shared" si="426"/>
        <v>77.362354838006837</v>
      </c>
      <c r="I376" s="136">
        <f t="shared" si="426"/>
        <v>78.480074950432481</v>
      </c>
      <c r="J376" s="136">
        <f t="shared" si="426"/>
        <v>79.861428851558927</v>
      </c>
      <c r="K376" s="136">
        <f t="shared" si="426"/>
        <v>82.820227901605776</v>
      </c>
      <c r="L376" s="136">
        <f t="shared" si="426"/>
        <v>84.54365209055058</v>
      </c>
      <c r="M376" s="136">
        <f t="shared" si="426"/>
        <v>86.081878989912198</v>
      </c>
      <c r="N376" s="136">
        <f t="shared" si="426"/>
        <v>87.997036843366672</v>
      </c>
      <c r="O376" s="136">
        <f t="shared" si="426"/>
        <v>93.326361200078438</v>
      </c>
      <c r="P376" s="136">
        <f t="shared" si="426"/>
        <v>96.296054208336059</v>
      </c>
      <c r="Q376" s="139">
        <f t="shared" si="426"/>
        <v>100</v>
      </c>
      <c r="R376" s="136">
        <f t="shared" si="426"/>
        <v>101.70163627252326</v>
      </c>
      <c r="S376" s="136">
        <f t="shared" si="426"/>
        <v>106.63006296707846</v>
      </c>
      <c r="T376" s="136">
        <f t="shared" si="426"/>
        <v>106.68453275813235</v>
      </c>
      <c r="U376" s="136">
        <f t="shared" ref="U376:V376" si="427">U303/$Q303*100</f>
        <v>108.50600257097413</v>
      </c>
      <c r="V376" s="136">
        <f t="shared" si="427"/>
        <v>106.89369675577925</v>
      </c>
    </row>
    <row r="377" spans="1:22" ht="12" customHeight="1">
      <c r="A377" s="70" t="s">
        <v>20</v>
      </c>
      <c r="B377" s="136">
        <f t="shared" ref="B377:T377" si="428">B304/$Q304*100</f>
        <v>74.341985131081259</v>
      </c>
      <c r="C377" s="136">
        <f t="shared" si="428"/>
        <v>76.859266988391809</v>
      </c>
      <c r="D377" s="136">
        <f t="shared" si="428"/>
        <v>79.874788052693361</v>
      </c>
      <c r="E377" s="136">
        <f t="shared" si="428"/>
        <v>83.62071214295031</v>
      </c>
      <c r="F377" s="136">
        <f t="shared" si="428"/>
        <v>86.761445154558487</v>
      </c>
      <c r="G377" s="136">
        <f t="shared" si="428"/>
        <v>87.977044476327109</v>
      </c>
      <c r="H377" s="136">
        <f t="shared" si="428"/>
        <v>89.829137863571148</v>
      </c>
      <c r="I377" s="136">
        <f t="shared" si="428"/>
        <v>90.249119603495501</v>
      </c>
      <c r="J377" s="136">
        <f t="shared" si="428"/>
        <v>88.884831094300239</v>
      </c>
      <c r="K377" s="136">
        <f t="shared" si="428"/>
        <v>94.347202295552364</v>
      </c>
      <c r="L377" s="136">
        <f t="shared" si="428"/>
        <v>94.535020216512322</v>
      </c>
      <c r="M377" s="136">
        <f t="shared" si="428"/>
        <v>92.497717490543891</v>
      </c>
      <c r="N377" s="136">
        <f t="shared" si="428"/>
        <v>92.343811138646146</v>
      </c>
      <c r="O377" s="136">
        <f t="shared" si="428"/>
        <v>94.266336246250162</v>
      </c>
      <c r="P377" s="136">
        <f t="shared" si="428"/>
        <v>97.764445024129387</v>
      </c>
      <c r="Q377" s="139">
        <f t="shared" si="428"/>
        <v>100</v>
      </c>
      <c r="R377" s="136">
        <f t="shared" si="428"/>
        <v>100.4173731576888</v>
      </c>
      <c r="S377" s="136">
        <f t="shared" si="428"/>
        <v>100.32868136167991</v>
      </c>
      <c r="T377" s="136">
        <f t="shared" si="428"/>
        <v>103.38854832398592</v>
      </c>
      <c r="U377" s="136">
        <f t="shared" ref="U377:V377" si="429">U304/$Q304*100</f>
        <v>105.63714621103431</v>
      </c>
      <c r="V377" s="136">
        <f t="shared" si="429"/>
        <v>107.44228511803836</v>
      </c>
    </row>
    <row r="378" spans="1:22" ht="12" customHeight="1">
      <c r="A378" s="70" t="s">
        <v>21</v>
      </c>
      <c r="B378" s="136">
        <f t="shared" ref="B378:T378" si="430">B305/$Q305*100</f>
        <v>75.720136362596378</v>
      </c>
      <c r="C378" s="136">
        <f t="shared" si="430"/>
        <v>75.052051158853274</v>
      </c>
      <c r="D378" s="136">
        <f t="shared" si="430"/>
        <v>77.83421419909854</v>
      </c>
      <c r="E378" s="136">
        <f t="shared" si="430"/>
        <v>81.819845791292011</v>
      </c>
      <c r="F378" s="136">
        <f t="shared" si="430"/>
        <v>82.426155993319156</v>
      </c>
      <c r="G378" s="136">
        <f t="shared" si="430"/>
        <v>84.496762532317476</v>
      </c>
      <c r="H378" s="136">
        <f t="shared" si="430"/>
        <v>85.789461642299855</v>
      </c>
      <c r="I378" s="136">
        <f t="shared" si="430"/>
        <v>88.608232090969409</v>
      </c>
      <c r="J378" s="136">
        <f t="shared" si="430"/>
        <v>89.841444162262334</v>
      </c>
      <c r="K378" s="136">
        <f t="shared" si="430"/>
        <v>91.536824764911799</v>
      </c>
      <c r="L378" s="136">
        <f t="shared" si="430"/>
        <v>96.391882307181916</v>
      </c>
      <c r="M378" s="136">
        <f t="shared" si="430"/>
        <v>97.741780492827232</v>
      </c>
      <c r="N378" s="136">
        <f t="shared" si="430"/>
        <v>99.695700917473175</v>
      </c>
      <c r="O378" s="136">
        <f t="shared" si="430"/>
        <v>100.4964879767543</v>
      </c>
      <c r="P378" s="136">
        <f t="shared" si="430"/>
        <v>101.73427597410026</v>
      </c>
      <c r="Q378" s="139">
        <f t="shared" si="430"/>
        <v>100</v>
      </c>
      <c r="R378" s="136">
        <f t="shared" si="430"/>
        <v>103.47999176333312</v>
      </c>
      <c r="S378" s="136">
        <f t="shared" si="430"/>
        <v>105.12274921637265</v>
      </c>
      <c r="T378" s="136">
        <f t="shared" si="430"/>
        <v>108.32360949047064</v>
      </c>
      <c r="U378" s="136">
        <f t="shared" ref="U378:V378" si="431">U305/$Q305*100</f>
        <v>113.64083556409727</v>
      </c>
      <c r="V378" s="136">
        <f t="shared" si="431"/>
        <v>113.16036332852862</v>
      </c>
    </row>
    <row r="379" spans="1:22" ht="12" customHeight="1">
      <c r="A379" s="70"/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9"/>
      <c r="R379" s="136"/>
      <c r="S379" s="136"/>
      <c r="T379" s="136"/>
      <c r="U379" s="136"/>
      <c r="V379" s="136"/>
    </row>
    <row r="380" spans="1:22" ht="12" customHeight="1">
      <c r="A380" s="70" t="s">
        <v>22</v>
      </c>
      <c r="B380" s="136">
        <f t="shared" ref="B380:T380" si="432">B307/$Q307*100</f>
        <v>73.310908774575196</v>
      </c>
      <c r="C380" s="136">
        <f t="shared" si="432"/>
        <v>76.526706489589984</v>
      </c>
      <c r="D380" s="136">
        <f t="shared" si="432"/>
        <v>78.484022501884823</v>
      </c>
      <c r="E380" s="136">
        <f t="shared" si="432"/>
        <v>77.805486284289273</v>
      </c>
      <c r="F380" s="136">
        <f t="shared" si="432"/>
        <v>80.267354868642343</v>
      </c>
      <c r="G380" s="136">
        <f t="shared" si="432"/>
        <v>81.3431537435481</v>
      </c>
      <c r="H380" s="136">
        <f t="shared" si="432"/>
        <v>83.857217421562368</v>
      </c>
      <c r="I380" s="136">
        <f t="shared" si="432"/>
        <v>84.437162906686765</v>
      </c>
      <c r="J380" s="136">
        <f t="shared" si="432"/>
        <v>84.802528562315132</v>
      </c>
      <c r="K380" s="136">
        <f t="shared" si="432"/>
        <v>85.826132343559706</v>
      </c>
      <c r="L380" s="136">
        <f t="shared" si="432"/>
        <v>90.976048251464363</v>
      </c>
      <c r="M380" s="136">
        <f t="shared" si="432"/>
        <v>93.026155541379111</v>
      </c>
      <c r="N380" s="136">
        <f t="shared" si="432"/>
        <v>89.529084266078982</v>
      </c>
      <c r="O380" s="136">
        <f t="shared" si="432"/>
        <v>93.501710839181115</v>
      </c>
      <c r="P380" s="136">
        <f t="shared" si="432"/>
        <v>96.352142898567536</v>
      </c>
      <c r="Q380" s="139">
        <f t="shared" si="432"/>
        <v>100</v>
      </c>
      <c r="R380" s="136">
        <f t="shared" si="432"/>
        <v>102.38937539871252</v>
      </c>
      <c r="S380" s="136">
        <f t="shared" si="432"/>
        <v>102.99541843066751</v>
      </c>
      <c r="T380" s="136">
        <f t="shared" si="432"/>
        <v>105.97343849678128</v>
      </c>
      <c r="U380" s="136">
        <f t="shared" ref="U380:V380" si="433">U307/$Q307*100</f>
        <v>110.67099692628892</v>
      </c>
      <c r="V380" s="136">
        <f t="shared" si="433"/>
        <v>108.40051035202691</v>
      </c>
    </row>
    <row r="381" spans="1:22" ht="12" customHeight="1">
      <c r="A381" s="70" t="s">
        <v>23</v>
      </c>
      <c r="B381" s="136">
        <f t="shared" ref="B381:T381" si="434">B308/$Q308*100</f>
        <v>77.132220216606498</v>
      </c>
      <c r="C381" s="136">
        <f t="shared" si="434"/>
        <v>79.239056859205775</v>
      </c>
      <c r="D381" s="136">
        <f t="shared" si="434"/>
        <v>80.113379963898907</v>
      </c>
      <c r="E381" s="136">
        <f t="shared" si="434"/>
        <v>82.273804151624546</v>
      </c>
      <c r="F381" s="136">
        <f t="shared" si="434"/>
        <v>82.223037003610116</v>
      </c>
      <c r="G381" s="136">
        <f t="shared" si="434"/>
        <v>84.022450361010826</v>
      </c>
      <c r="H381" s="136">
        <f t="shared" si="434"/>
        <v>85.207017148014444</v>
      </c>
      <c r="I381" s="136">
        <f t="shared" si="434"/>
        <v>88.148691335740068</v>
      </c>
      <c r="J381" s="136">
        <f t="shared" si="434"/>
        <v>89.491200361010826</v>
      </c>
      <c r="K381" s="136">
        <f t="shared" si="434"/>
        <v>88.081001805054143</v>
      </c>
      <c r="L381" s="136">
        <f t="shared" si="434"/>
        <v>92.224165162454881</v>
      </c>
      <c r="M381" s="136">
        <f t="shared" si="434"/>
        <v>91.039598375451263</v>
      </c>
      <c r="N381" s="136">
        <f t="shared" si="434"/>
        <v>89.319156137184123</v>
      </c>
      <c r="O381" s="136">
        <f t="shared" si="434"/>
        <v>88.845329422382662</v>
      </c>
      <c r="P381" s="136">
        <f t="shared" si="434"/>
        <v>95.580437725631768</v>
      </c>
      <c r="Q381" s="139">
        <f t="shared" si="434"/>
        <v>100</v>
      </c>
      <c r="R381" s="136">
        <f t="shared" si="434"/>
        <v>102.06171028880865</v>
      </c>
      <c r="S381" s="136">
        <f t="shared" si="434"/>
        <v>100.42587996389891</v>
      </c>
      <c r="T381" s="136">
        <f t="shared" si="434"/>
        <v>105.30234657039712</v>
      </c>
      <c r="U381" s="136">
        <f t="shared" ref="U381:V381" si="435">U308/$Q308*100</f>
        <v>109.57242779783394</v>
      </c>
      <c r="V381" s="136">
        <f t="shared" si="435"/>
        <v>105.46875</v>
      </c>
    </row>
    <row r="382" spans="1:22" ht="12" customHeight="1">
      <c r="A382" s="70" t="s">
        <v>24</v>
      </c>
      <c r="B382" s="136">
        <f t="shared" ref="B382:T382" si="436">B309/$Q309*100</f>
        <v>78.614835535834857</v>
      </c>
      <c r="C382" s="136">
        <f t="shared" si="436"/>
        <v>80.238577537699754</v>
      </c>
      <c r="D382" s="136">
        <f t="shared" si="436"/>
        <v>81.071348188161153</v>
      </c>
      <c r="E382" s="136">
        <f t="shared" si="436"/>
        <v>80.730523134304363</v>
      </c>
      <c r="F382" s="136">
        <f t="shared" si="436"/>
        <v>83.003761936915211</v>
      </c>
      <c r="G382" s="136">
        <f t="shared" si="436"/>
        <v>86.897527410694181</v>
      </c>
      <c r="H382" s="136">
        <f t="shared" si="436"/>
        <v>84.244879585865405</v>
      </c>
      <c r="I382" s="136">
        <f t="shared" si="436"/>
        <v>87.566316195620715</v>
      </c>
      <c r="J382" s="136">
        <f t="shared" si="436"/>
        <v>85.273785408829298</v>
      </c>
      <c r="K382" s="136">
        <f t="shared" si="436"/>
        <v>84.592135301115718</v>
      </c>
      <c r="L382" s="136">
        <f t="shared" si="436"/>
        <v>89.022861001253986</v>
      </c>
      <c r="M382" s="136">
        <f t="shared" si="436"/>
        <v>92.402173563551017</v>
      </c>
      <c r="N382" s="136">
        <f t="shared" si="436"/>
        <v>90.971351403491852</v>
      </c>
      <c r="O382" s="136">
        <f t="shared" si="436"/>
        <v>93.051670364296967</v>
      </c>
      <c r="P382" s="136">
        <f t="shared" si="436"/>
        <v>97.183370309636345</v>
      </c>
      <c r="Q382" s="139">
        <f t="shared" si="436"/>
        <v>100</v>
      </c>
      <c r="R382" s="136">
        <f t="shared" si="436"/>
        <v>103.23462268094275</v>
      </c>
      <c r="S382" s="136">
        <f t="shared" si="436"/>
        <v>106.3888620944664</v>
      </c>
      <c r="T382" s="136">
        <f t="shared" si="436"/>
        <v>108.65245490498698</v>
      </c>
      <c r="U382" s="136">
        <f t="shared" ref="U382:V382" si="437">U309/$Q309*100</f>
        <v>110.35014951287741</v>
      </c>
      <c r="V382" s="136">
        <f t="shared" si="437"/>
        <v>112.68126426802996</v>
      </c>
    </row>
    <row r="383" spans="1:22" ht="12" customHeight="1">
      <c r="A383" s="70" t="s">
        <v>25</v>
      </c>
      <c r="B383" s="136">
        <f t="shared" ref="B383:T383" si="438">B310/$Q310*100</f>
        <v>82.081978669745681</v>
      </c>
      <c r="C383" s="136">
        <f t="shared" si="438"/>
        <v>82.805141138221259</v>
      </c>
      <c r="D383" s="136">
        <f t="shared" si="438"/>
        <v>84.060040715870073</v>
      </c>
      <c r="E383" s="136">
        <f t="shared" si="438"/>
        <v>85.880100878125859</v>
      </c>
      <c r="F383" s="136">
        <f t="shared" si="438"/>
        <v>88.265321624988601</v>
      </c>
      <c r="G383" s="136">
        <f t="shared" si="438"/>
        <v>87.915894381817623</v>
      </c>
      <c r="H383" s="136">
        <f t="shared" si="438"/>
        <v>89.137370484032701</v>
      </c>
      <c r="I383" s="136">
        <f t="shared" si="438"/>
        <v>91.443590288961147</v>
      </c>
      <c r="J383" s="136">
        <f t="shared" si="438"/>
        <v>87.420619245844861</v>
      </c>
      <c r="K383" s="136">
        <f t="shared" si="438"/>
        <v>88.356476557989723</v>
      </c>
      <c r="L383" s="136">
        <f t="shared" si="438"/>
        <v>90.875391206587466</v>
      </c>
      <c r="M383" s="136">
        <f t="shared" si="438"/>
        <v>93.585731214487552</v>
      </c>
      <c r="N383" s="136">
        <f t="shared" si="438"/>
        <v>92.0117893713348</v>
      </c>
      <c r="O383" s="136">
        <f t="shared" si="438"/>
        <v>96.718422411959523</v>
      </c>
      <c r="P383" s="136">
        <f t="shared" si="438"/>
        <v>97.848743581173466</v>
      </c>
      <c r="Q383" s="139">
        <f t="shared" si="438"/>
        <v>100</v>
      </c>
      <c r="R383" s="136">
        <f t="shared" si="438"/>
        <v>103.40311749870862</v>
      </c>
      <c r="S383" s="136">
        <f t="shared" si="438"/>
        <v>106.56011667831424</v>
      </c>
      <c r="T383" s="136">
        <f t="shared" si="438"/>
        <v>107.83628574032997</v>
      </c>
      <c r="U383" s="136">
        <f t="shared" ref="U383:V383" si="439">U310/$Q310*100</f>
        <v>111.40652061620735</v>
      </c>
      <c r="V383" s="136">
        <f t="shared" si="439"/>
        <v>109.58342195618486</v>
      </c>
    </row>
    <row r="384" spans="1:22" ht="12" customHeight="1">
      <c r="A384" s="70" t="s">
        <v>26</v>
      </c>
      <c r="B384" s="136">
        <f t="shared" ref="B384:T384" si="440">B311/$Q311*100</f>
        <v>74.499313744713035</v>
      </c>
      <c r="C384" s="136">
        <f t="shared" si="440"/>
        <v>76.031483711940837</v>
      </c>
      <c r="D384" s="136">
        <f t="shared" si="440"/>
        <v>78.328338141788748</v>
      </c>
      <c r="E384" s="136">
        <f t="shared" si="440"/>
        <v>79.728859135598441</v>
      </c>
      <c r="F384" s="136">
        <f t="shared" si="440"/>
        <v>80.294669617097554</v>
      </c>
      <c r="G384" s="136">
        <f t="shared" si="440"/>
        <v>82.269404218369232</v>
      </c>
      <c r="H384" s="136">
        <f t="shared" si="440"/>
        <v>81.543934343575813</v>
      </c>
      <c r="I384" s="136">
        <f t="shared" si="440"/>
        <v>81.807232290412031</v>
      </c>
      <c r="J384" s="136">
        <f t="shared" si="440"/>
        <v>86.456961989860233</v>
      </c>
      <c r="K384" s="136">
        <f t="shared" si="440"/>
        <v>87.991932999075658</v>
      </c>
      <c r="L384" s="136">
        <f t="shared" si="440"/>
        <v>90.123525951654017</v>
      </c>
      <c r="M384" s="136">
        <f t="shared" si="440"/>
        <v>91.07027814346938</v>
      </c>
      <c r="N384" s="136">
        <f t="shared" si="440"/>
        <v>91.190722948937008</v>
      </c>
      <c r="O384" s="136">
        <f t="shared" si="440"/>
        <v>95.369877594465137</v>
      </c>
      <c r="P384" s="136">
        <f t="shared" si="440"/>
        <v>99.644267667572336</v>
      </c>
      <c r="Q384" s="139">
        <f t="shared" si="440"/>
        <v>100</v>
      </c>
      <c r="R384" s="136">
        <f t="shared" si="440"/>
        <v>104.78417971485392</v>
      </c>
      <c r="S384" s="136">
        <f t="shared" si="440"/>
        <v>106.91577266743228</v>
      </c>
      <c r="T384" s="136">
        <f t="shared" si="440"/>
        <v>113.08086608218258</v>
      </c>
      <c r="U384" s="136">
        <f t="shared" ref="U384:V384" si="441">U311/$Q311*100</f>
        <v>114.54300999971989</v>
      </c>
      <c r="V384" s="136">
        <f t="shared" si="441"/>
        <v>118.40844794263465</v>
      </c>
    </row>
    <row r="385" spans="1:22" ht="12" customHeight="1">
      <c r="A385" s="70" t="s">
        <v>27</v>
      </c>
      <c r="B385" s="136">
        <f t="shared" ref="B385:T385" si="442">B312/$Q312*100</f>
        <v>65.082496413199436</v>
      </c>
      <c r="C385" s="136">
        <f t="shared" si="442"/>
        <v>67.447792124980083</v>
      </c>
      <c r="D385" s="136">
        <f t="shared" si="442"/>
        <v>67.736728837876612</v>
      </c>
      <c r="E385" s="136">
        <f t="shared" si="442"/>
        <v>68.511876295233549</v>
      </c>
      <c r="F385" s="136">
        <f t="shared" si="442"/>
        <v>69.960545193687224</v>
      </c>
      <c r="G385" s="136">
        <f t="shared" si="442"/>
        <v>73.46963175514108</v>
      </c>
      <c r="H385" s="136">
        <f t="shared" si="442"/>
        <v>74.583532600031887</v>
      </c>
      <c r="I385" s="136">
        <f t="shared" si="442"/>
        <v>76.926908974972108</v>
      </c>
      <c r="J385" s="136">
        <f t="shared" si="442"/>
        <v>77.562569743344483</v>
      </c>
      <c r="K385" s="136">
        <f t="shared" si="442"/>
        <v>78.331739199744945</v>
      </c>
      <c r="L385" s="136">
        <f t="shared" si="442"/>
        <v>86.027419097720397</v>
      </c>
      <c r="M385" s="136">
        <f t="shared" si="442"/>
        <v>84.616610871991071</v>
      </c>
      <c r="N385" s="136">
        <f t="shared" si="442"/>
        <v>86.589351187629532</v>
      </c>
      <c r="O385" s="136">
        <f t="shared" si="442"/>
        <v>90.686274509803923</v>
      </c>
      <c r="P385" s="136">
        <f t="shared" si="442"/>
        <v>95.171767894149525</v>
      </c>
      <c r="Q385" s="139">
        <f t="shared" si="442"/>
        <v>100</v>
      </c>
      <c r="R385" s="136">
        <f t="shared" si="442"/>
        <v>102.15805834528933</v>
      </c>
      <c r="S385" s="136">
        <f t="shared" si="442"/>
        <v>101.87908496732025</v>
      </c>
      <c r="T385" s="136">
        <f t="shared" si="442"/>
        <v>103.81794994420532</v>
      </c>
      <c r="U385" s="136">
        <f t="shared" ref="U385:V385" si="443">U312/$Q312*100</f>
        <v>107.87701259365534</v>
      </c>
      <c r="V385" s="136">
        <f t="shared" si="443"/>
        <v>103.63860991551093</v>
      </c>
    </row>
    <row r="386" spans="1:22" ht="12" customHeight="1">
      <c r="A386" s="70" t="s">
        <v>28</v>
      </c>
      <c r="B386" s="136">
        <f t="shared" ref="B386:T386" si="444">B313/$Q313*100</f>
        <v>75.962051729994656</v>
      </c>
      <c r="C386" s="136">
        <f t="shared" si="444"/>
        <v>77.233464356771975</v>
      </c>
      <c r="D386" s="136">
        <f t="shared" si="444"/>
        <v>78.189450186829717</v>
      </c>
      <c r="E386" s="136">
        <f t="shared" si="444"/>
        <v>81.088950356674914</v>
      </c>
      <c r="F386" s="136">
        <f t="shared" si="444"/>
        <v>79.623428931916337</v>
      </c>
      <c r="G386" s="136">
        <f t="shared" si="444"/>
        <v>81.586354151501922</v>
      </c>
      <c r="H386" s="136">
        <f t="shared" si="444"/>
        <v>84.204396564274276</v>
      </c>
      <c r="I386" s="136">
        <f t="shared" si="444"/>
        <v>85.514630950647842</v>
      </c>
      <c r="J386" s="136">
        <f t="shared" si="444"/>
        <v>86.305624302421506</v>
      </c>
      <c r="K386" s="136">
        <f t="shared" si="444"/>
        <v>87.116028533993301</v>
      </c>
      <c r="L386" s="136">
        <f t="shared" si="444"/>
        <v>90.79439025573835</v>
      </c>
      <c r="M386" s="136">
        <f t="shared" si="444"/>
        <v>90.241180181491728</v>
      </c>
      <c r="N386" s="136">
        <f t="shared" si="444"/>
        <v>88.329208521376231</v>
      </c>
      <c r="O386" s="136">
        <f t="shared" si="444"/>
        <v>92.475857718251078</v>
      </c>
      <c r="P386" s="136">
        <f t="shared" si="444"/>
        <v>95.921288882418594</v>
      </c>
      <c r="Q386" s="139">
        <f t="shared" si="444"/>
        <v>100</v>
      </c>
      <c r="R386" s="136">
        <f t="shared" si="444"/>
        <v>103.88945503954967</v>
      </c>
      <c r="S386" s="136">
        <f t="shared" si="444"/>
        <v>106.62396273111079</v>
      </c>
      <c r="T386" s="136">
        <f t="shared" si="444"/>
        <v>109.21774154413548</v>
      </c>
      <c r="U386" s="136">
        <f t="shared" ref="U386:V386" si="445">U313/$Q313*100</f>
        <v>111.12971320425098</v>
      </c>
      <c r="V386" s="136">
        <f t="shared" si="445"/>
        <v>110.44062697141747</v>
      </c>
    </row>
    <row r="387" spans="1:22" ht="12" customHeight="1">
      <c r="A387" s="70" t="s">
        <v>29</v>
      </c>
      <c r="B387" s="136">
        <f t="shared" ref="B387:T387" si="446">B314/$Q314*100</f>
        <v>74.511551711676987</v>
      </c>
      <c r="C387" s="136">
        <f t="shared" si="446"/>
        <v>76.328025247536686</v>
      </c>
      <c r="D387" s="136">
        <f t="shared" si="446"/>
        <v>78.337228071020746</v>
      </c>
      <c r="E387" s="136">
        <f t="shared" si="446"/>
        <v>79.61405960153219</v>
      </c>
      <c r="F387" s="136">
        <f t="shared" si="446"/>
        <v>81.796718783878191</v>
      </c>
      <c r="G387" s="136">
        <f t="shared" si="446"/>
        <v>85.745260064082487</v>
      </c>
      <c r="H387" s="136">
        <f t="shared" si="446"/>
        <v>88.7662916475945</v>
      </c>
      <c r="I387" s="136">
        <f t="shared" si="446"/>
        <v>90.443036449926524</v>
      </c>
      <c r="J387" s="136">
        <f t="shared" si="446"/>
        <v>93.02560890409309</v>
      </c>
      <c r="K387" s="136">
        <f t="shared" si="446"/>
        <v>88.35433279529741</v>
      </c>
      <c r="L387" s="136">
        <f t="shared" si="446"/>
        <v>91.262135922330103</v>
      </c>
      <c r="M387" s="136">
        <f t="shared" si="446"/>
        <v>91.695776819484934</v>
      </c>
      <c r="N387" s="136">
        <f t="shared" si="446"/>
        <v>90.645402201932114</v>
      </c>
      <c r="O387" s="136">
        <f t="shared" si="446"/>
        <v>94.348213640415338</v>
      </c>
      <c r="P387" s="136">
        <f t="shared" si="446"/>
        <v>96.892240237057024</v>
      </c>
      <c r="Q387" s="139">
        <f t="shared" si="446"/>
        <v>100</v>
      </c>
      <c r="R387" s="136">
        <f t="shared" si="446"/>
        <v>100.34691271772387</v>
      </c>
      <c r="S387" s="136">
        <f t="shared" si="446"/>
        <v>101.99233901081692</v>
      </c>
      <c r="T387" s="136">
        <f t="shared" si="446"/>
        <v>104.24968079211739</v>
      </c>
      <c r="U387" s="136">
        <f t="shared" ref="U387:V387" si="447">U314/$Q314*100</f>
        <v>108.39576959213663</v>
      </c>
      <c r="V387" s="136">
        <f t="shared" si="447"/>
        <v>109.14500469777639</v>
      </c>
    </row>
    <row r="388" spans="1:22" ht="12" customHeight="1">
      <c r="A388" s="70" t="s">
        <v>30</v>
      </c>
      <c r="B388" s="136">
        <f t="shared" ref="B388:T388" si="448">B315/$Q315*100</f>
        <v>79.52187214179834</v>
      </c>
      <c r="C388" s="136">
        <f t="shared" si="448"/>
        <v>81.761125303560732</v>
      </c>
      <c r="D388" s="136">
        <f t="shared" si="448"/>
        <v>83.858453969155079</v>
      </c>
      <c r="E388" s="136">
        <f t="shared" si="448"/>
        <v>87.564260257987186</v>
      </c>
      <c r="F388" s="136">
        <f t="shared" si="448"/>
        <v>89.201122780458576</v>
      </c>
      <c r="G388" s="136">
        <f t="shared" si="448"/>
        <v>91.156526949884892</v>
      </c>
      <c r="H388" s="136">
        <f t="shared" si="448"/>
        <v>92.765004573122653</v>
      </c>
      <c r="I388" s="136">
        <f t="shared" si="448"/>
        <v>93.086700097770205</v>
      </c>
      <c r="J388" s="136">
        <f t="shared" si="448"/>
        <v>94.140095247106316</v>
      </c>
      <c r="K388" s="136">
        <f t="shared" si="448"/>
        <v>92.913236824675934</v>
      </c>
      <c r="L388" s="136">
        <f t="shared" si="448"/>
        <v>94.114864225565327</v>
      </c>
      <c r="M388" s="136">
        <f t="shared" si="448"/>
        <v>95.127258964897337</v>
      </c>
      <c r="N388" s="136">
        <f t="shared" si="448"/>
        <v>90.475289368278297</v>
      </c>
      <c r="O388" s="136">
        <f t="shared" si="448"/>
        <v>93.465165420884972</v>
      </c>
      <c r="P388" s="136">
        <f t="shared" si="448"/>
        <v>98.353675844450748</v>
      </c>
      <c r="Q388" s="139">
        <f t="shared" si="448"/>
        <v>100</v>
      </c>
      <c r="R388" s="136">
        <f t="shared" si="448"/>
        <v>101.07231841549185</v>
      </c>
      <c r="S388" s="136">
        <f t="shared" si="448"/>
        <v>103.60172832497557</v>
      </c>
      <c r="T388" s="136">
        <f t="shared" si="448"/>
        <v>106.78399091683224</v>
      </c>
      <c r="U388" s="136">
        <f t="shared" ref="U388:V388" si="449">U315/$Q315*100</f>
        <v>109.21563061784465</v>
      </c>
      <c r="V388" s="136">
        <f t="shared" si="449"/>
        <v>114.00006307755386</v>
      </c>
    </row>
    <row r="389" spans="1:22" ht="12" customHeight="1">
      <c r="A389" s="70" t="s">
        <v>31</v>
      </c>
      <c r="B389" s="136">
        <f t="shared" ref="B389:T389" si="450">B316/$Q316*100</f>
        <v>76.317642597909114</v>
      </c>
      <c r="C389" s="136">
        <f t="shared" si="450"/>
        <v>77.105790585558736</v>
      </c>
      <c r="D389" s="136">
        <f t="shared" si="450"/>
        <v>78.273116299225393</v>
      </c>
      <c r="E389" s="136">
        <f t="shared" si="450"/>
        <v>78.462705162233902</v>
      </c>
      <c r="F389" s="136">
        <f t="shared" si="450"/>
        <v>79.486485022479826</v>
      </c>
      <c r="G389" s="136">
        <f t="shared" si="450"/>
        <v>79.884621634797682</v>
      </c>
      <c r="H389" s="136">
        <f t="shared" si="450"/>
        <v>81.680299008721093</v>
      </c>
      <c r="I389" s="136">
        <f t="shared" si="450"/>
        <v>83.768484914143329</v>
      </c>
      <c r="J389" s="136">
        <f t="shared" si="450"/>
        <v>86.579816911326574</v>
      </c>
      <c r="K389" s="136">
        <f t="shared" si="450"/>
        <v>82.411570337468177</v>
      </c>
      <c r="L389" s="136">
        <f t="shared" si="450"/>
        <v>90.5151400249174</v>
      </c>
      <c r="M389" s="136">
        <f t="shared" si="450"/>
        <v>93.451058989220513</v>
      </c>
      <c r="N389" s="136">
        <f t="shared" si="450"/>
        <v>90.536807323546938</v>
      </c>
      <c r="O389" s="136">
        <f t="shared" si="450"/>
        <v>89.136558149612696</v>
      </c>
      <c r="P389" s="136">
        <f t="shared" si="450"/>
        <v>94.87026704945562</v>
      </c>
      <c r="Q389" s="139">
        <f t="shared" si="450"/>
        <v>100</v>
      </c>
      <c r="R389" s="136">
        <f t="shared" si="450"/>
        <v>103.55614538757381</v>
      </c>
      <c r="S389" s="136">
        <f t="shared" si="450"/>
        <v>106.37831103407183</v>
      </c>
      <c r="T389" s="136">
        <f t="shared" si="450"/>
        <v>107.87064622718164</v>
      </c>
      <c r="U389" s="136">
        <f t="shared" ref="U389:V389" si="451">U316/$Q316*100</f>
        <v>110.99344564216456</v>
      </c>
      <c r="V389" s="136">
        <f t="shared" si="451"/>
        <v>116.09609446942201</v>
      </c>
    </row>
    <row r="390" spans="1:22" ht="12" customHeight="1">
      <c r="A390" s="70" t="s">
        <v>32</v>
      </c>
      <c r="B390" s="136">
        <f t="shared" ref="B390:T390" si="452">B317/$Q317*100</f>
        <v>73.644030181979588</v>
      </c>
      <c r="C390" s="136">
        <f t="shared" si="452"/>
        <v>76.824974108595939</v>
      </c>
      <c r="D390" s="136">
        <f t="shared" si="452"/>
        <v>78.769048675839628</v>
      </c>
      <c r="E390" s="136">
        <f t="shared" si="452"/>
        <v>79.698180204172218</v>
      </c>
      <c r="F390" s="136">
        <f t="shared" si="452"/>
        <v>81.562361296049716</v>
      </c>
      <c r="G390" s="136">
        <f t="shared" si="452"/>
        <v>83.050747151945558</v>
      </c>
      <c r="H390" s="136">
        <f t="shared" si="452"/>
        <v>84.098239384524348</v>
      </c>
      <c r="I390" s="136">
        <f t="shared" si="452"/>
        <v>89.915667998224592</v>
      </c>
      <c r="J390" s="136">
        <f t="shared" si="452"/>
        <v>88.764610149430396</v>
      </c>
      <c r="K390" s="136">
        <f t="shared" si="452"/>
        <v>87.850273709128572</v>
      </c>
      <c r="L390" s="136">
        <f t="shared" si="452"/>
        <v>91.948513093652906</v>
      </c>
      <c r="M390" s="136">
        <f t="shared" si="452"/>
        <v>95.505252256250927</v>
      </c>
      <c r="N390" s="136">
        <f t="shared" si="452"/>
        <v>93.904423731321202</v>
      </c>
      <c r="O390" s="136">
        <f t="shared" si="452"/>
        <v>96.576416629678945</v>
      </c>
      <c r="P390" s="136">
        <f t="shared" si="452"/>
        <v>98.266015682793324</v>
      </c>
      <c r="Q390" s="139">
        <f t="shared" si="452"/>
        <v>100</v>
      </c>
      <c r="R390" s="136">
        <f t="shared" si="452"/>
        <v>103.03595206391478</v>
      </c>
      <c r="S390" s="136">
        <f t="shared" si="452"/>
        <v>107.08092913152834</v>
      </c>
      <c r="T390" s="136">
        <f t="shared" si="452"/>
        <v>109.50436455096909</v>
      </c>
      <c r="U390" s="136">
        <f t="shared" ref="U390:V390" si="453">U317/$Q317*100</f>
        <v>111.47507027666815</v>
      </c>
      <c r="V390" s="136">
        <f t="shared" si="453"/>
        <v>112.88356265719781</v>
      </c>
    </row>
    <row r="391" spans="1:22" ht="12" customHeight="1">
      <c r="A391" s="70" t="s">
        <v>33</v>
      </c>
      <c r="B391" s="136">
        <f t="shared" ref="B391:T391" si="454">B318/$Q318*100</f>
        <v>70.128007302284132</v>
      </c>
      <c r="C391" s="136">
        <f t="shared" si="454"/>
        <v>70.291004716058509</v>
      </c>
      <c r="D391" s="136">
        <f t="shared" si="454"/>
        <v>71.540651554995321</v>
      </c>
      <c r="E391" s="136">
        <f t="shared" si="454"/>
        <v>72.716406233021104</v>
      </c>
      <c r="F391" s="136">
        <f t="shared" si="454"/>
        <v>75.533001543042189</v>
      </c>
      <c r="G391" s="136">
        <f t="shared" si="454"/>
        <v>76.254536761350053</v>
      </c>
      <c r="H391" s="136">
        <f t="shared" si="454"/>
        <v>75.389563818920735</v>
      </c>
      <c r="I391" s="136">
        <f t="shared" si="454"/>
        <v>79.403646795470848</v>
      </c>
      <c r="J391" s="136">
        <f t="shared" si="454"/>
        <v>81.311803186056125</v>
      </c>
      <c r="K391" s="136">
        <f t="shared" si="454"/>
        <v>85.819225001629974</v>
      </c>
      <c r="L391" s="136">
        <f t="shared" si="454"/>
        <v>87.368787081911634</v>
      </c>
      <c r="M391" s="136">
        <f t="shared" si="454"/>
        <v>91.352443874557181</v>
      </c>
      <c r="N391" s="136">
        <f t="shared" si="454"/>
        <v>90.552669897637628</v>
      </c>
      <c r="O391" s="136">
        <f t="shared" si="454"/>
        <v>95.166583356877396</v>
      </c>
      <c r="P391" s="136">
        <f t="shared" si="454"/>
        <v>95.905504965987873</v>
      </c>
      <c r="Q391" s="139">
        <f t="shared" si="454"/>
        <v>100</v>
      </c>
      <c r="R391" s="136">
        <f t="shared" si="454"/>
        <v>100.68241583900202</v>
      </c>
      <c r="S391" s="136">
        <f t="shared" si="454"/>
        <v>99.317584160997967</v>
      </c>
      <c r="T391" s="136">
        <f t="shared" si="454"/>
        <v>97.261643448590618</v>
      </c>
      <c r="U391" s="136">
        <f t="shared" ref="U391:V391" si="455">U318/$Q318*100</f>
        <v>100.89539912633386</v>
      </c>
      <c r="V391" s="136">
        <f t="shared" si="455"/>
        <v>102.11896637906679</v>
      </c>
    </row>
    <row r="392" spans="1:22" ht="12" customHeight="1">
      <c r="A392" s="70" t="s">
        <v>34</v>
      </c>
      <c r="B392" s="136">
        <f t="shared" ref="B392:T392" si="456">B319/$Q319*100</f>
        <v>67.464519811822129</v>
      </c>
      <c r="C392" s="136">
        <f t="shared" si="456"/>
        <v>68.99592543747417</v>
      </c>
      <c r="D392" s="136">
        <f t="shared" si="456"/>
        <v>68.889632502017591</v>
      </c>
      <c r="E392" s="136">
        <f t="shared" si="456"/>
        <v>69.399444914670397</v>
      </c>
      <c r="F392" s="136">
        <f t="shared" si="456"/>
        <v>70.928882152628773</v>
      </c>
      <c r="G392" s="136">
        <f t="shared" si="456"/>
        <v>74.410959982678193</v>
      </c>
      <c r="H392" s="136">
        <f t="shared" si="456"/>
        <v>75.995512076058503</v>
      </c>
      <c r="I392" s="136">
        <f t="shared" si="456"/>
        <v>78.394976674605829</v>
      </c>
      <c r="J392" s="136">
        <f t="shared" si="456"/>
        <v>80.180304312737434</v>
      </c>
      <c r="K392" s="136">
        <f t="shared" si="456"/>
        <v>78.200106292935459</v>
      </c>
      <c r="L392" s="136">
        <f t="shared" si="456"/>
        <v>83.518689841151115</v>
      </c>
      <c r="M392" s="136">
        <f t="shared" si="456"/>
        <v>85.683916304155261</v>
      </c>
      <c r="N392" s="136">
        <f t="shared" si="456"/>
        <v>87.412160699171309</v>
      </c>
      <c r="O392" s="136">
        <f t="shared" si="456"/>
        <v>92.84687912131173</v>
      </c>
      <c r="P392" s="136">
        <f t="shared" si="456"/>
        <v>94.218845343778909</v>
      </c>
      <c r="Q392" s="139">
        <f t="shared" si="456"/>
        <v>100</v>
      </c>
      <c r="R392" s="136">
        <f t="shared" si="456"/>
        <v>101.30307265318976</v>
      </c>
      <c r="S392" s="136">
        <f t="shared" si="456"/>
        <v>104.18282384898529</v>
      </c>
      <c r="T392" s="136">
        <f t="shared" si="456"/>
        <v>109.200244080074</v>
      </c>
      <c r="U392" s="136">
        <f t="shared" ref="U392:V392" si="457">U319/$Q319*100</f>
        <v>111.68041257406058</v>
      </c>
      <c r="V392" s="136">
        <f t="shared" si="457"/>
        <v>105.50164360372418</v>
      </c>
    </row>
    <row r="393" spans="1:22" ht="12" customHeight="1">
      <c r="A393" s="70" t="s">
        <v>35</v>
      </c>
      <c r="B393" s="136">
        <f t="shared" ref="B393:T393" si="458">B320/$Q320*100</f>
        <v>63.733764163176801</v>
      </c>
      <c r="C393" s="136">
        <f t="shared" si="458"/>
        <v>66.169936863587083</v>
      </c>
      <c r="D393" s="136">
        <f t="shared" si="458"/>
        <v>66.493059246189489</v>
      </c>
      <c r="E393" s="136">
        <f t="shared" si="458"/>
        <v>67.685635934610232</v>
      </c>
      <c r="F393" s="136">
        <f t="shared" si="458"/>
        <v>70.308879488106129</v>
      </c>
      <c r="G393" s="136">
        <f t="shared" si="458"/>
        <v>73.452945303033516</v>
      </c>
      <c r="H393" s="136">
        <f t="shared" si="458"/>
        <v>75.021789502774169</v>
      </c>
      <c r="I393" s="136">
        <f t="shared" si="458"/>
        <v>77.40056546416956</v>
      </c>
      <c r="J393" s="136">
        <f t="shared" si="458"/>
        <v>79.230883697200312</v>
      </c>
      <c r="K393" s="136">
        <f t="shared" si="458"/>
        <v>80.52549903275866</v>
      </c>
      <c r="L393" s="136">
        <f t="shared" si="458"/>
        <v>80.997427775770063</v>
      </c>
      <c r="M393" s="136">
        <f t="shared" si="458"/>
        <v>80.670053782870269</v>
      </c>
      <c r="N393" s="136">
        <f t="shared" si="458"/>
        <v>84.373206351905779</v>
      </c>
      <c r="O393" s="136">
        <f t="shared" si="458"/>
        <v>89.169022767373136</v>
      </c>
      <c r="P393" s="136">
        <f t="shared" si="458"/>
        <v>92.066495185051338</v>
      </c>
      <c r="Q393" s="139">
        <f t="shared" si="458"/>
        <v>100</v>
      </c>
      <c r="R393" s="136">
        <f t="shared" si="458"/>
        <v>101.64324737994515</v>
      </c>
      <c r="S393" s="136">
        <f t="shared" si="458"/>
        <v>102.91235305371909</v>
      </c>
      <c r="T393" s="136">
        <f t="shared" si="458"/>
        <v>101.62624093875556</v>
      </c>
      <c r="U393" s="136">
        <f t="shared" ref="U393:V393" si="459">U320/$Q320*100</f>
        <v>105.9352479751706</v>
      </c>
      <c r="V393" s="136">
        <f t="shared" si="459"/>
        <v>106.78769583979933</v>
      </c>
    </row>
    <row r="394" spans="1:22" ht="12" customHeight="1">
      <c r="A394" s="72" t="s">
        <v>5</v>
      </c>
      <c r="B394" s="140">
        <f t="shared" ref="B394:T394" si="460">B321/$Q321*100</f>
        <v>72.0626568247704</v>
      </c>
      <c r="C394" s="140">
        <f t="shared" si="460"/>
        <v>73.582791298204583</v>
      </c>
      <c r="D394" s="140">
        <f t="shared" si="460"/>
        <v>74.827645009622643</v>
      </c>
      <c r="E394" s="140">
        <f t="shared" si="460"/>
        <v>76.116348753928236</v>
      </c>
      <c r="F394" s="140">
        <f t="shared" si="460"/>
        <v>78.167555847889105</v>
      </c>
      <c r="G394" s="140">
        <f t="shared" si="460"/>
        <v>80.223635167726371</v>
      </c>
      <c r="H394" s="140">
        <f t="shared" si="460"/>
        <v>81.363736022802016</v>
      </c>
      <c r="I394" s="140">
        <f t="shared" si="460"/>
        <v>83.73651002460474</v>
      </c>
      <c r="J394" s="140">
        <f t="shared" si="460"/>
        <v>84.874174766742186</v>
      </c>
      <c r="K394" s="140">
        <f t="shared" si="460"/>
        <v>84.537991181271167</v>
      </c>
      <c r="L394" s="140">
        <f t="shared" si="460"/>
        <v>88.350507929547618</v>
      </c>
      <c r="M394" s="140">
        <f t="shared" si="460"/>
        <v>89.824356257156083</v>
      </c>
      <c r="N394" s="140">
        <f t="shared" si="460"/>
        <v>89.514969914005221</v>
      </c>
      <c r="O394" s="140">
        <f t="shared" si="460"/>
        <v>92.862189091086265</v>
      </c>
      <c r="P394" s="140">
        <f t="shared" si="460"/>
        <v>96.126580428268653</v>
      </c>
      <c r="Q394" s="137">
        <f t="shared" si="460"/>
        <v>100</v>
      </c>
      <c r="R394" s="140">
        <f t="shared" si="460"/>
        <v>102.2119905478818</v>
      </c>
      <c r="S394" s="140">
        <f t="shared" si="460"/>
        <v>103.94406684693902</v>
      </c>
      <c r="T394" s="140">
        <f t="shared" si="460"/>
        <v>106.19990742770835</v>
      </c>
      <c r="U394" s="140">
        <f t="shared" ref="U394:V394" si="461">U321/$Q321*100</f>
        <v>109.37659869911569</v>
      </c>
      <c r="V394" s="140">
        <f t="shared" si="461"/>
        <v>108.50690638017979</v>
      </c>
    </row>
    <row r="395" spans="1:22" ht="12" customHeight="1">
      <c r="A395" s="73" t="s">
        <v>3</v>
      </c>
      <c r="B395" s="136">
        <f t="shared" ref="B395:T395" si="462">B322/$Q322*100</f>
        <v>70.172092710179726</v>
      </c>
      <c r="C395" s="136">
        <f t="shared" si="462"/>
        <v>70.943929637191772</v>
      </c>
      <c r="D395" s="136">
        <f t="shared" si="462"/>
        <v>72.774798626848252</v>
      </c>
      <c r="E395" s="136">
        <f t="shared" si="462"/>
        <v>74.953442976059591</v>
      </c>
      <c r="F395" s="136">
        <f t="shared" si="462"/>
        <v>80.998003096322563</v>
      </c>
      <c r="G395" s="136">
        <f t="shared" si="462"/>
        <v>80.966591128362765</v>
      </c>
      <c r="H395" s="136">
        <f t="shared" si="462"/>
        <v>81.67560411945523</v>
      </c>
      <c r="I395" s="136">
        <f t="shared" si="462"/>
        <v>84.509412371827949</v>
      </c>
      <c r="J395" s="136">
        <f t="shared" si="462"/>
        <v>86.647669905090979</v>
      </c>
      <c r="K395" s="136">
        <f t="shared" si="462"/>
        <v>85.664924050348901</v>
      </c>
      <c r="L395" s="136">
        <f t="shared" si="462"/>
        <v>88.422446094819279</v>
      </c>
      <c r="M395" s="136">
        <f t="shared" si="462"/>
        <v>90.491148556171325</v>
      </c>
      <c r="N395" s="136">
        <f t="shared" si="462"/>
        <v>91.083488523413138</v>
      </c>
      <c r="O395" s="136">
        <f t="shared" si="462"/>
        <v>94.900042630527949</v>
      </c>
      <c r="P395" s="136">
        <f t="shared" si="462"/>
        <v>98.15791245035787</v>
      </c>
      <c r="Q395" s="139">
        <f t="shared" si="462"/>
        <v>100</v>
      </c>
      <c r="R395" s="136">
        <f t="shared" si="462"/>
        <v>102.0956270053176</v>
      </c>
      <c r="S395" s="136">
        <f t="shared" si="462"/>
        <v>105.11117592945769</v>
      </c>
      <c r="T395" s="136">
        <f t="shared" si="462"/>
        <v>107.56355314231865</v>
      </c>
      <c r="U395" s="136">
        <f t="shared" ref="U395:V395" si="463">U322/$Q322*100</f>
        <v>110.63743857838408</v>
      </c>
      <c r="V395" s="136">
        <f t="shared" si="463"/>
        <v>109.21043774821064</v>
      </c>
    </row>
    <row r="396" spans="1:22" ht="12" customHeight="1">
      <c r="A396" s="73" t="s">
        <v>4</v>
      </c>
      <c r="B396" s="136">
        <f t="shared" ref="B396:T396" si="464">B323/$Q323*100</f>
        <v>72.179729962371809</v>
      </c>
      <c r="C396" s="136">
        <f t="shared" si="464"/>
        <v>73.82504119426477</v>
      </c>
      <c r="D396" s="136">
        <f t="shared" si="464"/>
        <v>74.983399326135611</v>
      </c>
      <c r="E396" s="136">
        <f t="shared" si="464"/>
        <v>76.127001303460318</v>
      </c>
      <c r="F396" s="136">
        <f t="shared" si="464"/>
        <v>77.548510858070387</v>
      </c>
      <c r="G396" s="136">
        <f t="shared" si="464"/>
        <v>79.963601485452898</v>
      </c>
      <c r="H396" s="136">
        <f t="shared" si="464"/>
        <v>81.203118467327414</v>
      </c>
      <c r="I396" s="136">
        <f t="shared" si="464"/>
        <v>83.512456653796022</v>
      </c>
      <c r="J396" s="136">
        <f t="shared" si="464"/>
        <v>84.55030619020684</v>
      </c>
      <c r="K396" s="136">
        <f t="shared" si="464"/>
        <v>84.333882590196993</v>
      </c>
      <c r="L396" s="136">
        <f t="shared" si="464"/>
        <v>88.254100981284282</v>
      </c>
      <c r="M396" s="136">
        <f t="shared" si="464"/>
        <v>89.604289122254741</v>
      </c>
      <c r="N396" s="136">
        <f t="shared" si="464"/>
        <v>89.22800718132855</v>
      </c>
      <c r="O396" s="136">
        <f t="shared" si="464"/>
        <v>92.61946336784635</v>
      </c>
      <c r="P396" s="136">
        <f t="shared" si="464"/>
        <v>95.860898649811858</v>
      </c>
      <c r="Q396" s="139">
        <f t="shared" si="464"/>
        <v>100</v>
      </c>
      <c r="R396" s="136">
        <f t="shared" si="464"/>
        <v>102.22571997737388</v>
      </c>
      <c r="S396" s="136">
        <f t="shared" si="464"/>
        <v>103.75298197289786</v>
      </c>
      <c r="T396" s="136">
        <f t="shared" si="464"/>
        <v>105.96886451390768</v>
      </c>
      <c r="U396" s="136">
        <f t="shared" ref="U396:V396" si="465">U323/$Q323*100</f>
        <v>109.18324684587198</v>
      </c>
      <c r="V396" s="136">
        <f t="shared" si="465"/>
        <v>108.36428026856201</v>
      </c>
    </row>
    <row r="397" spans="1:22" ht="12" customHeight="1">
      <c r="A397" s="14"/>
      <c r="B397" s="144"/>
      <c r="C397" s="144"/>
      <c r="D397" s="144"/>
      <c r="E397" s="124"/>
      <c r="F397" s="124"/>
      <c r="G397" s="124"/>
      <c r="H397" s="124"/>
      <c r="I397" s="124"/>
      <c r="J397" s="124"/>
      <c r="K397" s="124"/>
      <c r="L397" s="124"/>
      <c r="M397" s="124"/>
    </row>
    <row r="398" spans="1:22" ht="12" customHeight="1">
      <c r="A398" s="127"/>
      <c r="B398" s="185" t="s">
        <v>73</v>
      </c>
      <c r="C398" s="185"/>
      <c r="D398" s="185"/>
      <c r="E398" s="185"/>
      <c r="F398" s="185"/>
      <c r="G398" s="185"/>
      <c r="H398" s="185"/>
      <c r="I398" s="185"/>
      <c r="J398" s="185"/>
      <c r="K398" s="185"/>
      <c r="L398" s="185"/>
      <c r="M398" s="185"/>
      <c r="N398" s="185"/>
      <c r="O398" s="185"/>
      <c r="P398" s="185"/>
      <c r="Q398" s="185"/>
      <c r="R398" s="185"/>
      <c r="S398" s="185"/>
      <c r="T398" s="185"/>
      <c r="U398" s="185"/>
      <c r="V398" s="185"/>
    </row>
    <row r="399" spans="1:22" ht="12" customHeight="1">
      <c r="A399" s="127"/>
      <c r="B399" s="186" t="s">
        <v>78</v>
      </c>
      <c r="C399" s="186"/>
      <c r="D399" s="186"/>
      <c r="E399" s="186"/>
      <c r="F399" s="186"/>
      <c r="G399" s="186"/>
      <c r="H399" s="186"/>
      <c r="I399" s="186"/>
      <c r="J399" s="186"/>
      <c r="K399" s="186"/>
      <c r="L399" s="186"/>
      <c r="M399" s="186"/>
      <c r="N399" s="186"/>
      <c r="O399" s="186"/>
      <c r="P399" s="186"/>
      <c r="Q399" s="186"/>
      <c r="R399" s="186"/>
      <c r="S399" s="186"/>
      <c r="T399" s="186"/>
      <c r="U399" s="186"/>
      <c r="V399" s="186"/>
    </row>
    <row r="400" spans="1:22" ht="12" customHeight="1">
      <c r="A400" s="70" t="s">
        <v>18</v>
      </c>
      <c r="B400" s="117">
        <v>31792</v>
      </c>
      <c r="C400" s="117">
        <v>32391</v>
      </c>
      <c r="D400" s="117">
        <v>32490</v>
      </c>
      <c r="E400" s="117">
        <v>32778</v>
      </c>
      <c r="F400" s="117">
        <v>35043</v>
      </c>
      <c r="G400" s="117">
        <v>36258</v>
      </c>
      <c r="H400" s="117">
        <v>36479</v>
      </c>
      <c r="I400" s="117">
        <v>38892</v>
      </c>
      <c r="J400" s="117">
        <v>40638</v>
      </c>
      <c r="K400" s="117">
        <v>37342</v>
      </c>
      <c r="L400" s="117">
        <v>39150</v>
      </c>
      <c r="M400" s="117">
        <v>41904</v>
      </c>
      <c r="N400" s="117">
        <v>41071</v>
      </c>
      <c r="O400" s="117">
        <v>42544</v>
      </c>
      <c r="P400" s="117">
        <v>44369</v>
      </c>
      <c r="Q400" s="117">
        <v>45795</v>
      </c>
      <c r="R400" s="117">
        <v>46764</v>
      </c>
      <c r="S400" s="117">
        <v>48342</v>
      </c>
      <c r="T400" s="117">
        <v>50131</v>
      </c>
      <c r="U400" s="117">
        <v>50890</v>
      </c>
      <c r="V400" s="117">
        <v>49273</v>
      </c>
    </row>
    <row r="401" spans="1:22" ht="12" customHeight="1">
      <c r="A401" s="70" t="s">
        <v>19</v>
      </c>
      <c r="B401" s="117">
        <v>26370</v>
      </c>
      <c r="C401" s="117">
        <v>26061</v>
      </c>
      <c r="D401" s="117">
        <v>26090</v>
      </c>
      <c r="E401" s="117">
        <v>26273</v>
      </c>
      <c r="F401" s="117">
        <v>27107</v>
      </c>
      <c r="G401" s="117">
        <v>25328</v>
      </c>
      <c r="H401" s="117">
        <v>25359</v>
      </c>
      <c r="I401" s="117">
        <v>25987</v>
      </c>
      <c r="J401" s="117">
        <v>28265</v>
      </c>
      <c r="K401" s="117">
        <v>30588</v>
      </c>
      <c r="L401" s="117">
        <v>31866</v>
      </c>
      <c r="M401" s="117">
        <v>31525</v>
      </c>
      <c r="N401" s="117">
        <v>32805</v>
      </c>
      <c r="O401" s="117">
        <v>32490</v>
      </c>
      <c r="P401" s="117">
        <v>32346</v>
      </c>
      <c r="Q401" s="117">
        <v>33121</v>
      </c>
      <c r="R401" s="117">
        <v>33175</v>
      </c>
      <c r="S401" s="117">
        <v>34777</v>
      </c>
      <c r="T401" s="117">
        <v>32923</v>
      </c>
      <c r="U401" s="117">
        <v>32804</v>
      </c>
      <c r="V401" s="117">
        <v>33235</v>
      </c>
    </row>
    <row r="402" spans="1:22" ht="12" customHeight="1">
      <c r="A402" s="70" t="s">
        <v>20</v>
      </c>
      <c r="B402" s="117">
        <v>23284</v>
      </c>
      <c r="C402" s="117">
        <v>24229</v>
      </c>
      <c r="D402" s="117">
        <v>24844</v>
      </c>
      <c r="E402" s="117">
        <v>25587</v>
      </c>
      <c r="F402" s="117">
        <v>27289</v>
      </c>
      <c r="G402" s="117">
        <v>28102</v>
      </c>
      <c r="H402" s="117">
        <v>28897</v>
      </c>
      <c r="I402" s="117">
        <v>30403</v>
      </c>
      <c r="J402" s="117">
        <v>30506</v>
      </c>
      <c r="K402" s="117">
        <v>34350</v>
      </c>
      <c r="L402" s="117">
        <v>34579</v>
      </c>
      <c r="M402" s="117">
        <v>34580</v>
      </c>
      <c r="N402" s="117">
        <v>34311</v>
      </c>
      <c r="O402" s="117">
        <v>32932</v>
      </c>
      <c r="P402" s="117">
        <v>33899</v>
      </c>
      <c r="Q402" s="117">
        <v>35502</v>
      </c>
      <c r="R402" s="117">
        <v>34859</v>
      </c>
      <c r="S402" s="117">
        <v>34225</v>
      </c>
      <c r="T402" s="117">
        <v>34721</v>
      </c>
      <c r="U402" s="117">
        <v>34077</v>
      </c>
      <c r="V402" s="117">
        <v>34602</v>
      </c>
    </row>
    <row r="403" spans="1:22" ht="12" customHeight="1">
      <c r="A403" s="70" t="s">
        <v>21</v>
      </c>
      <c r="B403" s="117">
        <v>27260</v>
      </c>
      <c r="C403" s="117">
        <v>28318</v>
      </c>
      <c r="D403" s="117">
        <v>28585</v>
      </c>
      <c r="E403" s="117">
        <v>27963</v>
      </c>
      <c r="F403" s="117">
        <v>27913</v>
      </c>
      <c r="G403" s="117">
        <v>27401</v>
      </c>
      <c r="H403" s="117">
        <v>27261</v>
      </c>
      <c r="I403" s="117">
        <v>28679</v>
      </c>
      <c r="J403" s="117">
        <v>28587</v>
      </c>
      <c r="K403" s="117">
        <v>27745</v>
      </c>
      <c r="L403" s="117">
        <v>28846</v>
      </c>
      <c r="M403" s="117">
        <v>29910</v>
      </c>
      <c r="N403" s="117">
        <v>29466</v>
      </c>
      <c r="O403" s="117">
        <v>31065</v>
      </c>
      <c r="P403" s="117">
        <v>31556</v>
      </c>
      <c r="Q403" s="117">
        <v>31669</v>
      </c>
      <c r="R403" s="117">
        <v>32251</v>
      </c>
      <c r="S403" s="117">
        <v>33267</v>
      </c>
      <c r="T403" s="117">
        <v>33956</v>
      </c>
      <c r="U403" s="117">
        <v>35304</v>
      </c>
      <c r="V403" s="117">
        <v>36859</v>
      </c>
    </row>
    <row r="404" spans="1:22" ht="12" customHeight="1">
      <c r="A404" s="70"/>
      <c r="B404" s="117"/>
      <c r="C404" s="117"/>
      <c r="D404" s="117"/>
      <c r="E404" s="117"/>
      <c r="F404" s="117"/>
      <c r="G404" s="117"/>
      <c r="H404" s="117"/>
      <c r="I404" s="117"/>
      <c r="J404" s="117"/>
      <c r="K404" s="117"/>
      <c r="L404" s="117"/>
      <c r="M404" s="117"/>
      <c r="N404" s="117"/>
      <c r="O404" s="117"/>
      <c r="P404" s="117"/>
      <c r="Q404" s="117"/>
      <c r="R404" s="117"/>
      <c r="S404" s="117"/>
      <c r="T404" s="117"/>
      <c r="U404" s="117"/>
      <c r="V404" s="117"/>
    </row>
    <row r="405" spans="1:22" ht="12" customHeight="1">
      <c r="A405" s="70" t="s">
        <v>22</v>
      </c>
      <c r="B405" s="117">
        <v>24957</v>
      </c>
      <c r="C405" s="117">
        <v>26114</v>
      </c>
      <c r="D405" s="117">
        <v>26728</v>
      </c>
      <c r="E405" s="117">
        <v>26342</v>
      </c>
      <c r="F405" s="117">
        <v>26988</v>
      </c>
      <c r="G405" s="117">
        <v>27324</v>
      </c>
      <c r="H405" s="117">
        <v>28295</v>
      </c>
      <c r="I405" s="117">
        <v>28588</v>
      </c>
      <c r="J405" s="117">
        <v>28569</v>
      </c>
      <c r="K405" s="117">
        <v>28671</v>
      </c>
      <c r="L405" s="117">
        <v>30760</v>
      </c>
      <c r="M405" s="117">
        <v>31535</v>
      </c>
      <c r="N405" s="117">
        <v>30000</v>
      </c>
      <c r="O405" s="117">
        <v>31326</v>
      </c>
      <c r="P405" s="117">
        <v>32070</v>
      </c>
      <c r="Q405" s="117">
        <v>33342</v>
      </c>
      <c r="R405" s="117">
        <v>34048</v>
      </c>
      <c r="S405" s="117">
        <v>34542</v>
      </c>
      <c r="T405" s="117">
        <v>35698</v>
      </c>
      <c r="U405" s="117">
        <v>37263</v>
      </c>
      <c r="V405" s="117">
        <v>35930</v>
      </c>
    </row>
    <row r="406" spans="1:22" ht="12" customHeight="1">
      <c r="A406" s="70" t="s">
        <v>23</v>
      </c>
      <c r="B406" s="117">
        <v>27100</v>
      </c>
      <c r="C406" s="117">
        <v>27761</v>
      </c>
      <c r="D406" s="117">
        <v>27970</v>
      </c>
      <c r="E406" s="117">
        <v>28562</v>
      </c>
      <c r="F406" s="117">
        <v>28408</v>
      </c>
      <c r="G406" s="117">
        <v>29031</v>
      </c>
      <c r="H406" s="117">
        <v>29462</v>
      </c>
      <c r="I406" s="117">
        <v>30755</v>
      </c>
      <c r="J406" s="117">
        <v>31141</v>
      </c>
      <c r="K406" s="117">
        <v>30215</v>
      </c>
      <c r="L406" s="117">
        <v>31797</v>
      </c>
      <c r="M406" s="117">
        <v>31227</v>
      </c>
      <c r="N406" s="117">
        <v>30717</v>
      </c>
      <c r="O406" s="117">
        <v>30205</v>
      </c>
      <c r="P406" s="117">
        <v>32840</v>
      </c>
      <c r="Q406" s="117">
        <v>34413</v>
      </c>
      <c r="R406" s="117">
        <v>35182</v>
      </c>
      <c r="S406" s="117">
        <v>34277</v>
      </c>
      <c r="T406" s="117">
        <v>35900</v>
      </c>
      <c r="U406" s="117">
        <v>37058</v>
      </c>
      <c r="V406" s="117">
        <v>35017</v>
      </c>
    </row>
    <row r="407" spans="1:22" ht="12" customHeight="1">
      <c r="A407" s="70" t="s">
        <v>24</v>
      </c>
      <c r="B407" s="117">
        <v>24210</v>
      </c>
      <c r="C407" s="117">
        <v>24686</v>
      </c>
      <c r="D407" s="117">
        <v>24945</v>
      </c>
      <c r="E407" s="117">
        <v>24800</v>
      </c>
      <c r="F407" s="117">
        <v>25568</v>
      </c>
      <c r="G407" s="117">
        <v>26842</v>
      </c>
      <c r="H407" s="117">
        <v>25930</v>
      </c>
      <c r="I407" s="117">
        <v>27074</v>
      </c>
      <c r="J407" s="117">
        <v>26178</v>
      </c>
      <c r="K407" s="117">
        <v>25819</v>
      </c>
      <c r="L407" s="117">
        <v>27379</v>
      </c>
      <c r="M407" s="117">
        <v>28523</v>
      </c>
      <c r="N407" s="117">
        <v>28117</v>
      </c>
      <c r="O407" s="117">
        <v>28278</v>
      </c>
      <c r="P407" s="117">
        <v>29556</v>
      </c>
      <c r="Q407" s="117">
        <v>30359</v>
      </c>
      <c r="R407" s="117">
        <v>31313</v>
      </c>
      <c r="S407" s="117">
        <v>32387</v>
      </c>
      <c r="T407" s="117">
        <v>33226</v>
      </c>
      <c r="U407" s="117">
        <v>33637</v>
      </c>
      <c r="V407" s="117">
        <v>34141</v>
      </c>
    </row>
    <row r="408" spans="1:22" ht="12" customHeight="1">
      <c r="A408" s="70" t="s">
        <v>25</v>
      </c>
      <c r="B408" s="117">
        <v>26698</v>
      </c>
      <c r="C408" s="117">
        <v>26743</v>
      </c>
      <c r="D408" s="117">
        <v>27061</v>
      </c>
      <c r="E408" s="117">
        <v>27376</v>
      </c>
      <c r="F408" s="117">
        <v>28323</v>
      </c>
      <c r="G408" s="117">
        <v>28151</v>
      </c>
      <c r="H408" s="117">
        <v>28535</v>
      </c>
      <c r="I408" s="117">
        <v>29526</v>
      </c>
      <c r="J408" s="117">
        <v>27889</v>
      </c>
      <c r="K408" s="117">
        <v>27983</v>
      </c>
      <c r="L408" s="117">
        <v>28760</v>
      </c>
      <c r="M408" s="117">
        <v>29726</v>
      </c>
      <c r="N408" s="117">
        <v>29309</v>
      </c>
      <c r="O408" s="117">
        <v>30701</v>
      </c>
      <c r="P408" s="117">
        <v>31170</v>
      </c>
      <c r="Q408" s="117">
        <v>31926</v>
      </c>
      <c r="R408" s="117">
        <v>33042</v>
      </c>
      <c r="S408" s="117">
        <v>34160</v>
      </c>
      <c r="T408" s="117">
        <v>34402</v>
      </c>
      <c r="U408" s="117">
        <v>35301</v>
      </c>
      <c r="V408" s="117">
        <v>34296</v>
      </c>
    </row>
    <row r="409" spans="1:22" ht="12" customHeight="1">
      <c r="A409" s="70" t="s">
        <v>26</v>
      </c>
      <c r="B409" s="117">
        <v>26499</v>
      </c>
      <c r="C409" s="117">
        <v>26926</v>
      </c>
      <c r="D409" s="117">
        <v>27587</v>
      </c>
      <c r="E409" s="117">
        <v>27552</v>
      </c>
      <c r="F409" s="117">
        <v>27967</v>
      </c>
      <c r="G409" s="117">
        <v>28492</v>
      </c>
      <c r="H409" s="117">
        <v>27984</v>
      </c>
      <c r="I409" s="117">
        <v>28375</v>
      </c>
      <c r="J409" s="117">
        <v>30320</v>
      </c>
      <c r="K409" s="117">
        <v>29126</v>
      </c>
      <c r="L409" s="117">
        <v>29241</v>
      </c>
      <c r="M409" s="117">
        <v>30314</v>
      </c>
      <c r="N409" s="117">
        <v>30939</v>
      </c>
      <c r="O409" s="117">
        <v>31848</v>
      </c>
      <c r="P409" s="117">
        <v>33837</v>
      </c>
      <c r="Q409" s="117">
        <v>33349</v>
      </c>
      <c r="R409" s="117">
        <v>34680</v>
      </c>
      <c r="S409" s="117">
        <v>34786</v>
      </c>
      <c r="T409" s="117">
        <v>36922</v>
      </c>
      <c r="U409" s="117">
        <v>37180</v>
      </c>
      <c r="V409" s="117">
        <v>38512</v>
      </c>
    </row>
    <row r="410" spans="1:22" ht="12" customHeight="1">
      <c r="A410" s="70" t="s">
        <v>27</v>
      </c>
      <c r="B410" s="117">
        <v>33976</v>
      </c>
      <c r="C410" s="117">
        <v>35262</v>
      </c>
      <c r="D410" s="117">
        <v>35250</v>
      </c>
      <c r="E410" s="117">
        <v>35605</v>
      </c>
      <c r="F410" s="117">
        <v>36488</v>
      </c>
      <c r="G410" s="117">
        <v>38664</v>
      </c>
      <c r="H410" s="117">
        <v>39277</v>
      </c>
      <c r="I410" s="117">
        <v>40752</v>
      </c>
      <c r="J410" s="117">
        <v>40878</v>
      </c>
      <c r="K410" s="117">
        <v>41300</v>
      </c>
      <c r="L410" s="117">
        <v>45147</v>
      </c>
      <c r="M410" s="117">
        <v>43967</v>
      </c>
      <c r="N410" s="117">
        <v>45211</v>
      </c>
      <c r="O410" s="117">
        <v>46900</v>
      </c>
      <c r="P410" s="117">
        <v>49171</v>
      </c>
      <c r="Q410" s="117">
        <v>51861</v>
      </c>
      <c r="R410" s="117">
        <v>52889</v>
      </c>
      <c r="S410" s="117">
        <v>52625</v>
      </c>
      <c r="T410" s="117">
        <v>53604</v>
      </c>
      <c r="U410" s="117">
        <v>55700</v>
      </c>
      <c r="V410" s="117">
        <v>53215</v>
      </c>
    </row>
    <row r="411" spans="1:22" ht="12" customHeight="1">
      <c r="A411" s="70" t="s">
        <v>28</v>
      </c>
      <c r="B411" s="117">
        <v>30944</v>
      </c>
      <c r="C411" s="117">
        <v>31451</v>
      </c>
      <c r="D411" s="117">
        <v>31818</v>
      </c>
      <c r="E411" s="117">
        <v>32947</v>
      </c>
      <c r="F411" s="117">
        <v>33459</v>
      </c>
      <c r="G411" s="117">
        <v>34392</v>
      </c>
      <c r="H411" s="117">
        <v>35542</v>
      </c>
      <c r="I411" s="117">
        <v>36220</v>
      </c>
      <c r="J411" s="117">
        <v>36265</v>
      </c>
      <c r="K411" s="117">
        <v>36323</v>
      </c>
      <c r="L411" s="117">
        <v>37677</v>
      </c>
      <c r="M411" s="117">
        <v>37368</v>
      </c>
      <c r="N411" s="117">
        <v>36401</v>
      </c>
      <c r="O411" s="117">
        <v>38094</v>
      </c>
      <c r="P411" s="117">
        <v>39669</v>
      </c>
      <c r="Q411" s="117">
        <v>41337</v>
      </c>
      <c r="R411" s="117">
        <v>42324</v>
      </c>
      <c r="S411" s="117">
        <v>43442</v>
      </c>
      <c r="T411" s="117">
        <v>45034</v>
      </c>
      <c r="U411" s="117">
        <v>45485</v>
      </c>
      <c r="V411" s="117">
        <v>45075</v>
      </c>
    </row>
    <row r="412" spans="1:22" ht="12" customHeight="1">
      <c r="A412" s="70" t="s">
        <v>29</v>
      </c>
      <c r="B412" s="117">
        <v>28446</v>
      </c>
      <c r="C412" s="117">
        <v>28950</v>
      </c>
      <c r="D412" s="117">
        <v>29386</v>
      </c>
      <c r="E412" s="117">
        <v>30097</v>
      </c>
      <c r="F412" s="117">
        <v>31605</v>
      </c>
      <c r="G412" s="117">
        <v>33002</v>
      </c>
      <c r="H412" s="117">
        <v>33706</v>
      </c>
      <c r="I412" s="117">
        <v>34758</v>
      </c>
      <c r="J412" s="117">
        <v>35959</v>
      </c>
      <c r="K412" s="117">
        <v>33535</v>
      </c>
      <c r="L412" s="117">
        <v>35205</v>
      </c>
      <c r="M412" s="117">
        <v>36033</v>
      </c>
      <c r="N412" s="117">
        <v>35773</v>
      </c>
      <c r="O412" s="117">
        <v>36950</v>
      </c>
      <c r="P412" s="117">
        <v>38178</v>
      </c>
      <c r="Q412" s="117">
        <v>39617</v>
      </c>
      <c r="R412" s="117">
        <v>39906</v>
      </c>
      <c r="S412" s="117">
        <v>40619</v>
      </c>
      <c r="T412" s="117">
        <v>41428</v>
      </c>
      <c r="U412" s="117">
        <v>42960</v>
      </c>
      <c r="V412" s="117">
        <v>42798</v>
      </c>
    </row>
    <row r="413" spans="1:22" ht="12" customHeight="1">
      <c r="A413" s="70" t="s">
        <v>30</v>
      </c>
      <c r="B413" s="117">
        <v>24727</v>
      </c>
      <c r="C413" s="117">
        <v>25403</v>
      </c>
      <c r="D413" s="117">
        <v>26013</v>
      </c>
      <c r="E413" s="117">
        <v>27146</v>
      </c>
      <c r="F413" s="117">
        <v>27637</v>
      </c>
      <c r="G413" s="117">
        <v>28275</v>
      </c>
      <c r="H413" s="117">
        <v>28804</v>
      </c>
      <c r="I413" s="117">
        <v>28909</v>
      </c>
      <c r="J413" s="117">
        <v>29129</v>
      </c>
      <c r="K413" s="117">
        <v>28507</v>
      </c>
      <c r="L413" s="117">
        <v>28799</v>
      </c>
      <c r="M413" s="117">
        <v>29102</v>
      </c>
      <c r="N413" s="117">
        <v>27821</v>
      </c>
      <c r="O413" s="117">
        <v>28624</v>
      </c>
      <c r="P413" s="117">
        <v>30324</v>
      </c>
      <c r="Q413" s="117">
        <v>30846</v>
      </c>
      <c r="R413" s="117">
        <v>31099</v>
      </c>
      <c r="S413" s="117">
        <v>31848</v>
      </c>
      <c r="T413" s="117">
        <v>32687</v>
      </c>
      <c r="U413" s="117">
        <v>33223</v>
      </c>
      <c r="V413" s="117">
        <v>34774</v>
      </c>
    </row>
    <row r="414" spans="1:22" ht="12" customHeight="1">
      <c r="A414" s="70" t="s">
        <v>31</v>
      </c>
      <c r="B414" s="117">
        <v>28230</v>
      </c>
      <c r="C414" s="117">
        <v>28431</v>
      </c>
      <c r="D414" s="117">
        <v>28782</v>
      </c>
      <c r="E414" s="117">
        <v>28635</v>
      </c>
      <c r="F414" s="117">
        <v>28908</v>
      </c>
      <c r="G414" s="117">
        <v>29152</v>
      </c>
      <c r="H414" s="117">
        <v>29923</v>
      </c>
      <c r="I414" s="117">
        <v>30814</v>
      </c>
      <c r="J414" s="117">
        <v>31851</v>
      </c>
      <c r="K414" s="117">
        <v>30023</v>
      </c>
      <c r="L414" s="117">
        <v>33257</v>
      </c>
      <c r="M414" s="117">
        <v>34451</v>
      </c>
      <c r="N414" s="117">
        <v>33275</v>
      </c>
      <c r="O414" s="117">
        <v>32532</v>
      </c>
      <c r="P414" s="117">
        <v>34268</v>
      </c>
      <c r="Q414" s="117">
        <v>36109</v>
      </c>
      <c r="R414" s="117">
        <v>37466</v>
      </c>
      <c r="S414" s="117">
        <v>38465</v>
      </c>
      <c r="T414" s="117">
        <v>38845</v>
      </c>
      <c r="U414" s="117">
        <v>39828</v>
      </c>
      <c r="V414" s="117">
        <v>41878</v>
      </c>
    </row>
    <row r="415" spans="1:22" ht="12" customHeight="1">
      <c r="A415" s="70" t="s">
        <v>32</v>
      </c>
      <c r="B415" s="117">
        <v>24490</v>
      </c>
      <c r="C415" s="117">
        <v>25524</v>
      </c>
      <c r="D415" s="117">
        <v>26132</v>
      </c>
      <c r="E415" s="117">
        <v>26391</v>
      </c>
      <c r="F415" s="117">
        <v>27039</v>
      </c>
      <c r="G415" s="117">
        <v>27568</v>
      </c>
      <c r="H415" s="117">
        <v>27782</v>
      </c>
      <c r="I415" s="117">
        <v>29897</v>
      </c>
      <c r="J415" s="117">
        <v>29283</v>
      </c>
      <c r="K415" s="117">
        <v>28886</v>
      </c>
      <c r="L415" s="117">
        <v>30239</v>
      </c>
      <c r="M415" s="117">
        <v>31589</v>
      </c>
      <c r="N415" s="117">
        <v>31109</v>
      </c>
      <c r="O415" s="117">
        <v>31987</v>
      </c>
      <c r="P415" s="117">
        <v>32572</v>
      </c>
      <c r="Q415" s="117">
        <v>32927</v>
      </c>
      <c r="R415" s="117">
        <v>33866</v>
      </c>
      <c r="S415" s="117">
        <v>35154</v>
      </c>
      <c r="T415" s="117">
        <v>36021</v>
      </c>
      <c r="U415" s="117">
        <v>36615</v>
      </c>
      <c r="V415" s="117">
        <v>37228</v>
      </c>
    </row>
    <row r="416" spans="1:22" ht="12" customHeight="1">
      <c r="A416" s="70" t="s">
        <v>33</v>
      </c>
      <c r="B416" s="117">
        <v>26246</v>
      </c>
      <c r="C416" s="117">
        <v>26490</v>
      </c>
      <c r="D416" s="117">
        <v>26994</v>
      </c>
      <c r="E416" s="117">
        <v>26867</v>
      </c>
      <c r="F416" s="117">
        <v>27899</v>
      </c>
      <c r="G416" s="117">
        <v>27998</v>
      </c>
      <c r="H416" s="117">
        <v>27730</v>
      </c>
      <c r="I416" s="117">
        <v>30400</v>
      </c>
      <c r="J416" s="117">
        <v>29470</v>
      </c>
      <c r="K416" s="117">
        <v>29066</v>
      </c>
      <c r="L416" s="117">
        <v>29995</v>
      </c>
      <c r="M416" s="117">
        <v>31719</v>
      </c>
      <c r="N416" s="117">
        <v>31315</v>
      </c>
      <c r="O416" s="117">
        <v>32373</v>
      </c>
      <c r="P416" s="117">
        <v>32421</v>
      </c>
      <c r="Q416" s="117">
        <v>33694</v>
      </c>
      <c r="R416" s="117">
        <v>34089</v>
      </c>
      <c r="S416" s="117">
        <v>34021</v>
      </c>
      <c r="T416" s="117">
        <v>33349</v>
      </c>
      <c r="U416" s="117">
        <v>34237</v>
      </c>
      <c r="V416" s="117">
        <v>35227</v>
      </c>
    </row>
    <row r="417" spans="1:22" ht="12" customHeight="1">
      <c r="A417" s="70" t="s">
        <v>34</v>
      </c>
      <c r="B417" s="117">
        <v>34631</v>
      </c>
      <c r="C417" s="117">
        <v>35400</v>
      </c>
      <c r="D417" s="117">
        <v>35194</v>
      </c>
      <c r="E417" s="117">
        <v>35390</v>
      </c>
      <c r="F417" s="117">
        <v>36217</v>
      </c>
      <c r="G417" s="117">
        <v>38084</v>
      </c>
      <c r="H417" s="117">
        <v>38893</v>
      </c>
      <c r="I417" s="117">
        <v>40163</v>
      </c>
      <c r="J417" s="117">
        <v>41060</v>
      </c>
      <c r="K417" s="117">
        <v>39894</v>
      </c>
      <c r="L417" s="117">
        <v>42669</v>
      </c>
      <c r="M417" s="117">
        <v>43888</v>
      </c>
      <c r="N417" s="117">
        <v>44851</v>
      </c>
      <c r="O417" s="117">
        <v>47622</v>
      </c>
      <c r="P417" s="117">
        <v>48448</v>
      </c>
      <c r="Q417" s="117">
        <v>51621</v>
      </c>
      <c r="R417" s="117">
        <v>52285</v>
      </c>
      <c r="S417" s="117">
        <v>53717</v>
      </c>
      <c r="T417" s="117">
        <v>56291</v>
      </c>
      <c r="U417" s="117">
        <v>57633</v>
      </c>
      <c r="V417" s="117">
        <v>54164</v>
      </c>
    </row>
    <row r="418" spans="1:22" ht="12" customHeight="1">
      <c r="A418" s="70" t="s">
        <v>35</v>
      </c>
      <c r="B418" s="117">
        <v>30440</v>
      </c>
      <c r="C418" s="117">
        <v>31664</v>
      </c>
      <c r="D418" s="117">
        <v>31574</v>
      </c>
      <c r="E418" s="117">
        <v>32009</v>
      </c>
      <c r="F418" s="117">
        <v>33452</v>
      </c>
      <c r="G418" s="117">
        <v>35052</v>
      </c>
      <c r="H418" s="117">
        <v>35560</v>
      </c>
      <c r="I418" s="117">
        <v>37047</v>
      </c>
      <c r="J418" s="117">
        <v>37868</v>
      </c>
      <c r="K418" s="117">
        <v>38543</v>
      </c>
      <c r="L418" s="117">
        <v>38639</v>
      </c>
      <c r="M418" s="117">
        <v>38030</v>
      </c>
      <c r="N418" s="117">
        <v>39747</v>
      </c>
      <c r="O418" s="117">
        <v>41987</v>
      </c>
      <c r="P418" s="117">
        <v>43519</v>
      </c>
      <c r="Q418" s="117">
        <v>47722</v>
      </c>
      <c r="R418" s="117">
        <v>48548</v>
      </c>
      <c r="S418" s="117">
        <v>49225</v>
      </c>
      <c r="T418" s="117">
        <v>48064</v>
      </c>
      <c r="U418" s="117">
        <v>50257</v>
      </c>
      <c r="V418" s="117">
        <v>50611</v>
      </c>
    </row>
    <row r="419" spans="1:22" ht="12" customHeight="1">
      <c r="A419" s="72" t="s">
        <v>5</v>
      </c>
      <c r="B419" s="128">
        <v>28662</v>
      </c>
      <c r="C419" s="128">
        <v>29312</v>
      </c>
      <c r="D419" s="128">
        <v>29643</v>
      </c>
      <c r="E419" s="128">
        <v>29960</v>
      </c>
      <c r="F419" s="128">
        <v>30786</v>
      </c>
      <c r="G419" s="128">
        <v>31727</v>
      </c>
      <c r="H419" s="128">
        <v>32160</v>
      </c>
      <c r="I419" s="128">
        <v>33370</v>
      </c>
      <c r="J419" s="128">
        <v>33716</v>
      </c>
      <c r="K419" s="128">
        <v>33093</v>
      </c>
      <c r="L419" s="128">
        <v>34795</v>
      </c>
      <c r="M419" s="128">
        <v>35458</v>
      </c>
      <c r="N419" s="128">
        <v>35366</v>
      </c>
      <c r="O419" s="128">
        <v>36497</v>
      </c>
      <c r="P419" s="128">
        <v>37862</v>
      </c>
      <c r="Q419" s="128">
        <v>39487</v>
      </c>
      <c r="R419" s="128">
        <v>40338</v>
      </c>
      <c r="S419" s="128">
        <v>41085</v>
      </c>
      <c r="T419" s="128">
        <v>42012</v>
      </c>
      <c r="U419" s="128">
        <v>43123</v>
      </c>
      <c r="V419" s="128">
        <v>42554</v>
      </c>
    </row>
    <row r="420" spans="1:22" ht="12" customHeight="1">
      <c r="A420" s="73" t="s">
        <v>3</v>
      </c>
      <c r="B420" s="117">
        <v>28630</v>
      </c>
      <c r="C420" s="117">
        <v>29189</v>
      </c>
      <c r="D420" s="117">
        <v>29421</v>
      </c>
      <c r="E420" s="117">
        <v>29667</v>
      </c>
      <c r="F420" s="117">
        <v>31276</v>
      </c>
      <c r="G420" s="117">
        <v>31480</v>
      </c>
      <c r="H420" s="117">
        <v>31651</v>
      </c>
      <c r="I420" s="117">
        <v>33403</v>
      </c>
      <c r="J420" s="117">
        <v>34954</v>
      </c>
      <c r="K420" s="117">
        <v>34107</v>
      </c>
      <c r="L420" s="117">
        <v>35403</v>
      </c>
      <c r="M420" s="117">
        <v>36719</v>
      </c>
      <c r="N420" s="117">
        <v>36521</v>
      </c>
      <c r="O420" s="117">
        <v>37730</v>
      </c>
      <c r="P420" s="117">
        <v>38886</v>
      </c>
      <c r="Q420" s="117">
        <v>39703</v>
      </c>
      <c r="R420" s="117">
        <v>40278</v>
      </c>
      <c r="S420" s="117">
        <v>41945</v>
      </c>
      <c r="T420" s="117">
        <v>42625</v>
      </c>
      <c r="U420" s="117">
        <v>43226</v>
      </c>
      <c r="V420" s="117">
        <v>42522</v>
      </c>
    </row>
    <row r="421" spans="1:22" ht="12" customHeight="1">
      <c r="A421" s="73" t="s">
        <v>4</v>
      </c>
      <c r="B421" s="117">
        <v>28666</v>
      </c>
      <c r="C421" s="117">
        <v>29326</v>
      </c>
      <c r="D421" s="117">
        <v>29668</v>
      </c>
      <c r="E421" s="117">
        <v>29992</v>
      </c>
      <c r="F421" s="117">
        <v>30736</v>
      </c>
      <c r="G421" s="117">
        <v>31751</v>
      </c>
      <c r="H421" s="117">
        <v>32211</v>
      </c>
      <c r="I421" s="117">
        <v>33367</v>
      </c>
      <c r="J421" s="117">
        <v>33593</v>
      </c>
      <c r="K421" s="117">
        <v>32990</v>
      </c>
      <c r="L421" s="117">
        <v>34732</v>
      </c>
      <c r="M421" s="117">
        <v>35321</v>
      </c>
      <c r="N421" s="117">
        <v>35247</v>
      </c>
      <c r="O421" s="117">
        <v>36384</v>
      </c>
      <c r="P421" s="117">
        <v>37769</v>
      </c>
      <c r="Q421" s="117">
        <v>39468</v>
      </c>
      <c r="R421" s="117">
        <v>40344</v>
      </c>
      <c r="S421" s="117">
        <v>41006</v>
      </c>
      <c r="T421" s="117">
        <v>41956</v>
      </c>
      <c r="U421" s="117">
        <v>43114</v>
      </c>
      <c r="V421" s="117">
        <v>42557</v>
      </c>
    </row>
    <row r="422" spans="1:22" ht="12" customHeight="1">
      <c r="A422" s="14"/>
      <c r="B422" s="129"/>
      <c r="C422" s="129"/>
      <c r="D422" s="129"/>
      <c r="E422" s="129"/>
      <c r="F422" s="129"/>
      <c r="G422" s="129"/>
      <c r="H422" s="129"/>
      <c r="I422" s="124"/>
      <c r="J422" s="124"/>
      <c r="K422" s="124"/>
      <c r="L422" s="124"/>
      <c r="M422" s="124"/>
    </row>
    <row r="423" spans="1:22" s="142" customFormat="1" ht="12" customHeight="1">
      <c r="A423" s="141"/>
      <c r="B423" s="186" t="s">
        <v>6</v>
      </c>
      <c r="C423" s="186"/>
      <c r="D423" s="186"/>
      <c r="E423" s="186"/>
      <c r="F423" s="186"/>
      <c r="G423" s="186"/>
      <c r="H423" s="186"/>
      <c r="I423" s="186"/>
      <c r="J423" s="186"/>
      <c r="K423" s="186"/>
      <c r="L423" s="186"/>
      <c r="M423" s="186"/>
      <c r="N423" s="186"/>
      <c r="O423" s="186"/>
      <c r="P423" s="186"/>
      <c r="Q423" s="186"/>
      <c r="R423" s="186"/>
      <c r="S423" s="186"/>
      <c r="T423" s="186"/>
      <c r="U423" s="186"/>
      <c r="V423" s="186"/>
    </row>
    <row r="424" spans="1:22" ht="12" customHeight="1">
      <c r="A424" s="70" t="s">
        <v>18</v>
      </c>
      <c r="B424" s="132" t="s">
        <v>50</v>
      </c>
      <c r="C424" s="132">
        <f t="shared" ref="C424:F424" si="466">ROUND(C400/B400*100-100,1)</f>
        <v>1.9</v>
      </c>
      <c r="D424" s="132">
        <f t="shared" si="466"/>
        <v>0.3</v>
      </c>
      <c r="E424" s="132">
        <f t="shared" si="466"/>
        <v>0.9</v>
      </c>
      <c r="F424" s="132">
        <f t="shared" si="466"/>
        <v>6.9</v>
      </c>
      <c r="G424" s="132">
        <f>G400/F400*100-100</f>
        <v>3.4671689067716756</v>
      </c>
      <c r="H424" s="132">
        <f t="shared" ref="H424:V439" si="467">H400/G400*100-100</f>
        <v>0.60952065751007467</v>
      </c>
      <c r="I424" s="132">
        <f t="shared" si="467"/>
        <v>6.6147646591189471</v>
      </c>
      <c r="J424" s="132">
        <f t="shared" si="467"/>
        <v>4.4893551373033063</v>
      </c>
      <c r="K424" s="132">
        <f t="shared" si="467"/>
        <v>-8.1106353659136801</v>
      </c>
      <c r="L424" s="132">
        <f t="shared" si="467"/>
        <v>4.8417331690857424</v>
      </c>
      <c r="M424" s="132">
        <f t="shared" si="467"/>
        <v>7.0344827586206833</v>
      </c>
      <c r="N424" s="132">
        <f t="shared" si="467"/>
        <v>-1.98787705231004</v>
      </c>
      <c r="O424" s="132">
        <f t="shared" si="467"/>
        <v>3.5864722066664996</v>
      </c>
      <c r="P424" s="132">
        <f t="shared" si="467"/>
        <v>4.2896765701391502</v>
      </c>
      <c r="Q424" s="132">
        <f t="shared" si="467"/>
        <v>3.2139556897834041</v>
      </c>
      <c r="R424" s="132">
        <f t="shared" si="467"/>
        <v>2.1159515230920363</v>
      </c>
      <c r="S424" s="132">
        <f t="shared" si="467"/>
        <v>3.3743905568385912</v>
      </c>
      <c r="T424" s="132">
        <f t="shared" si="467"/>
        <v>3.7007157337305046</v>
      </c>
      <c r="U424" s="132">
        <f t="shared" si="467"/>
        <v>1.5140332329297337</v>
      </c>
      <c r="V424" s="132">
        <f t="shared" si="467"/>
        <v>-3.1774415405777177</v>
      </c>
    </row>
    <row r="425" spans="1:22" ht="12" customHeight="1">
      <c r="A425" s="70" t="s">
        <v>19</v>
      </c>
      <c r="B425" s="132" t="s">
        <v>50</v>
      </c>
      <c r="C425" s="132">
        <f t="shared" ref="C425:F425" si="468">ROUND(C401/B401*100-100,1)</f>
        <v>-1.2</v>
      </c>
      <c r="D425" s="132">
        <f t="shared" si="468"/>
        <v>0.1</v>
      </c>
      <c r="E425" s="132">
        <f t="shared" si="468"/>
        <v>0.7</v>
      </c>
      <c r="F425" s="132">
        <f t="shared" si="468"/>
        <v>3.2</v>
      </c>
      <c r="G425" s="132">
        <f t="shared" ref="G425:S445" si="469">G401/F401*100-100</f>
        <v>-6.5628804367875375</v>
      </c>
      <c r="H425" s="132">
        <f t="shared" si="469"/>
        <v>0.12239418825015491</v>
      </c>
      <c r="I425" s="132">
        <f t="shared" si="469"/>
        <v>2.47643834536062</v>
      </c>
      <c r="J425" s="132">
        <f t="shared" si="469"/>
        <v>8.7659214222495905</v>
      </c>
      <c r="K425" s="132">
        <f t="shared" si="469"/>
        <v>8.2186449672740309</v>
      </c>
      <c r="L425" s="132">
        <f t="shared" si="469"/>
        <v>4.1781090623774162</v>
      </c>
      <c r="M425" s="132">
        <f t="shared" si="469"/>
        <v>-1.0701060691646234</v>
      </c>
      <c r="N425" s="132">
        <f t="shared" si="469"/>
        <v>4.0602696272799506</v>
      </c>
      <c r="O425" s="132">
        <f t="shared" si="469"/>
        <v>-0.96021947873799718</v>
      </c>
      <c r="P425" s="132">
        <f t="shared" si="469"/>
        <v>-0.44321329639889484</v>
      </c>
      <c r="Q425" s="132">
        <f t="shared" si="469"/>
        <v>2.3959685896246725</v>
      </c>
      <c r="R425" s="132">
        <f t="shared" si="469"/>
        <v>0.16303855559915803</v>
      </c>
      <c r="S425" s="132">
        <f t="shared" si="469"/>
        <v>4.8289374529012719</v>
      </c>
      <c r="T425" s="132">
        <f t="shared" si="467"/>
        <v>-5.331109641429677</v>
      </c>
      <c r="U425" s="132">
        <f t="shared" si="467"/>
        <v>-0.3614494426388859</v>
      </c>
      <c r="V425" s="132">
        <f t="shared" si="467"/>
        <v>1.3138641629069525</v>
      </c>
    </row>
    <row r="426" spans="1:22" ht="12" customHeight="1">
      <c r="A426" s="70" t="s">
        <v>20</v>
      </c>
      <c r="B426" s="132" t="s">
        <v>50</v>
      </c>
      <c r="C426" s="132">
        <f t="shared" ref="C426:F426" si="470">ROUND(C402/B402*100-100,1)</f>
        <v>4.0999999999999996</v>
      </c>
      <c r="D426" s="132">
        <f t="shared" si="470"/>
        <v>2.5</v>
      </c>
      <c r="E426" s="132">
        <f t="shared" si="470"/>
        <v>3</v>
      </c>
      <c r="F426" s="132">
        <f t="shared" si="470"/>
        <v>6.7</v>
      </c>
      <c r="G426" s="132">
        <f t="shared" si="469"/>
        <v>2.9792223973029479</v>
      </c>
      <c r="H426" s="132">
        <f t="shared" si="469"/>
        <v>2.8289801437620099</v>
      </c>
      <c r="I426" s="132">
        <f t="shared" si="469"/>
        <v>5.2116136623178875</v>
      </c>
      <c r="J426" s="132">
        <f t="shared" si="469"/>
        <v>0.33878235700424852</v>
      </c>
      <c r="K426" s="132">
        <f t="shared" si="469"/>
        <v>12.600799842653899</v>
      </c>
      <c r="L426" s="132">
        <f t="shared" si="469"/>
        <v>0.66666666666665719</v>
      </c>
      <c r="M426" s="132">
        <f t="shared" si="469"/>
        <v>2.8919286271928968E-3</v>
      </c>
      <c r="N426" s="132">
        <f t="shared" si="469"/>
        <v>-0.77790630422209972</v>
      </c>
      <c r="O426" s="132">
        <f t="shared" si="469"/>
        <v>-4.0191192328990724</v>
      </c>
      <c r="P426" s="132">
        <f t="shared" si="469"/>
        <v>2.9363536985303114</v>
      </c>
      <c r="Q426" s="132">
        <f t="shared" si="469"/>
        <v>4.7287530605622692</v>
      </c>
      <c r="R426" s="132">
        <f t="shared" si="469"/>
        <v>-1.8111655681370138</v>
      </c>
      <c r="S426" s="132">
        <f t="shared" si="469"/>
        <v>-1.8187555581055079</v>
      </c>
      <c r="T426" s="132">
        <f t="shared" si="467"/>
        <v>1.4492330168005765</v>
      </c>
      <c r="U426" s="132">
        <f t="shared" si="467"/>
        <v>-1.8547852884421445</v>
      </c>
      <c r="V426" s="132">
        <f t="shared" si="467"/>
        <v>1.5406285764591985</v>
      </c>
    </row>
    <row r="427" spans="1:22" ht="12" customHeight="1">
      <c r="A427" s="70" t="s">
        <v>21</v>
      </c>
      <c r="B427" s="132" t="s">
        <v>50</v>
      </c>
      <c r="C427" s="132">
        <f t="shared" ref="C427:F427" si="471">ROUND(C403/B403*100-100,1)</f>
        <v>3.9</v>
      </c>
      <c r="D427" s="132">
        <f t="shared" si="471"/>
        <v>0.9</v>
      </c>
      <c r="E427" s="132">
        <f t="shared" si="471"/>
        <v>-2.2000000000000002</v>
      </c>
      <c r="F427" s="132">
        <f t="shared" si="471"/>
        <v>-0.2</v>
      </c>
      <c r="G427" s="132">
        <f t="shared" si="469"/>
        <v>-1.8342707698921714</v>
      </c>
      <c r="H427" s="132">
        <f t="shared" si="469"/>
        <v>-0.51093025801978342</v>
      </c>
      <c r="I427" s="132">
        <f t="shared" si="469"/>
        <v>5.2015700084369456</v>
      </c>
      <c r="J427" s="132">
        <f t="shared" si="469"/>
        <v>-0.32079221730185736</v>
      </c>
      <c r="K427" s="132">
        <f t="shared" si="469"/>
        <v>-2.9453947598558727</v>
      </c>
      <c r="L427" s="132">
        <f t="shared" si="469"/>
        <v>3.9682825734366673</v>
      </c>
      <c r="M427" s="132">
        <f t="shared" si="469"/>
        <v>3.6885530056160292</v>
      </c>
      <c r="N427" s="132">
        <f t="shared" si="469"/>
        <v>-1.4844533600802379</v>
      </c>
      <c r="O427" s="132">
        <f t="shared" si="469"/>
        <v>5.4265933618407729</v>
      </c>
      <c r="P427" s="132">
        <f t="shared" si="469"/>
        <v>1.5805568968292363</v>
      </c>
      <c r="Q427" s="132">
        <f t="shared" si="469"/>
        <v>0.35809354797819992</v>
      </c>
      <c r="R427" s="132">
        <f t="shared" si="469"/>
        <v>1.8377593229972575</v>
      </c>
      <c r="S427" s="132">
        <f t="shared" si="469"/>
        <v>3.1502899134910507</v>
      </c>
      <c r="T427" s="132">
        <f t="shared" si="467"/>
        <v>2.0711215318483909</v>
      </c>
      <c r="U427" s="132">
        <f t="shared" si="467"/>
        <v>3.9698433266580224</v>
      </c>
      <c r="V427" s="132">
        <f t="shared" si="467"/>
        <v>4.4046000453206346</v>
      </c>
    </row>
    <row r="428" spans="1:22" ht="12" customHeight="1">
      <c r="A428" s="70"/>
      <c r="B428" s="132"/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132"/>
      <c r="O428" s="132"/>
      <c r="P428" s="132"/>
      <c r="Q428" s="132"/>
      <c r="R428" s="132"/>
      <c r="S428" s="132"/>
      <c r="T428" s="132"/>
      <c r="U428" s="132"/>
      <c r="V428" s="132"/>
    </row>
    <row r="429" spans="1:22" ht="12" customHeight="1">
      <c r="A429" s="70" t="s">
        <v>22</v>
      </c>
      <c r="B429" s="132" t="s">
        <v>50</v>
      </c>
      <c r="C429" s="132">
        <f t="shared" ref="C429:F429" si="472">ROUND(C405/B405*100-100,1)</f>
        <v>4.5999999999999996</v>
      </c>
      <c r="D429" s="132">
        <f t="shared" si="472"/>
        <v>2.4</v>
      </c>
      <c r="E429" s="132">
        <f t="shared" si="472"/>
        <v>-1.4</v>
      </c>
      <c r="F429" s="132">
        <f t="shared" si="472"/>
        <v>2.5</v>
      </c>
      <c r="G429" s="132">
        <f t="shared" si="469"/>
        <v>1.244997776789674</v>
      </c>
      <c r="H429" s="132">
        <f t="shared" si="469"/>
        <v>3.5536524666959508</v>
      </c>
      <c r="I429" s="132">
        <f t="shared" si="469"/>
        <v>1.0355186428697749</v>
      </c>
      <c r="J429" s="132">
        <f t="shared" si="469"/>
        <v>-6.6461452357629014E-2</v>
      </c>
      <c r="K429" s="132">
        <f t="shared" si="469"/>
        <v>0.35703034757955265</v>
      </c>
      <c r="L429" s="132">
        <f t="shared" si="469"/>
        <v>7.2861079139199916</v>
      </c>
      <c r="M429" s="132">
        <f t="shared" si="469"/>
        <v>2.5195058517555253</v>
      </c>
      <c r="N429" s="132">
        <f t="shared" si="469"/>
        <v>-4.8676074203266211</v>
      </c>
      <c r="O429" s="132">
        <f t="shared" si="469"/>
        <v>4.4200000000000017</v>
      </c>
      <c r="P429" s="132">
        <f t="shared" si="469"/>
        <v>2.3750239417736054</v>
      </c>
      <c r="Q429" s="132">
        <f t="shared" si="469"/>
        <v>3.9663236669784823</v>
      </c>
      <c r="R429" s="132">
        <f t="shared" si="469"/>
        <v>2.117449463139593</v>
      </c>
      <c r="S429" s="132">
        <f t="shared" si="469"/>
        <v>1.4508928571428612</v>
      </c>
      <c r="T429" s="132">
        <f t="shared" si="467"/>
        <v>3.3466504545191356</v>
      </c>
      <c r="U429" s="132">
        <f t="shared" si="467"/>
        <v>4.3839991035912362</v>
      </c>
      <c r="V429" s="132">
        <f t="shared" si="467"/>
        <v>-3.5772750449507527</v>
      </c>
    </row>
    <row r="430" spans="1:22" ht="12" customHeight="1">
      <c r="A430" s="70" t="s">
        <v>23</v>
      </c>
      <c r="B430" s="132" t="s">
        <v>50</v>
      </c>
      <c r="C430" s="132">
        <f t="shared" ref="C430:F430" si="473">ROUND(C406/B406*100-100,1)</f>
        <v>2.4</v>
      </c>
      <c r="D430" s="132">
        <f t="shared" si="473"/>
        <v>0.8</v>
      </c>
      <c r="E430" s="132">
        <f t="shared" si="473"/>
        <v>2.1</v>
      </c>
      <c r="F430" s="132">
        <f t="shared" si="473"/>
        <v>-0.5</v>
      </c>
      <c r="G430" s="132">
        <f t="shared" si="469"/>
        <v>2.1930442128977603</v>
      </c>
      <c r="H430" s="132">
        <f t="shared" si="469"/>
        <v>1.4846198890840867</v>
      </c>
      <c r="I430" s="132">
        <f t="shared" si="469"/>
        <v>4.3887040934084638</v>
      </c>
      <c r="J430" s="132">
        <f t="shared" si="469"/>
        <v>1.2550804747195627</v>
      </c>
      <c r="K430" s="132">
        <f t="shared" si="469"/>
        <v>-2.9735718185029469</v>
      </c>
      <c r="L430" s="132">
        <f t="shared" si="469"/>
        <v>5.2358100281317093</v>
      </c>
      <c r="M430" s="132">
        <f t="shared" si="469"/>
        <v>-1.79262194546655</v>
      </c>
      <c r="N430" s="132">
        <f t="shared" si="469"/>
        <v>-1.6332020366990037</v>
      </c>
      <c r="O430" s="132">
        <f t="shared" si="469"/>
        <v>-1.6668294429794628</v>
      </c>
      <c r="P430" s="132">
        <f t="shared" si="469"/>
        <v>8.7237212382055986</v>
      </c>
      <c r="Q430" s="132">
        <f t="shared" si="469"/>
        <v>4.789890377588307</v>
      </c>
      <c r="R430" s="132">
        <f t="shared" si="469"/>
        <v>2.234620637549753</v>
      </c>
      <c r="S430" s="132">
        <f t="shared" si="469"/>
        <v>-2.5723381274515305</v>
      </c>
      <c r="T430" s="132">
        <f t="shared" si="467"/>
        <v>4.7349534673396079</v>
      </c>
      <c r="U430" s="132">
        <f t="shared" si="467"/>
        <v>3.2256267409470922</v>
      </c>
      <c r="V430" s="132">
        <f t="shared" si="467"/>
        <v>-5.507582708187158</v>
      </c>
    </row>
    <row r="431" spans="1:22" ht="12" customHeight="1">
      <c r="A431" s="70" t="s">
        <v>24</v>
      </c>
      <c r="B431" s="132" t="s">
        <v>50</v>
      </c>
      <c r="C431" s="132">
        <f t="shared" ref="C431:F431" si="474">ROUND(C407/B407*100-100,1)</f>
        <v>2</v>
      </c>
      <c r="D431" s="132">
        <f t="shared" si="474"/>
        <v>1</v>
      </c>
      <c r="E431" s="132">
        <f t="shared" si="474"/>
        <v>-0.6</v>
      </c>
      <c r="F431" s="132">
        <f t="shared" si="474"/>
        <v>3.1</v>
      </c>
      <c r="G431" s="132">
        <f t="shared" si="469"/>
        <v>4.9827909887359283</v>
      </c>
      <c r="H431" s="132">
        <f t="shared" si="469"/>
        <v>-3.397660382981897</v>
      </c>
      <c r="I431" s="132">
        <f t="shared" si="469"/>
        <v>4.4118781334361756</v>
      </c>
      <c r="J431" s="132">
        <f t="shared" si="469"/>
        <v>-3.3094481790647876</v>
      </c>
      <c r="K431" s="132">
        <f t="shared" si="469"/>
        <v>-1.3713805485522101</v>
      </c>
      <c r="L431" s="132">
        <f t="shared" si="469"/>
        <v>6.0420620473294946</v>
      </c>
      <c r="M431" s="132">
        <f t="shared" si="469"/>
        <v>4.1783848935315291</v>
      </c>
      <c r="N431" s="132">
        <f t="shared" si="469"/>
        <v>-1.4234126845002208</v>
      </c>
      <c r="O431" s="132">
        <f t="shared" si="469"/>
        <v>0.57260731941531162</v>
      </c>
      <c r="P431" s="132">
        <f t="shared" si="469"/>
        <v>4.5194143857415696</v>
      </c>
      <c r="Q431" s="132">
        <f t="shared" si="469"/>
        <v>2.716876437948315</v>
      </c>
      <c r="R431" s="132">
        <f t="shared" si="469"/>
        <v>3.142395994597976</v>
      </c>
      <c r="S431" s="132">
        <f t="shared" si="469"/>
        <v>3.4298853511321141</v>
      </c>
      <c r="T431" s="132">
        <f t="shared" si="467"/>
        <v>2.5905455892796425</v>
      </c>
      <c r="U431" s="132">
        <f t="shared" si="467"/>
        <v>1.2369830855354138</v>
      </c>
      <c r="V431" s="132">
        <f t="shared" si="467"/>
        <v>1.4983500312156366</v>
      </c>
    </row>
    <row r="432" spans="1:22" ht="12" customHeight="1">
      <c r="A432" s="70" t="s">
        <v>25</v>
      </c>
      <c r="B432" s="132" t="s">
        <v>50</v>
      </c>
      <c r="C432" s="132">
        <f t="shared" ref="C432:F432" si="475">ROUND(C408/B408*100-100,1)</f>
        <v>0.2</v>
      </c>
      <c r="D432" s="132">
        <f t="shared" si="475"/>
        <v>1.2</v>
      </c>
      <c r="E432" s="132">
        <f t="shared" si="475"/>
        <v>1.2</v>
      </c>
      <c r="F432" s="132">
        <f t="shared" si="475"/>
        <v>3.5</v>
      </c>
      <c r="G432" s="132">
        <f t="shared" si="469"/>
        <v>-0.60728030222787766</v>
      </c>
      <c r="H432" s="132">
        <f t="shared" si="469"/>
        <v>1.3640723242513531</v>
      </c>
      <c r="I432" s="132">
        <f t="shared" si="469"/>
        <v>3.4729279831785504</v>
      </c>
      <c r="J432" s="132">
        <f t="shared" si="469"/>
        <v>-5.5442660705818554</v>
      </c>
      <c r="K432" s="132">
        <f t="shared" si="469"/>
        <v>0.3370504499982161</v>
      </c>
      <c r="L432" s="132">
        <f t="shared" si="469"/>
        <v>2.776685844977294</v>
      </c>
      <c r="M432" s="132">
        <f t="shared" si="469"/>
        <v>3.3588317107093246</v>
      </c>
      <c r="N432" s="132">
        <f t="shared" si="469"/>
        <v>-1.4028123528224512</v>
      </c>
      <c r="O432" s="132">
        <f t="shared" si="469"/>
        <v>4.7493943839776165</v>
      </c>
      <c r="P432" s="132">
        <f t="shared" si="469"/>
        <v>1.527637536236611</v>
      </c>
      <c r="Q432" s="132">
        <f t="shared" si="469"/>
        <v>2.425409047160727</v>
      </c>
      <c r="R432" s="132">
        <f t="shared" si="469"/>
        <v>3.4955835369291606</v>
      </c>
      <c r="S432" s="132">
        <f t="shared" si="469"/>
        <v>3.383572422976826</v>
      </c>
      <c r="T432" s="132">
        <f t="shared" si="467"/>
        <v>0.70843091334896258</v>
      </c>
      <c r="U432" s="132">
        <f t="shared" si="467"/>
        <v>2.6132201616185142</v>
      </c>
      <c r="V432" s="132">
        <f t="shared" si="467"/>
        <v>-2.8469448457550754</v>
      </c>
    </row>
    <row r="433" spans="1:22" ht="12" customHeight="1">
      <c r="A433" s="70" t="s">
        <v>26</v>
      </c>
      <c r="B433" s="132" t="s">
        <v>50</v>
      </c>
      <c r="C433" s="132">
        <f t="shared" ref="C433:F433" si="476">ROUND(C409/B409*100-100,1)</f>
        <v>1.6</v>
      </c>
      <c r="D433" s="132">
        <f t="shared" si="476"/>
        <v>2.5</v>
      </c>
      <c r="E433" s="132">
        <f t="shared" si="476"/>
        <v>-0.1</v>
      </c>
      <c r="F433" s="132">
        <f t="shared" si="476"/>
        <v>1.5</v>
      </c>
      <c r="G433" s="132">
        <f t="shared" si="469"/>
        <v>1.8772124289341008</v>
      </c>
      <c r="H433" s="132">
        <f t="shared" si="469"/>
        <v>-1.7829566194019293</v>
      </c>
      <c r="I433" s="132">
        <f t="shared" si="469"/>
        <v>1.3972269868496312</v>
      </c>
      <c r="J433" s="132">
        <f t="shared" si="469"/>
        <v>6.8546255506607849</v>
      </c>
      <c r="K433" s="132">
        <f t="shared" si="469"/>
        <v>-3.9379947229551391</v>
      </c>
      <c r="L433" s="132">
        <f t="shared" si="469"/>
        <v>0.39483622879900793</v>
      </c>
      <c r="M433" s="132">
        <f t="shared" si="469"/>
        <v>3.6695051468827984</v>
      </c>
      <c r="N433" s="132">
        <f t="shared" si="469"/>
        <v>2.0617536451804455</v>
      </c>
      <c r="O433" s="132">
        <f t="shared" si="469"/>
        <v>2.9380393677882211</v>
      </c>
      <c r="P433" s="132">
        <f t="shared" si="469"/>
        <v>6.2452901281085076</v>
      </c>
      <c r="Q433" s="132">
        <f t="shared" si="469"/>
        <v>-1.4422082335904491</v>
      </c>
      <c r="R433" s="132">
        <f t="shared" si="469"/>
        <v>3.991124171639342</v>
      </c>
      <c r="S433" s="132">
        <f t="shared" si="469"/>
        <v>0.30565167243368307</v>
      </c>
      <c r="T433" s="132">
        <f t="shared" si="467"/>
        <v>6.1404013108721927</v>
      </c>
      <c r="U433" s="132">
        <f t="shared" si="467"/>
        <v>0.69877038080277032</v>
      </c>
      <c r="V433" s="132">
        <f t="shared" si="467"/>
        <v>3.5825712748789726</v>
      </c>
    </row>
    <row r="434" spans="1:22" ht="12" customHeight="1">
      <c r="A434" s="70" t="s">
        <v>27</v>
      </c>
      <c r="B434" s="132" t="s">
        <v>50</v>
      </c>
      <c r="C434" s="132">
        <f t="shared" ref="C434:F434" si="477">ROUND(C410/B410*100-100,1)</f>
        <v>3.8</v>
      </c>
      <c r="D434" s="132">
        <f t="shared" si="477"/>
        <v>0</v>
      </c>
      <c r="E434" s="132">
        <f t="shared" si="477"/>
        <v>1</v>
      </c>
      <c r="F434" s="132">
        <f t="shared" si="477"/>
        <v>2.5</v>
      </c>
      <c r="G434" s="132">
        <f t="shared" si="469"/>
        <v>5.9636044727033664</v>
      </c>
      <c r="H434" s="132">
        <f t="shared" si="469"/>
        <v>1.5854541692530404</v>
      </c>
      <c r="I434" s="132">
        <f t="shared" si="469"/>
        <v>3.7553784657687714</v>
      </c>
      <c r="J434" s="132">
        <f t="shared" si="469"/>
        <v>0.30918727915194211</v>
      </c>
      <c r="K434" s="132">
        <f t="shared" si="469"/>
        <v>1.032340134057435</v>
      </c>
      <c r="L434" s="132">
        <f t="shared" si="469"/>
        <v>9.3147699757869304</v>
      </c>
      <c r="M434" s="132">
        <f t="shared" si="469"/>
        <v>-2.6136841872106658</v>
      </c>
      <c r="N434" s="132">
        <f t="shared" si="469"/>
        <v>2.8293947733527318</v>
      </c>
      <c r="O434" s="132">
        <f t="shared" si="469"/>
        <v>3.7358165048328971</v>
      </c>
      <c r="P434" s="132">
        <f t="shared" si="469"/>
        <v>4.842217484008529</v>
      </c>
      <c r="Q434" s="132">
        <f t="shared" si="469"/>
        <v>5.4707042769111922</v>
      </c>
      <c r="R434" s="132">
        <f t="shared" si="469"/>
        <v>1.9822217080272253</v>
      </c>
      <c r="S434" s="132">
        <f t="shared" si="469"/>
        <v>-0.49915861521299121</v>
      </c>
      <c r="T434" s="132">
        <f t="shared" si="467"/>
        <v>1.8603325415677006</v>
      </c>
      <c r="U434" s="132">
        <f t="shared" si="467"/>
        <v>3.9101559585105576</v>
      </c>
      <c r="V434" s="132">
        <f t="shared" si="467"/>
        <v>-4.4614003590664311</v>
      </c>
    </row>
    <row r="435" spans="1:22" ht="12" customHeight="1">
      <c r="A435" s="70" t="s">
        <v>28</v>
      </c>
      <c r="B435" s="132" t="s">
        <v>50</v>
      </c>
      <c r="C435" s="132">
        <f t="shared" ref="C435:F435" si="478">ROUND(C411/B411*100-100,1)</f>
        <v>1.6</v>
      </c>
      <c r="D435" s="132">
        <f t="shared" si="478"/>
        <v>1.2</v>
      </c>
      <c r="E435" s="132">
        <f t="shared" si="478"/>
        <v>3.5</v>
      </c>
      <c r="F435" s="132">
        <f t="shared" si="478"/>
        <v>1.6</v>
      </c>
      <c r="G435" s="132">
        <f t="shared" si="469"/>
        <v>2.7884874024926063</v>
      </c>
      <c r="H435" s="132">
        <f t="shared" si="469"/>
        <v>3.343800883926491</v>
      </c>
      <c r="I435" s="132">
        <f t="shared" si="469"/>
        <v>1.9076022733667202</v>
      </c>
      <c r="J435" s="132">
        <f t="shared" si="469"/>
        <v>0.12424075096630816</v>
      </c>
      <c r="K435" s="132">
        <f t="shared" si="469"/>
        <v>0.15993382048806382</v>
      </c>
      <c r="L435" s="132">
        <f t="shared" si="469"/>
        <v>3.7276656663821797</v>
      </c>
      <c r="M435" s="132">
        <f t="shared" si="469"/>
        <v>-0.82012899116172377</v>
      </c>
      <c r="N435" s="132">
        <f t="shared" si="469"/>
        <v>-2.5877756369085887</v>
      </c>
      <c r="O435" s="132">
        <f t="shared" si="469"/>
        <v>4.6509711271668408</v>
      </c>
      <c r="P435" s="132">
        <f t="shared" si="469"/>
        <v>4.1345093715545715</v>
      </c>
      <c r="Q435" s="132">
        <f t="shared" si="469"/>
        <v>4.2047946759434325</v>
      </c>
      <c r="R435" s="132">
        <f t="shared" si="469"/>
        <v>2.3876914144713055</v>
      </c>
      <c r="S435" s="132">
        <f t="shared" si="469"/>
        <v>2.6415272658538953</v>
      </c>
      <c r="T435" s="132">
        <f t="shared" si="467"/>
        <v>3.6646563233736913</v>
      </c>
      <c r="U435" s="132">
        <f t="shared" si="467"/>
        <v>1.001465559355168</v>
      </c>
      <c r="V435" s="132">
        <f t="shared" si="467"/>
        <v>-0.90139606463669963</v>
      </c>
    </row>
    <row r="436" spans="1:22" ht="12" customHeight="1">
      <c r="A436" s="70" t="s">
        <v>29</v>
      </c>
      <c r="B436" s="132" t="s">
        <v>50</v>
      </c>
      <c r="C436" s="132">
        <f t="shared" ref="C436:F436" si="479">ROUND(C412/B412*100-100,1)</f>
        <v>1.8</v>
      </c>
      <c r="D436" s="132">
        <f t="shared" si="479"/>
        <v>1.5</v>
      </c>
      <c r="E436" s="132">
        <f t="shared" si="479"/>
        <v>2.4</v>
      </c>
      <c r="F436" s="132">
        <f t="shared" si="479"/>
        <v>5</v>
      </c>
      <c r="G436" s="132">
        <f t="shared" si="469"/>
        <v>4.4201866793228959</v>
      </c>
      <c r="H436" s="132">
        <f t="shared" si="469"/>
        <v>2.1332040482394916</v>
      </c>
      <c r="I436" s="132">
        <f t="shared" si="469"/>
        <v>3.1211060345339092</v>
      </c>
      <c r="J436" s="132">
        <f t="shared" si="469"/>
        <v>3.4553196386443403</v>
      </c>
      <c r="K436" s="132">
        <f t="shared" si="469"/>
        <v>-6.7410105954003257</v>
      </c>
      <c r="L436" s="132">
        <f t="shared" si="469"/>
        <v>4.9798717757566777</v>
      </c>
      <c r="M436" s="132">
        <f t="shared" si="469"/>
        <v>2.3519386450788318</v>
      </c>
      <c r="N436" s="132">
        <f t="shared" si="469"/>
        <v>-0.72156079149667107</v>
      </c>
      <c r="O436" s="132">
        <f t="shared" si="469"/>
        <v>3.2901909261174609</v>
      </c>
      <c r="P436" s="132">
        <f t="shared" si="469"/>
        <v>3.3234100135317988</v>
      </c>
      <c r="Q436" s="132">
        <f t="shared" si="469"/>
        <v>3.7691864424537584</v>
      </c>
      <c r="R436" s="132">
        <f t="shared" si="469"/>
        <v>0.72948481712396074</v>
      </c>
      <c r="S436" s="132">
        <f t="shared" si="469"/>
        <v>1.7866987420437965</v>
      </c>
      <c r="T436" s="132">
        <f t="shared" si="467"/>
        <v>1.9916787710184849</v>
      </c>
      <c r="U436" s="132">
        <f t="shared" si="467"/>
        <v>3.6979820411316098</v>
      </c>
      <c r="V436" s="132">
        <f t="shared" si="467"/>
        <v>-0.37709497206704157</v>
      </c>
    </row>
    <row r="437" spans="1:22" ht="12" customHeight="1">
      <c r="A437" s="70" t="s">
        <v>30</v>
      </c>
      <c r="B437" s="132" t="s">
        <v>50</v>
      </c>
      <c r="C437" s="132">
        <f t="shared" ref="C437:F437" si="480">ROUND(C413/B413*100-100,1)</f>
        <v>2.7</v>
      </c>
      <c r="D437" s="132">
        <f t="shared" si="480"/>
        <v>2.4</v>
      </c>
      <c r="E437" s="132">
        <f t="shared" si="480"/>
        <v>4.4000000000000004</v>
      </c>
      <c r="F437" s="132">
        <f t="shared" si="480"/>
        <v>1.8</v>
      </c>
      <c r="G437" s="132">
        <f t="shared" si="469"/>
        <v>2.3084994753410228</v>
      </c>
      <c r="H437" s="132">
        <f t="shared" si="469"/>
        <v>1.8709106984968997</v>
      </c>
      <c r="I437" s="132">
        <f t="shared" si="469"/>
        <v>0.36453270379112723</v>
      </c>
      <c r="J437" s="132">
        <f t="shared" si="469"/>
        <v>0.76100868241724129</v>
      </c>
      <c r="K437" s="132">
        <f t="shared" si="469"/>
        <v>-2.1353290535205502</v>
      </c>
      <c r="L437" s="132">
        <f t="shared" si="469"/>
        <v>1.0243098186410293</v>
      </c>
      <c r="M437" s="132">
        <f t="shared" si="469"/>
        <v>1.0521198652730988</v>
      </c>
      <c r="N437" s="132">
        <f t="shared" si="469"/>
        <v>-4.4017593292557109</v>
      </c>
      <c r="O437" s="132">
        <f t="shared" si="469"/>
        <v>2.8863089033464036</v>
      </c>
      <c r="P437" s="132">
        <f t="shared" si="469"/>
        <v>5.9390721073225166</v>
      </c>
      <c r="Q437" s="132">
        <f t="shared" si="469"/>
        <v>1.7214087851207012</v>
      </c>
      <c r="R437" s="132">
        <f t="shared" si="469"/>
        <v>0.82020359203787052</v>
      </c>
      <c r="S437" s="132">
        <f t="shared" si="469"/>
        <v>2.4084375703398848</v>
      </c>
      <c r="T437" s="132">
        <f t="shared" si="467"/>
        <v>2.6343883446370313</v>
      </c>
      <c r="U437" s="132">
        <f t="shared" si="467"/>
        <v>1.6397956374093638</v>
      </c>
      <c r="V437" s="132">
        <f t="shared" si="467"/>
        <v>4.6684525780332962</v>
      </c>
    </row>
    <row r="438" spans="1:22" ht="12" customHeight="1">
      <c r="A438" s="70" t="s">
        <v>31</v>
      </c>
      <c r="B438" s="132" t="s">
        <v>50</v>
      </c>
      <c r="C438" s="132">
        <f t="shared" ref="C438:F438" si="481">ROUND(C414/B414*100-100,1)</f>
        <v>0.7</v>
      </c>
      <c r="D438" s="132">
        <f t="shared" si="481"/>
        <v>1.2</v>
      </c>
      <c r="E438" s="132">
        <f t="shared" si="481"/>
        <v>-0.5</v>
      </c>
      <c r="F438" s="132">
        <f t="shared" si="481"/>
        <v>1</v>
      </c>
      <c r="G438" s="132">
        <f t="shared" si="469"/>
        <v>0.84405700844057208</v>
      </c>
      <c r="H438" s="132">
        <f t="shared" si="469"/>
        <v>2.644758507135009</v>
      </c>
      <c r="I438" s="132">
        <f t="shared" si="469"/>
        <v>2.9776426160478451</v>
      </c>
      <c r="J438" s="132">
        <f t="shared" si="469"/>
        <v>3.3653534107872929</v>
      </c>
      <c r="K438" s="132">
        <f t="shared" si="469"/>
        <v>-5.7392232582964482</v>
      </c>
      <c r="L438" s="132">
        <f t="shared" si="469"/>
        <v>10.77174166472372</v>
      </c>
      <c r="M438" s="132">
        <f t="shared" si="469"/>
        <v>3.5902216074811264</v>
      </c>
      <c r="N438" s="132">
        <f t="shared" si="469"/>
        <v>-3.4135438739078694</v>
      </c>
      <c r="O438" s="132">
        <f t="shared" si="469"/>
        <v>-2.2329075882794882</v>
      </c>
      <c r="P438" s="132">
        <f t="shared" si="469"/>
        <v>5.3362842739456511</v>
      </c>
      <c r="Q438" s="132">
        <f t="shared" si="469"/>
        <v>5.3723590521769609</v>
      </c>
      <c r="R438" s="132">
        <f t="shared" si="469"/>
        <v>3.7580658561577422</v>
      </c>
      <c r="S438" s="132">
        <f t="shared" si="469"/>
        <v>2.6664175519137245</v>
      </c>
      <c r="T438" s="132">
        <f t="shared" si="467"/>
        <v>0.98791108800206473</v>
      </c>
      <c r="U438" s="132">
        <f t="shared" si="467"/>
        <v>2.5305702149568816</v>
      </c>
      <c r="V438" s="132">
        <f t="shared" si="467"/>
        <v>5.1471326704830744</v>
      </c>
    </row>
    <row r="439" spans="1:22" ht="12" customHeight="1">
      <c r="A439" s="70" t="s">
        <v>32</v>
      </c>
      <c r="B439" s="132" t="s">
        <v>50</v>
      </c>
      <c r="C439" s="132">
        <f t="shared" ref="C439:F439" si="482">ROUND(C415/B415*100-100,1)</f>
        <v>4.2</v>
      </c>
      <c r="D439" s="132">
        <f t="shared" si="482"/>
        <v>2.4</v>
      </c>
      <c r="E439" s="132">
        <f t="shared" si="482"/>
        <v>1</v>
      </c>
      <c r="F439" s="132">
        <f t="shared" si="482"/>
        <v>2.5</v>
      </c>
      <c r="G439" s="132">
        <f t="shared" si="469"/>
        <v>1.95643330004809</v>
      </c>
      <c r="H439" s="132">
        <f t="shared" si="469"/>
        <v>0.7762623331398828</v>
      </c>
      <c r="I439" s="132">
        <f t="shared" si="469"/>
        <v>7.6128428478871228</v>
      </c>
      <c r="J439" s="132">
        <f t="shared" si="469"/>
        <v>-2.0537177643241762</v>
      </c>
      <c r="K439" s="132">
        <f t="shared" si="469"/>
        <v>-1.3557354096233212</v>
      </c>
      <c r="L439" s="132">
        <f t="shared" si="469"/>
        <v>4.6839299314546849</v>
      </c>
      <c r="M439" s="132">
        <f t="shared" si="469"/>
        <v>4.4644333476636149</v>
      </c>
      <c r="N439" s="132">
        <f t="shared" si="469"/>
        <v>-1.5195162873151986</v>
      </c>
      <c r="O439" s="132">
        <f t="shared" si="469"/>
        <v>2.8223343726895678</v>
      </c>
      <c r="P439" s="132">
        <f t="shared" si="469"/>
        <v>1.8288679776159</v>
      </c>
      <c r="Q439" s="132">
        <f t="shared" si="469"/>
        <v>1.089893159769133</v>
      </c>
      <c r="R439" s="132">
        <f t="shared" si="469"/>
        <v>2.8517629908585604</v>
      </c>
      <c r="S439" s="132">
        <f t="shared" si="469"/>
        <v>3.8032244729226932</v>
      </c>
      <c r="T439" s="132">
        <f t="shared" si="467"/>
        <v>2.4662911759685926</v>
      </c>
      <c r="U439" s="132">
        <f t="shared" si="467"/>
        <v>1.6490380611310087</v>
      </c>
      <c r="V439" s="132">
        <f t="shared" si="467"/>
        <v>1.6741772497610157</v>
      </c>
    </row>
    <row r="440" spans="1:22" ht="12" customHeight="1">
      <c r="A440" s="70" t="s">
        <v>33</v>
      </c>
      <c r="B440" s="132" t="s">
        <v>50</v>
      </c>
      <c r="C440" s="132">
        <f t="shared" ref="C440:F440" si="483">ROUND(C416/B416*100-100,1)</f>
        <v>0.9</v>
      </c>
      <c r="D440" s="132">
        <f t="shared" si="483"/>
        <v>1.9</v>
      </c>
      <c r="E440" s="132">
        <f t="shared" si="483"/>
        <v>-0.5</v>
      </c>
      <c r="F440" s="132">
        <f t="shared" si="483"/>
        <v>3.8</v>
      </c>
      <c r="G440" s="132">
        <f t="shared" si="469"/>
        <v>0.35485142836660089</v>
      </c>
      <c r="H440" s="132">
        <f t="shared" si="469"/>
        <v>-0.95721122937352732</v>
      </c>
      <c r="I440" s="132">
        <f t="shared" si="469"/>
        <v>9.628561125135235</v>
      </c>
      <c r="J440" s="132">
        <f t="shared" si="469"/>
        <v>-3.0592105263157947</v>
      </c>
      <c r="K440" s="132">
        <f t="shared" si="469"/>
        <v>-1.3708856464200778</v>
      </c>
      <c r="L440" s="132">
        <f t="shared" si="469"/>
        <v>3.1961742241794582</v>
      </c>
      <c r="M440" s="132">
        <f t="shared" si="469"/>
        <v>5.7476246041006789</v>
      </c>
      <c r="N440" s="132">
        <f t="shared" si="469"/>
        <v>-1.2736845423878407</v>
      </c>
      <c r="O440" s="132">
        <f t="shared" si="469"/>
        <v>3.3785725690563595</v>
      </c>
      <c r="P440" s="132">
        <f t="shared" si="469"/>
        <v>0.14827170790474042</v>
      </c>
      <c r="Q440" s="132">
        <f t="shared" si="469"/>
        <v>3.9264674130964607</v>
      </c>
      <c r="R440" s="132">
        <f t="shared" si="469"/>
        <v>1.172315545794504</v>
      </c>
      <c r="S440" s="132">
        <f t="shared" si="469"/>
        <v>-0.19947783742556169</v>
      </c>
      <c r="T440" s="132">
        <f t="shared" ref="T440:V440" si="484">T416/S416*100-100</f>
        <v>-1.9752505805237917</v>
      </c>
      <c r="U440" s="132">
        <f t="shared" si="484"/>
        <v>2.6627485082011333</v>
      </c>
      <c r="V440" s="132">
        <f t="shared" si="484"/>
        <v>2.8916084937348501</v>
      </c>
    </row>
    <row r="441" spans="1:22" ht="12" customHeight="1">
      <c r="A441" s="70" t="s">
        <v>34</v>
      </c>
      <c r="B441" s="132" t="s">
        <v>50</v>
      </c>
      <c r="C441" s="132">
        <f t="shared" ref="C441:F441" si="485">ROUND(C417/B417*100-100,1)</f>
        <v>2.2000000000000002</v>
      </c>
      <c r="D441" s="132">
        <f t="shared" si="485"/>
        <v>-0.6</v>
      </c>
      <c r="E441" s="132">
        <f t="shared" si="485"/>
        <v>0.6</v>
      </c>
      <c r="F441" s="132">
        <f t="shared" si="485"/>
        <v>2.2999999999999998</v>
      </c>
      <c r="G441" s="132">
        <f t="shared" si="469"/>
        <v>5.1550376894828389</v>
      </c>
      <c r="H441" s="132">
        <f t="shared" si="469"/>
        <v>2.1242516542379946</v>
      </c>
      <c r="I441" s="132">
        <f t="shared" si="469"/>
        <v>3.2653690895533884</v>
      </c>
      <c r="J441" s="132">
        <f t="shared" si="469"/>
        <v>2.2333988994845981</v>
      </c>
      <c r="K441" s="132">
        <f t="shared" si="469"/>
        <v>-2.8397467121285871</v>
      </c>
      <c r="L441" s="132">
        <f t="shared" si="469"/>
        <v>6.9559332230410718</v>
      </c>
      <c r="M441" s="132">
        <f t="shared" si="469"/>
        <v>2.8568750146476418</v>
      </c>
      <c r="N441" s="132">
        <f t="shared" si="469"/>
        <v>2.194221655122135</v>
      </c>
      <c r="O441" s="132">
        <f t="shared" si="469"/>
        <v>6.1782345990055916</v>
      </c>
      <c r="P441" s="132">
        <f t="shared" si="469"/>
        <v>1.7344924614673971</v>
      </c>
      <c r="Q441" s="132">
        <f t="shared" si="469"/>
        <v>6.549289960369876</v>
      </c>
      <c r="R441" s="132">
        <f t="shared" si="469"/>
        <v>1.2862982119679884</v>
      </c>
      <c r="S441" s="132">
        <f t="shared" ref="S441:V445" si="486">S417/R417*100-100</f>
        <v>2.7388352299894763</v>
      </c>
      <c r="T441" s="132">
        <f t="shared" si="486"/>
        <v>4.7917791388201181</v>
      </c>
      <c r="U441" s="132">
        <f t="shared" si="486"/>
        <v>2.3840400774546566</v>
      </c>
      <c r="V441" s="132">
        <f t="shared" si="486"/>
        <v>-6.0191209897107569</v>
      </c>
    </row>
    <row r="442" spans="1:22" ht="12" customHeight="1">
      <c r="A442" s="70" t="s">
        <v>35</v>
      </c>
      <c r="B442" s="132" t="s">
        <v>50</v>
      </c>
      <c r="C442" s="132">
        <f t="shared" ref="C442:F442" si="487">ROUND(C418/B418*100-100,1)</f>
        <v>4</v>
      </c>
      <c r="D442" s="132">
        <f t="shared" si="487"/>
        <v>-0.3</v>
      </c>
      <c r="E442" s="132">
        <f t="shared" si="487"/>
        <v>1.4</v>
      </c>
      <c r="F442" s="132">
        <f t="shared" si="487"/>
        <v>4.5</v>
      </c>
      <c r="G442" s="132">
        <f t="shared" si="469"/>
        <v>4.782972617481775</v>
      </c>
      <c r="H442" s="132">
        <f t="shared" si="469"/>
        <v>1.4492753623188435</v>
      </c>
      <c r="I442" s="132">
        <f t="shared" si="469"/>
        <v>4.1816647919010137</v>
      </c>
      <c r="J442" s="132">
        <f t="shared" si="469"/>
        <v>2.2161038680594771</v>
      </c>
      <c r="K442" s="132">
        <f t="shared" si="469"/>
        <v>1.7825076581810464</v>
      </c>
      <c r="L442" s="132">
        <f t="shared" si="469"/>
        <v>0.24907246452015386</v>
      </c>
      <c r="M442" s="132">
        <f t="shared" si="469"/>
        <v>-1.5761277465772991</v>
      </c>
      <c r="N442" s="132">
        <f t="shared" si="469"/>
        <v>4.5148566920852033</v>
      </c>
      <c r="O442" s="132">
        <f t="shared" si="469"/>
        <v>5.6356454575188053</v>
      </c>
      <c r="P442" s="132">
        <f t="shared" si="469"/>
        <v>3.6487484221306516</v>
      </c>
      <c r="Q442" s="132">
        <f t="shared" si="469"/>
        <v>9.6578505939934161</v>
      </c>
      <c r="R442" s="132">
        <f t="shared" si="469"/>
        <v>1.7308578852520924</v>
      </c>
      <c r="S442" s="132">
        <f t="shared" si="486"/>
        <v>1.3944961687402042</v>
      </c>
      <c r="T442" s="132">
        <f t="shared" si="486"/>
        <v>-2.3585576434738442</v>
      </c>
      <c r="U442" s="132">
        <f t="shared" si="486"/>
        <v>4.5626664447403442</v>
      </c>
      <c r="V442" s="132">
        <f t="shared" si="486"/>
        <v>0.7043794894243689</v>
      </c>
    </row>
    <row r="443" spans="1:22" ht="12" customHeight="1">
      <c r="A443" s="72" t="s">
        <v>5</v>
      </c>
      <c r="B443" s="132" t="s">
        <v>50</v>
      </c>
      <c r="C443" s="133">
        <f t="shared" ref="C443:F443" si="488">ROUND(C419/B419*100-100,1)</f>
        <v>2.2999999999999998</v>
      </c>
      <c r="D443" s="133">
        <f t="shared" si="488"/>
        <v>1.1000000000000001</v>
      </c>
      <c r="E443" s="133">
        <f t="shared" si="488"/>
        <v>1.1000000000000001</v>
      </c>
      <c r="F443" s="133">
        <f t="shared" si="488"/>
        <v>2.8</v>
      </c>
      <c r="G443" s="133">
        <f t="shared" si="469"/>
        <v>3.0565841616319034</v>
      </c>
      <c r="H443" s="133">
        <f t="shared" si="469"/>
        <v>1.3647681785230219</v>
      </c>
      <c r="I443" s="133">
        <f t="shared" si="469"/>
        <v>3.7624378109452721</v>
      </c>
      <c r="J443" s="133">
        <f t="shared" si="469"/>
        <v>1.0368594545999485</v>
      </c>
      <c r="K443" s="133">
        <f t="shared" si="469"/>
        <v>-1.847787400640641</v>
      </c>
      <c r="L443" s="133">
        <f t="shared" si="469"/>
        <v>5.1430816184691679</v>
      </c>
      <c r="M443" s="133">
        <f t="shared" si="469"/>
        <v>1.9054461847966593</v>
      </c>
      <c r="N443" s="133">
        <f t="shared" si="469"/>
        <v>-0.25946189858424873</v>
      </c>
      <c r="O443" s="133">
        <f t="shared" si="469"/>
        <v>3.1979867669513169</v>
      </c>
      <c r="P443" s="133">
        <f t="shared" si="469"/>
        <v>3.7400334274049811</v>
      </c>
      <c r="Q443" s="133">
        <f t="shared" si="469"/>
        <v>4.2919021710422101</v>
      </c>
      <c r="R443" s="133">
        <f t="shared" si="469"/>
        <v>2.1551396662192559</v>
      </c>
      <c r="S443" s="133">
        <f t="shared" si="486"/>
        <v>1.8518518518518619</v>
      </c>
      <c r="T443" s="133">
        <f t="shared" si="486"/>
        <v>2.2562979189485191</v>
      </c>
      <c r="U443" s="133">
        <f t="shared" si="486"/>
        <v>2.6444825288012908</v>
      </c>
      <c r="V443" s="133">
        <f t="shared" si="486"/>
        <v>-1.3194814831992261</v>
      </c>
    </row>
    <row r="444" spans="1:22" ht="12" customHeight="1">
      <c r="A444" s="73" t="s">
        <v>3</v>
      </c>
      <c r="B444" s="132" t="s">
        <v>50</v>
      </c>
      <c r="C444" s="132">
        <f t="shared" ref="C444:F444" si="489">ROUND(C420/B420*100-100,1)</f>
        <v>2</v>
      </c>
      <c r="D444" s="132">
        <f t="shared" si="489"/>
        <v>0.8</v>
      </c>
      <c r="E444" s="132">
        <f t="shared" si="489"/>
        <v>0.8</v>
      </c>
      <c r="F444" s="132">
        <f t="shared" si="489"/>
        <v>5.4</v>
      </c>
      <c r="G444" s="132">
        <f t="shared" si="469"/>
        <v>0.65225732190816643</v>
      </c>
      <c r="H444" s="132">
        <f t="shared" si="469"/>
        <v>0.54320203303683456</v>
      </c>
      <c r="I444" s="132">
        <f t="shared" si="469"/>
        <v>5.5353701304856173</v>
      </c>
      <c r="J444" s="132">
        <f t="shared" si="469"/>
        <v>4.643295512379126</v>
      </c>
      <c r="K444" s="132">
        <f t="shared" si="469"/>
        <v>-2.4231847571093397</v>
      </c>
      <c r="L444" s="132">
        <f t="shared" si="469"/>
        <v>3.7998064913360849</v>
      </c>
      <c r="M444" s="132">
        <f t="shared" si="469"/>
        <v>3.7171991074202708</v>
      </c>
      <c r="N444" s="132">
        <f t="shared" si="469"/>
        <v>-0.53923037119747619</v>
      </c>
      <c r="O444" s="132">
        <f t="shared" si="469"/>
        <v>3.3104241395361527</v>
      </c>
      <c r="P444" s="132">
        <f t="shared" si="469"/>
        <v>3.0638749006095907</v>
      </c>
      <c r="Q444" s="132">
        <f t="shared" si="469"/>
        <v>2.1010132181247627</v>
      </c>
      <c r="R444" s="132">
        <f t="shared" si="469"/>
        <v>1.4482532806085118</v>
      </c>
      <c r="S444" s="132">
        <f t="shared" si="486"/>
        <v>4.1387357862853236</v>
      </c>
      <c r="T444" s="132">
        <f t="shared" si="486"/>
        <v>1.6211705805221186</v>
      </c>
      <c r="U444" s="132">
        <f t="shared" si="486"/>
        <v>1.4099706744868001</v>
      </c>
      <c r="V444" s="132">
        <f t="shared" si="486"/>
        <v>-1.6286494239578104</v>
      </c>
    </row>
    <row r="445" spans="1:22" ht="12" customHeight="1">
      <c r="A445" s="73" t="s">
        <v>4</v>
      </c>
      <c r="B445" s="132" t="s">
        <v>50</v>
      </c>
      <c r="C445" s="132">
        <f t="shared" ref="C445:F445" si="490">ROUND(C421/B421*100-100,1)</f>
        <v>2.2999999999999998</v>
      </c>
      <c r="D445" s="132">
        <f t="shared" si="490"/>
        <v>1.2</v>
      </c>
      <c r="E445" s="132">
        <f t="shared" si="490"/>
        <v>1.1000000000000001</v>
      </c>
      <c r="F445" s="132">
        <f t="shared" si="490"/>
        <v>2.5</v>
      </c>
      <c r="G445" s="132">
        <f t="shared" si="469"/>
        <v>3.3023165018219771</v>
      </c>
      <c r="H445" s="132">
        <f t="shared" si="469"/>
        <v>1.4487732669837214</v>
      </c>
      <c r="I445" s="132">
        <f t="shared" si="469"/>
        <v>3.5888361118872467</v>
      </c>
      <c r="J445" s="132">
        <f t="shared" si="469"/>
        <v>0.67731591092996268</v>
      </c>
      <c r="K445" s="132">
        <f t="shared" si="469"/>
        <v>-1.7950168189801445</v>
      </c>
      <c r="L445" s="132">
        <f t="shared" si="469"/>
        <v>5.2803879963625207</v>
      </c>
      <c r="M445" s="132">
        <f t="shared" si="469"/>
        <v>1.6958424507658663</v>
      </c>
      <c r="N445" s="132">
        <f t="shared" si="469"/>
        <v>-0.2095070920981783</v>
      </c>
      <c r="O445" s="132">
        <f t="shared" si="469"/>
        <v>3.2258064516128968</v>
      </c>
      <c r="P445" s="132">
        <f t="shared" si="469"/>
        <v>3.8066182937555055</v>
      </c>
      <c r="Q445" s="132">
        <f t="shared" si="469"/>
        <v>4.4983981572188867</v>
      </c>
      <c r="R445" s="132">
        <f t="shared" si="469"/>
        <v>2.2195196108239656</v>
      </c>
      <c r="S445" s="132">
        <f t="shared" si="486"/>
        <v>1.6408883601031192</v>
      </c>
      <c r="T445" s="132">
        <f t="shared" si="486"/>
        <v>2.3167341364678293</v>
      </c>
      <c r="U445" s="132">
        <f t="shared" si="486"/>
        <v>2.760034321670318</v>
      </c>
      <c r="V445" s="132">
        <f t="shared" si="486"/>
        <v>-1.291923737069169</v>
      </c>
    </row>
    <row r="446" spans="1:22" ht="12" customHeight="1">
      <c r="A446" s="14"/>
      <c r="B446" s="135"/>
      <c r="C446" s="135"/>
      <c r="D446" s="135"/>
      <c r="E446" s="124"/>
      <c r="F446" s="124"/>
      <c r="G446" s="124"/>
      <c r="H446" s="124"/>
      <c r="I446" s="124"/>
      <c r="J446" s="124"/>
      <c r="K446" s="124"/>
      <c r="L446" s="124"/>
      <c r="M446" s="124"/>
    </row>
    <row r="447" spans="1:22" ht="12" customHeight="1">
      <c r="A447" s="127"/>
      <c r="B447" s="185" t="s">
        <v>73</v>
      </c>
      <c r="C447" s="185"/>
      <c r="D447" s="185"/>
      <c r="E447" s="185"/>
      <c r="F447" s="185"/>
      <c r="G447" s="185"/>
      <c r="H447" s="185"/>
      <c r="I447" s="185"/>
      <c r="J447" s="185"/>
      <c r="K447" s="185"/>
      <c r="L447" s="185"/>
      <c r="M447" s="185"/>
      <c r="N447" s="185"/>
      <c r="O447" s="185"/>
      <c r="P447" s="185"/>
      <c r="Q447" s="185"/>
      <c r="R447" s="185"/>
      <c r="S447" s="185"/>
      <c r="T447" s="185"/>
      <c r="U447" s="185"/>
      <c r="V447" s="185"/>
    </row>
    <row r="448" spans="1:22" s="142" customFormat="1" ht="12" customHeight="1">
      <c r="A448" s="127"/>
      <c r="B448" s="184" t="s">
        <v>93</v>
      </c>
      <c r="C448" s="184"/>
      <c r="D448" s="184"/>
      <c r="E448" s="184"/>
      <c r="F448" s="184"/>
      <c r="G448" s="184"/>
      <c r="H448" s="184"/>
      <c r="I448" s="184"/>
      <c r="J448" s="184"/>
      <c r="K448" s="184"/>
      <c r="L448" s="184"/>
      <c r="M448" s="184"/>
      <c r="N448" s="184"/>
      <c r="O448" s="184"/>
      <c r="P448" s="184"/>
      <c r="Q448" s="184"/>
      <c r="R448" s="184"/>
      <c r="S448" s="184"/>
      <c r="T448" s="184"/>
      <c r="U448" s="184"/>
      <c r="V448" s="184"/>
    </row>
    <row r="449" spans="1:22" ht="12" customHeight="1">
      <c r="A449" s="70" t="s">
        <v>18</v>
      </c>
      <c r="B449" s="136">
        <f>B400/B$419*100</f>
        <v>110.92038238783057</v>
      </c>
      <c r="C449" s="136">
        <f t="shared" ref="C449:R464" si="491">C400/C$419*100</f>
        <v>110.50423034934498</v>
      </c>
      <c r="D449" s="136">
        <f t="shared" si="491"/>
        <v>109.60429106365753</v>
      </c>
      <c r="E449" s="136">
        <f t="shared" si="491"/>
        <v>109.40587449933244</v>
      </c>
      <c r="F449" s="136">
        <f t="shared" si="491"/>
        <v>113.82771389592672</v>
      </c>
      <c r="G449" s="136">
        <f t="shared" si="491"/>
        <v>114.281211586346</v>
      </c>
      <c r="H449" s="136">
        <f t="shared" si="491"/>
        <v>113.42972636815919</v>
      </c>
      <c r="I449" s="136">
        <f t="shared" si="491"/>
        <v>116.54779742283488</v>
      </c>
      <c r="J449" s="136">
        <f t="shared" si="491"/>
        <v>120.53031201803299</v>
      </c>
      <c r="K449" s="136">
        <f t="shared" si="491"/>
        <v>112.83957332366361</v>
      </c>
      <c r="L449" s="136">
        <f t="shared" si="491"/>
        <v>112.51616611582125</v>
      </c>
      <c r="M449" s="136">
        <f t="shared" si="491"/>
        <v>118.17925432906537</v>
      </c>
      <c r="N449" s="136">
        <f t="shared" si="491"/>
        <v>116.13131256008596</v>
      </c>
      <c r="O449" s="136">
        <f t="shared" si="491"/>
        <v>116.56848508096556</v>
      </c>
      <c r="P449" s="136">
        <f t="shared" si="491"/>
        <v>117.1860968781364</v>
      </c>
      <c r="Q449" s="136">
        <f t="shared" si="491"/>
        <v>115.97487780788613</v>
      </c>
      <c r="R449" s="136">
        <f t="shared" si="491"/>
        <v>115.93038821954484</v>
      </c>
      <c r="S449" s="136">
        <f t="shared" ref="S449:T449" si="492">S400/S$419*100</f>
        <v>117.66338079591092</v>
      </c>
      <c r="T449" s="136">
        <f t="shared" si="492"/>
        <v>119.32543082928686</v>
      </c>
      <c r="U449" s="136">
        <f t="shared" ref="U449:V449" si="493">U400/U$419*100</f>
        <v>118.01127008788814</v>
      </c>
      <c r="V449" s="136">
        <f t="shared" si="493"/>
        <v>115.78935000234995</v>
      </c>
    </row>
    <row r="450" spans="1:22" ht="12" customHeight="1">
      <c r="A450" s="70" t="s">
        <v>19</v>
      </c>
      <c r="B450" s="136">
        <f t="shared" ref="B450:Q470" si="494">B401/B$419*100</f>
        <v>92.003349382457614</v>
      </c>
      <c r="C450" s="136">
        <f t="shared" si="494"/>
        <v>88.908979257641917</v>
      </c>
      <c r="D450" s="136">
        <f t="shared" si="494"/>
        <v>88.014033667307629</v>
      </c>
      <c r="E450" s="136">
        <f t="shared" si="494"/>
        <v>87.693591455273705</v>
      </c>
      <c r="F450" s="136">
        <f t="shared" si="494"/>
        <v>88.049762879230826</v>
      </c>
      <c r="G450" s="136">
        <f t="shared" si="494"/>
        <v>79.831058719702469</v>
      </c>
      <c r="H450" s="136">
        <f t="shared" si="494"/>
        <v>78.852611940298516</v>
      </c>
      <c r="I450" s="136">
        <f t="shared" si="494"/>
        <v>77.875337129157927</v>
      </c>
      <c r="J450" s="136">
        <f t="shared" si="494"/>
        <v>83.832601732115322</v>
      </c>
      <c r="K450" s="136">
        <f t="shared" si="494"/>
        <v>92.430423352370596</v>
      </c>
      <c r="L450" s="136">
        <f t="shared" si="494"/>
        <v>91.582123868371895</v>
      </c>
      <c r="M450" s="136">
        <f t="shared" si="494"/>
        <v>88.908003835523715</v>
      </c>
      <c r="N450" s="136">
        <f t="shared" si="494"/>
        <v>92.758581688627501</v>
      </c>
      <c r="O450" s="136">
        <f t="shared" si="494"/>
        <v>89.021015425925427</v>
      </c>
      <c r="P450" s="136">
        <f t="shared" si="494"/>
        <v>85.431303153557664</v>
      </c>
      <c r="Q450" s="136">
        <f t="shared" si="494"/>
        <v>83.878238407577172</v>
      </c>
      <c r="R450" s="136">
        <f t="shared" si="491"/>
        <v>82.242550448708414</v>
      </c>
      <c r="S450" s="136">
        <f t="shared" ref="S450:T450" si="495">S401/S$419*100</f>
        <v>84.646464646464651</v>
      </c>
      <c r="T450" s="136">
        <f t="shared" si="495"/>
        <v>78.365705036656195</v>
      </c>
      <c r="U450" s="136">
        <f t="shared" ref="U450:V450" si="496">U401/U$419*100</f>
        <v>76.070774296778978</v>
      </c>
      <c r="V450" s="136">
        <f t="shared" si="496"/>
        <v>78.100766085444377</v>
      </c>
    </row>
    <row r="451" spans="1:22" ht="12" customHeight="1">
      <c r="A451" s="70" t="s">
        <v>20</v>
      </c>
      <c r="B451" s="136">
        <f t="shared" si="494"/>
        <v>81.236480357267453</v>
      </c>
      <c r="C451" s="136">
        <f t="shared" si="491"/>
        <v>82.658979257641917</v>
      </c>
      <c r="D451" s="136">
        <f t="shared" si="491"/>
        <v>83.810680430455747</v>
      </c>
      <c r="E451" s="136">
        <f t="shared" si="491"/>
        <v>85.403871829105469</v>
      </c>
      <c r="F451" s="136">
        <f t="shared" si="491"/>
        <v>88.640940687325411</v>
      </c>
      <c r="G451" s="136">
        <f t="shared" si="491"/>
        <v>88.574400353011626</v>
      </c>
      <c r="H451" s="136">
        <f t="shared" si="491"/>
        <v>89.853855721393046</v>
      </c>
      <c r="I451" s="136">
        <f t="shared" si="491"/>
        <v>91.108780341624225</v>
      </c>
      <c r="J451" s="136">
        <f t="shared" si="491"/>
        <v>90.479297662830703</v>
      </c>
      <c r="K451" s="136">
        <f t="shared" si="491"/>
        <v>103.79838636569667</v>
      </c>
      <c r="L451" s="136">
        <f t="shared" si="491"/>
        <v>99.379221152464439</v>
      </c>
      <c r="M451" s="136">
        <f t="shared" si="491"/>
        <v>97.523831011337364</v>
      </c>
      <c r="N451" s="136">
        <f t="shared" si="491"/>
        <v>97.016908895549406</v>
      </c>
      <c r="O451" s="136">
        <f t="shared" si="491"/>
        <v>90.232073869085127</v>
      </c>
      <c r="P451" s="136">
        <f t="shared" si="491"/>
        <v>89.533041043790604</v>
      </c>
      <c r="Q451" s="136">
        <f t="shared" si="491"/>
        <v>89.908071010712391</v>
      </c>
      <c r="R451" s="136">
        <f t="shared" si="491"/>
        <v>86.417274034409246</v>
      </c>
      <c r="S451" s="136">
        <f t="shared" ref="S451:T451" si="497">S402/S$419*100</f>
        <v>83.302908604113426</v>
      </c>
      <c r="T451" s="136">
        <f t="shared" si="497"/>
        <v>82.645434637722559</v>
      </c>
      <c r="U451" s="136">
        <f t="shared" ref="U451:V451" si="498">U402/U$419*100</f>
        <v>79.022795260070041</v>
      </c>
      <c r="V451" s="136">
        <f t="shared" si="498"/>
        <v>81.31315505005405</v>
      </c>
    </row>
    <row r="452" spans="1:22" ht="12" customHeight="1">
      <c r="A452" s="70" t="s">
        <v>21</v>
      </c>
      <c r="B452" s="136">
        <f t="shared" si="494"/>
        <v>95.108506035866299</v>
      </c>
      <c r="C452" s="136">
        <f t="shared" si="491"/>
        <v>96.608897379912662</v>
      </c>
      <c r="D452" s="136">
        <f t="shared" si="491"/>
        <v>96.430860574165905</v>
      </c>
      <c r="E452" s="136">
        <f t="shared" si="491"/>
        <v>93.334445927903872</v>
      </c>
      <c r="F452" s="136">
        <f t="shared" si="491"/>
        <v>90.667836029363997</v>
      </c>
      <c r="G452" s="136">
        <f t="shared" si="491"/>
        <v>86.364925773000905</v>
      </c>
      <c r="H452" s="136">
        <f t="shared" si="491"/>
        <v>84.766791044776127</v>
      </c>
      <c r="I452" s="136">
        <f t="shared" si="491"/>
        <v>85.942463290380573</v>
      </c>
      <c r="J452" s="136">
        <f t="shared" si="491"/>
        <v>84.787637916716093</v>
      </c>
      <c r="K452" s="136">
        <f t="shared" si="491"/>
        <v>83.839482670051069</v>
      </c>
      <c r="L452" s="136">
        <f t="shared" si="491"/>
        <v>82.902715907457974</v>
      </c>
      <c r="M452" s="136">
        <f t="shared" si="491"/>
        <v>84.353319420159053</v>
      </c>
      <c r="N452" s="136">
        <f t="shared" si="491"/>
        <v>83.317310411129327</v>
      </c>
      <c r="O452" s="136">
        <f t="shared" si="491"/>
        <v>85.116584924788341</v>
      </c>
      <c r="P452" s="136">
        <f t="shared" si="491"/>
        <v>83.344778405789441</v>
      </c>
      <c r="Q452" s="136">
        <f t="shared" si="491"/>
        <v>80.201078836072639</v>
      </c>
      <c r="R452" s="136">
        <f t="shared" si="491"/>
        <v>79.951906390996086</v>
      </c>
      <c r="S452" s="136">
        <f t="shared" ref="S452:T452" si="499">S403/S$419*100</f>
        <v>80.971157356699536</v>
      </c>
      <c r="T452" s="136">
        <f t="shared" si="499"/>
        <v>80.824526325811675</v>
      </c>
      <c r="U452" s="136">
        <f t="shared" ref="U452:V452" si="500">U403/U$419*100</f>
        <v>81.868144609605082</v>
      </c>
      <c r="V452" s="136">
        <f t="shared" si="500"/>
        <v>86.617004276918735</v>
      </c>
    </row>
    <row r="453" spans="1:22" ht="12" customHeight="1">
      <c r="A453" s="70"/>
      <c r="B453" s="136"/>
      <c r="C453" s="136"/>
      <c r="D453" s="136"/>
      <c r="E453" s="136"/>
      <c r="F453" s="136"/>
      <c r="G453" s="136"/>
      <c r="H453" s="136"/>
      <c r="I453" s="136"/>
      <c r="J453" s="136"/>
      <c r="K453" s="136"/>
      <c r="L453" s="136"/>
      <c r="M453" s="136"/>
      <c r="N453" s="136"/>
      <c r="O453" s="136"/>
      <c r="P453" s="136"/>
      <c r="Q453" s="136"/>
      <c r="R453" s="136"/>
      <c r="S453" s="136"/>
      <c r="T453" s="136"/>
      <c r="U453" s="136"/>
      <c r="V453" s="136"/>
    </row>
    <row r="454" spans="1:22" ht="12" customHeight="1">
      <c r="A454" s="70" t="s">
        <v>22</v>
      </c>
      <c r="B454" s="136">
        <f t="shared" si="494"/>
        <v>87.07347707766381</v>
      </c>
      <c r="C454" s="136">
        <f t="shared" si="491"/>
        <v>89.089792576419214</v>
      </c>
      <c r="D454" s="136">
        <f t="shared" si="491"/>
        <v>90.166312451506258</v>
      </c>
      <c r="E454" s="136">
        <f t="shared" si="491"/>
        <v>87.923898531375173</v>
      </c>
      <c r="F454" s="136">
        <f t="shared" si="491"/>
        <v>87.663223543168982</v>
      </c>
      <c r="G454" s="136">
        <f t="shared" si="491"/>
        <v>86.122230277051088</v>
      </c>
      <c r="H454" s="136">
        <f t="shared" si="491"/>
        <v>87.981965174129357</v>
      </c>
      <c r="I454" s="136">
        <f t="shared" si="491"/>
        <v>85.669763260413546</v>
      </c>
      <c r="J454" s="136">
        <f t="shared" si="491"/>
        <v>84.734250800806748</v>
      </c>
      <c r="K454" s="136">
        <f t="shared" si="491"/>
        <v>86.637657510651806</v>
      </c>
      <c r="L454" s="136">
        <f t="shared" si="491"/>
        <v>88.403506250898118</v>
      </c>
      <c r="M454" s="136">
        <f t="shared" si="491"/>
        <v>88.936206215804617</v>
      </c>
      <c r="N454" s="136">
        <f t="shared" si="491"/>
        <v>84.827235197647454</v>
      </c>
      <c r="O454" s="136">
        <f t="shared" si="491"/>
        <v>85.831712195522925</v>
      </c>
      <c r="P454" s="136">
        <f t="shared" si="491"/>
        <v>84.702340077122187</v>
      </c>
      <c r="Q454" s="136">
        <f t="shared" si="491"/>
        <v>84.437916276242817</v>
      </c>
      <c r="R454" s="136">
        <f t="shared" si="491"/>
        <v>84.406762853884672</v>
      </c>
      <c r="S454" s="136">
        <f t="shared" ref="S454:T454" si="501">S405/S$419*100</f>
        <v>84.074479737130332</v>
      </c>
      <c r="T454" s="136">
        <f t="shared" si="501"/>
        <v>84.970960677901559</v>
      </c>
      <c r="U454" s="136">
        <f t="shared" ref="U454:V454" si="502">U405/U$419*100</f>
        <v>86.410963986735609</v>
      </c>
      <c r="V454" s="136">
        <f t="shared" si="502"/>
        <v>84.433895755980643</v>
      </c>
    </row>
    <row r="455" spans="1:22" ht="12" customHeight="1">
      <c r="A455" s="70" t="s">
        <v>23</v>
      </c>
      <c r="B455" s="136">
        <f t="shared" si="494"/>
        <v>94.550275626264749</v>
      </c>
      <c r="C455" s="136">
        <f t="shared" si="491"/>
        <v>94.708651746724897</v>
      </c>
      <c r="D455" s="136">
        <f t="shared" si="491"/>
        <v>94.356171777485415</v>
      </c>
      <c r="E455" s="136">
        <f t="shared" si="491"/>
        <v>95.333778371161543</v>
      </c>
      <c r="F455" s="136">
        <f t="shared" si="491"/>
        <v>92.275709738192688</v>
      </c>
      <c r="G455" s="136">
        <f t="shared" si="491"/>
        <v>91.502505752198431</v>
      </c>
      <c r="H455" s="136">
        <f t="shared" si="491"/>
        <v>91.610696517412933</v>
      </c>
      <c r="I455" s="136">
        <f t="shared" si="491"/>
        <v>92.163620017980222</v>
      </c>
      <c r="J455" s="136">
        <f t="shared" si="491"/>
        <v>92.362676474077588</v>
      </c>
      <c r="K455" s="136">
        <f t="shared" si="491"/>
        <v>91.303296769709604</v>
      </c>
      <c r="L455" s="136">
        <f t="shared" si="491"/>
        <v>91.383819514298025</v>
      </c>
      <c r="M455" s="136">
        <f t="shared" si="491"/>
        <v>88.067572903153021</v>
      </c>
      <c r="N455" s="136">
        <f t="shared" si="491"/>
        <v>86.854606118871232</v>
      </c>
      <c r="O455" s="136">
        <f t="shared" si="491"/>
        <v>82.760226867961748</v>
      </c>
      <c r="P455" s="136">
        <f t="shared" si="491"/>
        <v>86.736041413554489</v>
      </c>
      <c r="Q455" s="136">
        <f t="shared" si="491"/>
        <v>87.150201332083981</v>
      </c>
      <c r="R455" s="136">
        <f t="shared" si="491"/>
        <v>87.21800783380435</v>
      </c>
      <c r="S455" s="136">
        <f t="shared" ref="S455:T455" si="503">S406/S$419*100</f>
        <v>83.429475477668248</v>
      </c>
      <c r="T455" s="136">
        <f t="shared" si="503"/>
        <v>85.451775683138152</v>
      </c>
      <c r="U455" s="136">
        <f t="shared" ref="U455:V455" si="504">U406/U$419*100</f>
        <v>85.935579621083875</v>
      </c>
      <c r="V455" s="136">
        <f t="shared" si="504"/>
        <v>82.288386520656104</v>
      </c>
    </row>
    <row r="456" spans="1:22" ht="12" customHeight="1">
      <c r="A456" s="70" t="s">
        <v>24</v>
      </c>
      <c r="B456" s="136">
        <f t="shared" si="494"/>
        <v>84.467238852836516</v>
      </c>
      <c r="C456" s="136">
        <f t="shared" si="491"/>
        <v>84.218067685589517</v>
      </c>
      <c r="D456" s="136">
        <f t="shared" si="491"/>
        <v>84.151401679991906</v>
      </c>
      <c r="E456" s="136">
        <f t="shared" si="491"/>
        <v>82.77703604806409</v>
      </c>
      <c r="F456" s="136">
        <f t="shared" si="491"/>
        <v>83.050737348145262</v>
      </c>
      <c r="G456" s="136">
        <f t="shared" si="491"/>
        <v>84.603019510196361</v>
      </c>
      <c r="H456" s="136">
        <f t="shared" si="491"/>
        <v>80.628109452736325</v>
      </c>
      <c r="I456" s="136">
        <f t="shared" si="491"/>
        <v>81.132753970632308</v>
      </c>
      <c r="J456" s="136">
        <f t="shared" si="491"/>
        <v>77.642662237513349</v>
      </c>
      <c r="K456" s="136">
        <f t="shared" si="491"/>
        <v>78.019520744568339</v>
      </c>
      <c r="L456" s="136">
        <f t="shared" si="491"/>
        <v>78.686592901278914</v>
      </c>
      <c r="M456" s="136">
        <f t="shared" si="491"/>
        <v>80.441649275198827</v>
      </c>
      <c r="N456" s="136">
        <f t="shared" si="491"/>
        <v>79.502912401741781</v>
      </c>
      <c r="O456" s="136">
        <f t="shared" si="491"/>
        <v>77.480340849932873</v>
      </c>
      <c r="P456" s="136">
        <f t="shared" si="491"/>
        <v>78.062437272199034</v>
      </c>
      <c r="Q456" s="136">
        <f t="shared" si="491"/>
        <v>76.883531288778585</v>
      </c>
      <c r="R456" s="136">
        <f t="shared" si="491"/>
        <v>77.626555605136588</v>
      </c>
      <c r="S456" s="136">
        <f t="shared" ref="S456:T456" si="505">S407/S$419*100</f>
        <v>78.829256419617863</v>
      </c>
      <c r="T456" s="136">
        <f t="shared" si="505"/>
        <v>79.086927544511084</v>
      </c>
      <c r="U456" s="136">
        <f t="shared" ref="U456:V456" si="506">U407/U$419*100</f>
        <v>78.002458085012634</v>
      </c>
      <c r="V456" s="136">
        <f t="shared" si="506"/>
        <v>80.22982563331297</v>
      </c>
    </row>
    <row r="457" spans="1:22" ht="12" customHeight="1">
      <c r="A457" s="70" t="s">
        <v>25</v>
      </c>
      <c r="B457" s="136">
        <f t="shared" si="494"/>
        <v>93.147721722140801</v>
      </c>
      <c r="C457" s="136">
        <f t="shared" si="491"/>
        <v>91.235671397379917</v>
      </c>
      <c r="D457" s="136">
        <f t="shared" si="491"/>
        <v>91.289680531660082</v>
      </c>
      <c r="E457" s="136">
        <f t="shared" si="491"/>
        <v>91.375166889185579</v>
      </c>
      <c r="F457" s="136">
        <f t="shared" si="491"/>
        <v>91.99961021243422</v>
      </c>
      <c r="G457" s="136">
        <f t="shared" si="491"/>
        <v>88.728842941343331</v>
      </c>
      <c r="H457" s="136">
        <f t="shared" si="491"/>
        <v>88.728233830845767</v>
      </c>
      <c r="I457" s="136">
        <f t="shared" si="491"/>
        <v>88.48067126161223</v>
      </c>
      <c r="J457" s="136">
        <f t="shared" si="491"/>
        <v>82.717404199786444</v>
      </c>
      <c r="K457" s="136">
        <f t="shared" si="491"/>
        <v>84.558667996252979</v>
      </c>
      <c r="L457" s="136">
        <f t="shared" si="491"/>
        <v>82.655553958902146</v>
      </c>
      <c r="M457" s="136">
        <f t="shared" si="491"/>
        <v>83.83439562299057</v>
      </c>
      <c r="N457" s="136">
        <f t="shared" si="491"/>
        <v>82.873381213594982</v>
      </c>
      <c r="O457" s="136">
        <f t="shared" si="491"/>
        <v>84.119242677480344</v>
      </c>
      <c r="P457" s="136">
        <f t="shared" si="491"/>
        <v>82.325286567006501</v>
      </c>
      <c r="Q457" s="136">
        <f t="shared" si="491"/>
        <v>80.851925950312761</v>
      </c>
      <c r="R457" s="136">
        <f t="shared" si="491"/>
        <v>81.912836531310433</v>
      </c>
      <c r="S457" s="136">
        <f t="shared" ref="S457:T457" si="507">S408/S$419*100</f>
        <v>83.144700012169892</v>
      </c>
      <c r="T457" s="136">
        <f t="shared" si="507"/>
        <v>81.886127773017236</v>
      </c>
      <c r="U457" s="136">
        <f t="shared" ref="U457:V457" si="508">U408/U$419*100</f>
        <v>81.861187765229687</v>
      </c>
      <c r="V457" s="136">
        <f t="shared" si="508"/>
        <v>80.594068712694451</v>
      </c>
    </row>
    <row r="458" spans="1:22" ht="12" customHeight="1">
      <c r="A458" s="70" t="s">
        <v>26</v>
      </c>
      <c r="B458" s="136">
        <f t="shared" si="494"/>
        <v>92.453422650198874</v>
      </c>
      <c r="C458" s="136">
        <f t="shared" si="491"/>
        <v>91.859989082969435</v>
      </c>
      <c r="D458" s="136">
        <f t="shared" si="491"/>
        <v>93.064129811422589</v>
      </c>
      <c r="E458" s="136">
        <f t="shared" si="491"/>
        <v>91.962616822429908</v>
      </c>
      <c r="F458" s="136">
        <f t="shared" si="491"/>
        <v>90.843240433963487</v>
      </c>
      <c r="G458" s="136">
        <f t="shared" si="491"/>
        <v>89.80363728054968</v>
      </c>
      <c r="H458" s="136">
        <f t="shared" si="491"/>
        <v>87.014925373134332</v>
      </c>
      <c r="I458" s="136">
        <f t="shared" si="491"/>
        <v>85.03146538807313</v>
      </c>
      <c r="J458" s="136">
        <f t="shared" si="491"/>
        <v>89.927630798433981</v>
      </c>
      <c r="K458" s="136">
        <f t="shared" si="491"/>
        <v>88.012570634273118</v>
      </c>
      <c r="L458" s="136">
        <f t="shared" si="491"/>
        <v>84.037936485127176</v>
      </c>
      <c r="M458" s="136">
        <f t="shared" si="491"/>
        <v>85.492695583507256</v>
      </c>
      <c r="N458" s="136">
        <f t="shared" si="491"/>
        <v>87.482327659333819</v>
      </c>
      <c r="O458" s="136">
        <f t="shared" si="491"/>
        <v>87.261966736992079</v>
      </c>
      <c r="P458" s="136">
        <f t="shared" si="491"/>
        <v>89.369288468649316</v>
      </c>
      <c r="Q458" s="136">
        <f t="shared" si="491"/>
        <v>84.455643629548973</v>
      </c>
      <c r="R458" s="136">
        <f t="shared" si="491"/>
        <v>85.973523724527752</v>
      </c>
      <c r="S458" s="136">
        <f t="shared" ref="S458:T458" si="509">S409/S$419*100</f>
        <v>84.66837045150298</v>
      </c>
      <c r="T458" s="136">
        <f t="shared" si="509"/>
        <v>87.884413976958967</v>
      </c>
      <c r="U458" s="136">
        <f t="shared" ref="U458:V458" si="510">U409/U$419*100</f>
        <v>86.218491292349782</v>
      </c>
      <c r="V458" s="136">
        <f t="shared" si="510"/>
        <v>90.501480471871034</v>
      </c>
    </row>
    <row r="459" spans="1:22" ht="12" customHeight="1">
      <c r="A459" s="70" t="s">
        <v>27</v>
      </c>
      <c r="B459" s="136">
        <f t="shared" si="494"/>
        <v>118.54022747889191</v>
      </c>
      <c r="C459" s="136">
        <f t="shared" si="491"/>
        <v>120.29885371179039</v>
      </c>
      <c r="D459" s="136">
        <f t="shared" si="491"/>
        <v>118.91508956583341</v>
      </c>
      <c r="E459" s="136">
        <f t="shared" si="491"/>
        <v>118.84178905206943</v>
      </c>
      <c r="F459" s="136">
        <f t="shared" si="491"/>
        <v>118.52140583382055</v>
      </c>
      <c r="G459" s="136">
        <f t="shared" si="491"/>
        <v>121.8646578623885</v>
      </c>
      <c r="H459" s="136">
        <f t="shared" si="491"/>
        <v>122.12997512437811</v>
      </c>
      <c r="I459" s="136">
        <f t="shared" si="491"/>
        <v>122.12166616721606</v>
      </c>
      <c r="J459" s="136">
        <f t="shared" si="491"/>
        <v>121.24214023015779</v>
      </c>
      <c r="K459" s="136">
        <f t="shared" si="491"/>
        <v>124.79980660562657</v>
      </c>
      <c r="L459" s="136">
        <f t="shared" si="491"/>
        <v>129.75140106337116</v>
      </c>
      <c r="M459" s="136">
        <f t="shared" si="491"/>
        <v>123.99740538101416</v>
      </c>
      <c r="N459" s="136">
        <f t="shared" si="491"/>
        <v>127.83747101736131</v>
      </c>
      <c r="O459" s="136">
        <f t="shared" si="491"/>
        <v>128.50371263391511</v>
      </c>
      <c r="P459" s="136">
        <f t="shared" si="491"/>
        <v>129.86899793988695</v>
      </c>
      <c r="Q459" s="136">
        <f t="shared" si="491"/>
        <v>131.33689568718819</v>
      </c>
      <c r="R459" s="136">
        <f t="shared" si="491"/>
        <v>131.11458178392584</v>
      </c>
      <c r="S459" s="136">
        <f t="shared" ref="S459:T459" si="511">S410/S$419*100</f>
        <v>128.08811001582086</v>
      </c>
      <c r="T459" s="136">
        <f t="shared" si="511"/>
        <v>127.59211653813196</v>
      </c>
      <c r="U459" s="136">
        <f t="shared" ref="U459:V459" si="512">U410/U$419*100</f>
        <v>129.16541056976556</v>
      </c>
      <c r="V459" s="136">
        <f t="shared" si="512"/>
        <v>125.05287399539409</v>
      </c>
    </row>
    <row r="460" spans="1:22" ht="12" customHeight="1">
      <c r="A460" s="70" t="s">
        <v>28</v>
      </c>
      <c r="B460" s="136">
        <f t="shared" si="494"/>
        <v>107.96176121694229</v>
      </c>
      <c r="C460" s="136">
        <f t="shared" si="491"/>
        <v>107.29735262008732</v>
      </c>
      <c r="D460" s="136">
        <f t="shared" si="491"/>
        <v>107.33731403704078</v>
      </c>
      <c r="E460" s="136">
        <f t="shared" si="491"/>
        <v>109.96995994659547</v>
      </c>
      <c r="F460" s="136">
        <f t="shared" si="491"/>
        <v>108.68251802767492</v>
      </c>
      <c r="G460" s="136">
        <f t="shared" si="491"/>
        <v>108.39978567151007</v>
      </c>
      <c r="H460" s="136">
        <f t="shared" si="491"/>
        <v>110.51616915422886</v>
      </c>
      <c r="I460" s="136">
        <f t="shared" si="491"/>
        <v>108.54060533413245</v>
      </c>
      <c r="J460" s="136">
        <f t="shared" si="491"/>
        <v>107.56020880294221</v>
      </c>
      <c r="K460" s="136">
        <f t="shared" si="491"/>
        <v>109.76037228416887</v>
      </c>
      <c r="L460" s="136">
        <f t="shared" si="491"/>
        <v>108.28279925276621</v>
      </c>
      <c r="M460" s="136">
        <f t="shared" si="491"/>
        <v>105.38665463365109</v>
      </c>
      <c r="N460" s="136">
        <f t="shared" si="491"/>
        <v>102.92653961431884</v>
      </c>
      <c r="O460" s="136">
        <f t="shared" si="491"/>
        <v>104.3757021125024</v>
      </c>
      <c r="P460" s="136">
        <f t="shared" si="491"/>
        <v>104.77259521419893</v>
      </c>
      <c r="Q460" s="136">
        <f t="shared" si="491"/>
        <v>104.68508623091144</v>
      </c>
      <c r="R460" s="136">
        <f t="shared" si="491"/>
        <v>104.92339729287521</v>
      </c>
      <c r="S460" s="136">
        <f t="shared" ref="S460:T460" si="513">S411/S$419*100</f>
        <v>105.73688694170622</v>
      </c>
      <c r="T460" s="136">
        <f t="shared" si="513"/>
        <v>107.19318290012379</v>
      </c>
      <c r="U460" s="136">
        <f t="shared" ref="U460:V460" si="514">U411/U$419*100</f>
        <v>105.4773554715581</v>
      </c>
      <c r="V460" s="136">
        <f t="shared" si="514"/>
        <v>105.92423743948865</v>
      </c>
    </row>
    <row r="461" spans="1:22" ht="12" customHeight="1">
      <c r="A461" s="70" t="s">
        <v>29</v>
      </c>
      <c r="B461" s="136">
        <f t="shared" si="494"/>
        <v>99.246388947037886</v>
      </c>
      <c r="C461" s="136">
        <f t="shared" si="491"/>
        <v>98.765010917030565</v>
      </c>
      <c r="D461" s="136">
        <f t="shared" si="491"/>
        <v>99.133016226427827</v>
      </c>
      <c r="E461" s="136">
        <f t="shared" si="491"/>
        <v>100.45727636849134</v>
      </c>
      <c r="F461" s="136">
        <f t="shared" si="491"/>
        <v>102.66030013642565</v>
      </c>
      <c r="G461" s="136">
        <f t="shared" si="491"/>
        <v>104.01865918618212</v>
      </c>
      <c r="H461" s="136">
        <f t="shared" si="491"/>
        <v>104.80721393034827</v>
      </c>
      <c r="I461" s="136">
        <f t="shared" si="491"/>
        <v>104.15942463290379</v>
      </c>
      <c r="J461" s="136">
        <f t="shared" si="491"/>
        <v>106.65262783248311</v>
      </c>
      <c r="K461" s="136">
        <f t="shared" si="491"/>
        <v>101.33562989151785</v>
      </c>
      <c r="L461" s="136">
        <f t="shared" si="491"/>
        <v>101.17833021985918</v>
      </c>
      <c r="M461" s="136">
        <f t="shared" si="491"/>
        <v>101.6216368661515</v>
      </c>
      <c r="N461" s="136">
        <f t="shared" si="491"/>
        <v>101.15082282418142</v>
      </c>
      <c r="O461" s="136">
        <f t="shared" si="491"/>
        <v>101.24119790667727</v>
      </c>
      <c r="P461" s="136">
        <f t="shared" si="491"/>
        <v>100.83460989910729</v>
      </c>
      <c r="Q461" s="136">
        <f t="shared" si="491"/>
        <v>100.32922227568565</v>
      </c>
      <c r="R461" s="136">
        <f t="shared" si="491"/>
        <v>98.929049531459171</v>
      </c>
      <c r="S461" s="136">
        <f t="shared" ref="S461:T461" si="515">S412/S$419*100</f>
        <v>98.86576609468176</v>
      </c>
      <c r="T461" s="136">
        <f t="shared" si="515"/>
        <v>98.609920974959536</v>
      </c>
      <c r="U461" s="136">
        <f t="shared" ref="U461:V461" si="516">U412/U$419*100</f>
        <v>99.62201145560374</v>
      </c>
      <c r="V461" s="136">
        <f t="shared" si="516"/>
        <v>100.57338910560701</v>
      </c>
    </row>
    <row r="462" spans="1:22" ht="12" customHeight="1">
      <c r="A462" s="70" t="s">
        <v>30</v>
      </c>
      <c r="B462" s="136">
        <f t="shared" si="494"/>
        <v>86.271020863861565</v>
      </c>
      <c r="C462" s="136">
        <f t="shared" si="491"/>
        <v>86.664164847161572</v>
      </c>
      <c r="D462" s="136">
        <f t="shared" si="491"/>
        <v>87.754275883007793</v>
      </c>
      <c r="E462" s="136">
        <f t="shared" si="491"/>
        <v>90.607476635514018</v>
      </c>
      <c r="F462" s="136">
        <f t="shared" si="491"/>
        <v>89.771324628077693</v>
      </c>
      <c r="G462" s="136">
        <f t="shared" si="491"/>
        <v>89.119677246509283</v>
      </c>
      <c r="H462" s="136">
        <f t="shared" si="491"/>
        <v>89.56467661691542</v>
      </c>
      <c r="I462" s="136">
        <f t="shared" si="491"/>
        <v>86.631705124363208</v>
      </c>
      <c r="J462" s="136">
        <f t="shared" si="491"/>
        <v>86.395183295764625</v>
      </c>
      <c r="K462" s="136">
        <f t="shared" si="491"/>
        <v>86.142084428731152</v>
      </c>
      <c r="L462" s="136">
        <f t="shared" si="491"/>
        <v>82.767639028596065</v>
      </c>
      <c r="M462" s="136">
        <f t="shared" si="491"/>
        <v>82.07456709346269</v>
      </c>
      <c r="N462" s="136">
        <f t="shared" si="491"/>
        <v>78.665950347791664</v>
      </c>
      <c r="O462" s="136">
        <f t="shared" si="491"/>
        <v>78.428363975121243</v>
      </c>
      <c r="P462" s="136">
        <f t="shared" si="491"/>
        <v>80.090856267497756</v>
      </c>
      <c r="Q462" s="136">
        <f t="shared" si="491"/>
        <v>78.116848583077982</v>
      </c>
      <c r="R462" s="136">
        <f t="shared" si="491"/>
        <v>77.096038474887209</v>
      </c>
      <c r="S462" s="136">
        <f t="shared" ref="S462:T462" si="517">S413/S$419*100</f>
        <v>77.517342095655351</v>
      </c>
      <c r="T462" s="136">
        <f t="shared" si="517"/>
        <v>77.803960773112451</v>
      </c>
      <c r="U462" s="136">
        <f t="shared" ref="U462:V462" si="518">U413/U$419*100</f>
        <v>77.042413561208633</v>
      </c>
      <c r="V462" s="136">
        <f t="shared" si="518"/>
        <v>81.717347370399963</v>
      </c>
    </row>
    <row r="463" spans="1:22" ht="12" customHeight="1">
      <c r="A463" s="70" t="s">
        <v>31</v>
      </c>
      <c r="B463" s="136">
        <f t="shared" si="494"/>
        <v>98.492777894075772</v>
      </c>
      <c r="C463" s="136">
        <f t="shared" si="491"/>
        <v>96.994405021834069</v>
      </c>
      <c r="D463" s="136">
        <f t="shared" si="491"/>
        <v>97.095435684647299</v>
      </c>
      <c r="E463" s="136">
        <f t="shared" si="491"/>
        <v>95.57743658210947</v>
      </c>
      <c r="F463" s="136">
        <f t="shared" si="491"/>
        <v>93.899824595595405</v>
      </c>
      <c r="G463" s="136">
        <f t="shared" si="491"/>
        <v>91.883884388691015</v>
      </c>
      <c r="H463" s="136">
        <f t="shared" si="491"/>
        <v>93.044154228855717</v>
      </c>
      <c r="I463" s="136">
        <f t="shared" si="491"/>
        <v>92.340425531914889</v>
      </c>
      <c r="J463" s="136">
        <f t="shared" si="491"/>
        <v>94.468501601613468</v>
      </c>
      <c r="K463" s="136">
        <f t="shared" si="491"/>
        <v>90.723113649412255</v>
      </c>
      <c r="L463" s="136">
        <f t="shared" si="491"/>
        <v>95.579824687455101</v>
      </c>
      <c r="M463" s="136">
        <f t="shared" si="491"/>
        <v>97.1600203057138</v>
      </c>
      <c r="N463" s="136">
        <f t="shared" si="491"/>
        <v>94.087541706723982</v>
      </c>
      <c r="O463" s="136">
        <f t="shared" si="491"/>
        <v>89.13609337753789</v>
      </c>
      <c r="P463" s="136">
        <f t="shared" si="491"/>
        <v>90.507632982938034</v>
      </c>
      <c r="Q463" s="136">
        <f t="shared" si="491"/>
        <v>91.445285790260087</v>
      </c>
      <c r="R463" s="136">
        <f t="shared" si="491"/>
        <v>92.880162625811892</v>
      </c>
      <c r="S463" s="136">
        <f t="shared" ref="S463:T463" si="519">S414/S$419*100</f>
        <v>93.622976755506883</v>
      </c>
      <c r="T463" s="136">
        <f t="shared" si="519"/>
        <v>92.461677615919257</v>
      </c>
      <c r="U463" s="136">
        <f t="shared" ref="U463:V463" si="520">U414/U$419*100</f>
        <v>92.359065927695198</v>
      </c>
      <c r="V463" s="136">
        <f t="shared" si="520"/>
        <v>98.411430182826535</v>
      </c>
    </row>
    <row r="464" spans="1:22" ht="12" customHeight="1">
      <c r="A464" s="70" t="s">
        <v>32</v>
      </c>
      <c r="B464" s="136">
        <f t="shared" si="494"/>
        <v>85.444142069639241</v>
      </c>
      <c r="C464" s="136">
        <f t="shared" si="491"/>
        <v>87.076965065502193</v>
      </c>
      <c r="D464" s="136">
        <f t="shared" si="491"/>
        <v>88.155719731471166</v>
      </c>
      <c r="E464" s="136">
        <f t="shared" si="491"/>
        <v>88.087449933244315</v>
      </c>
      <c r="F464" s="136">
        <f t="shared" si="491"/>
        <v>87.828883258624046</v>
      </c>
      <c r="G464" s="136">
        <f t="shared" si="491"/>
        <v>86.891291329151827</v>
      </c>
      <c r="H464" s="136">
        <f t="shared" si="491"/>
        <v>86.386815920398007</v>
      </c>
      <c r="I464" s="136">
        <f t="shared" si="491"/>
        <v>89.592448306862451</v>
      </c>
      <c r="J464" s="136">
        <f t="shared" si="491"/>
        <v>86.851939731878034</v>
      </c>
      <c r="K464" s="136">
        <f t="shared" si="491"/>
        <v>87.287341733901428</v>
      </c>
      <c r="L464" s="136">
        <f t="shared" si="491"/>
        <v>86.906164678833164</v>
      </c>
      <c r="M464" s="136">
        <f t="shared" si="491"/>
        <v>89.088499069321443</v>
      </c>
      <c r="N464" s="136">
        <f t="shared" si="491"/>
        <v>87.963015325453824</v>
      </c>
      <c r="O464" s="136">
        <f t="shared" si="491"/>
        <v>87.642819957804747</v>
      </c>
      <c r="P464" s="136">
        <f t="shared" si="491"/>
        <v>86.028207701653372</v>
      </c>
      <c r="Q464" s="136">
        <f t="shared" si="491"/>
        <v>83.386937473092416</v>
      </c>
      <c r="R464" s="136">
        <f t="shared" si="491"/>
        <v>83.955575387971635</v>
      </c>
      <c r="S464" s="136">
        <f t="shared" ref="S464:T464" si="521">S415/S$419*100</f>
        <v>85.56407447973713</v>
      </c>
      <c r="T464" s="136">
        <f t="shared" si="521"/>
        <v>85.739788631819479</v>
      </c>
      <c r="U464" s="136">
        <f t="shared" ref="U464:V464" si="522">U415/U$419*100</f>
        <v>84.908285601651087</v>
      </c>
      <c r="V464" s="136">
        <f t="shared" si="522"/>
        <v>87.484137801381777</v>
      </c>
    </row>
    <row r="465" spans="1:22" ht="12" customHeight="1">
      <c r="A465" s="70" t="s">
        <v>33</v>
      </c>
      <c r="B465" s="136">
        <f t="shared" si="494"/>
        <v>91.570720815016386</v>
      </c>
      <c r="C465" s="136">
        <f t="shared" ref="C465:R470" si="523">C416/C$419*100</f>
        <v>90.372543668122276</v>
      </c>
      <c r="D465" s="136">
        <f t="shared" si="523"/>
        <v>91.063657524542052</v>
      </c>
      <c r="E465" s="136">
        <f t="shared" si="523"/>
        <v>89.676234979973302</v>
      </c>
      <c r="F465" s="136">
        <f t="shared" si="523"/>
        <v>90.622360813356721</v>
      </c>
      <c r="G465" s="136">
        <f t="shared" si="523"/>
        <v>88.24660383900148</v>
      </c>
      <c r="H465" s="136">
        <f t="shared" si="523"/>
        <v>86.225124378109456</v>
      </c>
      <c r="I465" s="136">
        <f t="shared" si="523"/>
        <v>91.09979023074618</v>
      </c>
      <c r="J465" s="136">
        <f t="shared" si="523"/>
        <v>87.406572547158618</v>
      </c>
      <c r="K465" s="136">
        <f t="shared" si="523"/>
        <v>87.831263409180195</v>
      </c>
      <c r="L465" s="136">
        <f t="shared" si="523"/>
        <v>86.204914499209664</v>
      </c>
      <c r="M465" s="136">
        <f t="shared" si="523"/>
        <v>89.4551300129731</v>
      </c>
      <c r="N465" s="136">
        <f t="shared" si="523"/>
        <v>88.545495673811004</v>
      </c>
      <c r="O465" s="136">
        <f t="shared" si="523"/>
        <v>88.700441132147844</v>
      </c>
      <c r="P465" s="136">
        <f t="shared" si="523"/>
        <v>85.629390946067304</v>
      </c>
      <c r="Q465" s="136">
        <f t="shared" si="523"/>
        <v>85.329348899637864</v>
      </c>
      <c r="R465" s="136">
        <f t="shared" si="523"/>
        <v>84.508403986315628</v>
      </c>
      <c r="S465" s="136">
        <f t="shared" ref="S465:T465" si="524">S416/S$419*100</f>
        <v>82.806377023244494</v>
      </c>
      <c r="T465" s="136">
        <f t="shared" si="524"/>
        <v>79.379701037798725</v>
      </c>
      <c r="U465" s="136">
        <f t="shared" ref="U465:V465" si="525">U416/U$419*100</f>
        <v>79.393826960090905</v>
      </c>
      <c r="V465" s="136">
        <f t="shared" si="525"/>
        <v>82.78187714433426</v>
      </c>
    </row>
    <row r="466" spans="1:22" ht="12" customHeight="1">
      <c r="A466" s="70" t="s">
        <v>34</v>
      </c>
      <c r="B466" s="136">
        <f t="shared" si="494"/>
        <v>120.8254832181983</v>
      </c>
      <c r="C466" s="136">
        <f t="shared" si="523"/>
        <v>120.76965065502183</v>
      </c>
      <c r="D466" s="136">
        <f t="shared" si="523"/>
        <v>118.72617481361536</v>
      </c>
      <c r="E466" s="136">
        <f t="shared" si="523"/>
        <v>118.12416555407211</v>
      </c>
      <c r="F466" s="136">
        <f t="shared" si="523"/>
        <v>117.64113558110829</v>
      </c>
      <c r="G466" s="136">
        <f t="shared" si="523"/>
        <v>120.03656191887035</v>
      </c>
      <c r="H466" s="136">
        <f t="shared" si="523"/>
        <v>120.93594527363184</v>
      </c>
      <c r="I466" s="136">
        <f t="shared" si="523"/>
        <v>120.35660773149534</v>
      </c>
      <c r="J466" s="136">
        <f t="shared" si="523"/>
        <v>121.7819432910191</v>
      </c>
      <c r="K466" s="136">
        <f t="shared" si="523"/>
        <v>120.55117396428247</v>
      </c>
      <c r="L466" s="136">
        <f t="shared" si="523"/>
        <v>122.62968817358816</v>
      </c>
      <c r="M466" s="136">
        <f t="shared" si="523"/>
        <v>123.77460657679509</v>
      </c>
      <c r="N466" s="136">
        <f t="shared" si="523"/>
        <v>126.81954419498953</v>
      </c>
      <c r="O466" s="136">
        <f t="shared" si="523"/>
        <v>130.48195742115792</v>
      </c>
      <c r="P466" s="136">
        <f t="shared" si="523"/>
        <v>127.95943162009402</v>
      </c>
      <c r="Q466" s="136">
        <f t="shared" si="523"/>
        <v>130.72910071669156</v>
      </c>
      <c r="R466" s="136">
        <f t="shared" si="523"/>
        <v>129.61723436957709</v>
      </c>
      <c r="S466" s="136">
        <f t="shared" ref="S466:T466" si="526">S417/S$419*100</f>
        <v>130.7460143604722</v>
      </c>
      <c r="T466" s="136">
        <f t="shared" si="526"/>
        <v>133.98790821669999</v>
      </c>
      <c r="U466" s="136">
        <f t="shared" ref="U466:V466" si="527">U417/U$419*100</f>
        <v>133.64793729564269</v>
      </c>
      <c r="V466" s="136">
        <f t="shared" si="527"/>
        <v>127.28298162334917</v>
      </c>
    </row>
    <row r="467" spans="1:22" ht="12" customHeight="1">
      <c r="A467" s="70" t="s">
        <v>35</v>
      </c>
      <c r="B467" s="136">
        <f t="shared" si="494"/>
        <v>106.20333542669738</v>
      </c>
      <c r="C467" s="136">
        <f t="shared" si="523"/>
        <v>108.0240174672489</v>
      </c>
      <c r="D467" s="136">
        <f t="shared" si="523"/>
        <v>106.51418547380496</v>
      </c>
      <c r="E467" s="136">
        <f t="shared" si="523"/>
        <v>106.83911882510013</v>
      </c>
      <c r="F467" s="136">
        <f t="shared" si="523"/>
        <v>108.65978041967128</v>
      </c>
      <c r="G467" s="136">
        <f t="shared" si="523"/>
        <v>110.4800327796514</v>
      </c>
      <c r="H467" s="136">
        <f t="shared" si="523"/>
        <v>110.5721393034826</v>
      </c>
      <c r="I467" s="136">
        <f t="shared" si="523"/>
        <v>111.01887923284389</v>
      </c>
      <c r="J467" s="136">
        <f t="shared" si="523"/>
        <v>112.31462806975915</v>
      </c>
      <c r="K467" s="136">
        <f t="shared" si="523"/>
        <v>116.46873961260688</v>
      </c>
      <c r="L467" s="136">
        <f t="shared" si="523"/>
        <v>111.04756430521627</v>
      </c>
      <c r="M467" s="136">
        <f t="shared" si="523"/>
        <v>107.25365220824639</v>
      </c>
      <c r="N467" s="136">
        <f t="shared" si="523"/>
        <v>112.38760391336311</v>
      </c>
      <c r="O467" s="136">
        <f t="shared" si="523"/>
        <v>115.04233224648601</v>
      </c>
      <c r="P467" s="136">
        <f t="shared" si="523"/>
        <v>114.94110189636046</v>
      </c>
      <c r="Q467" s="136">
        <f t="shared" si="523"/>
        <v>120.85496492516525</v>
      </c>
      <c r="R467" s="136">
        <f t="shared" si="523"/>
        <v>120.3530170062968</v>
      </c>
      <c r="S467" s="136">
        <f t="shared" ref="S467:T467" si="528">S418/S$419*100</f>
        <v>119.81258366800536</v>
      </c>
      <c r="T467" s="136">
        <f t="shared" si="528"/>
        <v>114.40540797867276</v>
      </c>
      <c r="U467" s="136">
        <f t="shared" ref="U467:V467" si="529">U418/U$419*100</f>
        <v>116.54337592468056</v>
      </c>
      <c r="V467" s="136">
        <f t="shared" si="529"/>
        <v>118.93359026178503</v>
      </c>
    </row>
    <row r="468" spans="1:22" ht="12" customHeight="1">
      <c r="A468" s="72" t="s">
        <v>5</v>
      </c>
      <c r="B468" s="137">
        <f t="shared" si="494"/>
        <v>100</v>
      </c>
      <c r="C468" s="137">
        <f t="shared" si="523"/>
        <v>100</v>
      </c>
      <c r="D468" s="137">
        <f t="shared" si="523"/>
        <v>100</v>
      </c>
      <c r="E468" s="137">
        <f t="shared" si="523"/>
        <v>100</v>
      </c>
      <c r="F468" s="137">
        <f t="shared" si="523"/>
        <v>100</v>
      </c>
      <c r="G468" s="137">
        <f t="shared" si="523"/>
        <v>100</v>
      </c>
      <c r="H468" s="137">
        <f t="shared" si="523"/>
        <v>100</v>
      </c>
      <c r="I468" s="137">
        <f t="shared" si="523"/>
        <v>100</v>
      </c>
      <c r="J468" s="137">
        <f t="shared" si="523"/>
        <v>100</v>
      </c>
      <c r="K468" s="137">
        <f t="shared" si="523"/>
        <v>100</v>
      </c>
      <c r="L468" s="137">
        <f t="shared" si="523"/>
        <v>100</v>
      </c>
      <c r="M468" s="137">
        <f t="shared" si="523"/>
        <v>100</v>
      </c>
      <c r="N468" s="137">
        <f t="shared" si="523"/>
        <v>100</v>
      </c>
      <c r="O468" s="137">
        <f t="shared" si="523"/>
        <v>100</v>
      </c>
      <c r="P468" s="137">
        <f t="shared" si="523"/>
        <v>100</v>
      </c>
      <c r="Q468" s="137">
        <f t="shared" si="523"/>
        <v>100</v>
      </c>
      <c r="R468" s="137">
        <f t="shared" si="523"/>
        <v>100</v>
      </c>
      <c r="S468" s="137">
        <f t="shared" ref="S468:T468" si="530">S419/S$419*100</f>
        <v>100</v>
      </c>
      <c r="T468" s="137">
        <f t="shared" si="530"/>
        <v>100</v>
      </c>
      <c r="U468" s="137">
        <f t="shared" ref="U468:V468" si="531">U419/U$419*100</f>
        <v>100</v>
      </c>
      <c r="V468" s="137">
        <f t="shared" si="531"/>
        <v>100</v>
      </c>
    </row>
    <row r="469" spans="1:22" ht="12" customHeight="1">
      <c r="A469" s="73" t="s">
        <v>3</v>
      </c>
      <c r="B469" s="136">
        <f t="shared" si="494"/>
        <v>99.888353918079687</v>
      </c>
      <c r="C469" s="136">
        <f t="shared" si="523"/>
        <v>99.580376637554593</v>
      </c>
      <c r="D469" s="136">
        <f t="shared" si="523"/>
        <v>99.251087946564112</v>
      </c>
      <c r="E469" s="136">
        <f t="shared" si="523"/>
        <v>99.022029372496661</v>
      </c>
      <c r="F469" s="136">
        <f t="shared" si="523"/>
        <v>101.59163256025465</v>
      </c>
      <c r="G469" s="136">
        <f t="shared" si="523"/>
        <v>99.221483279225893</v>
      </c>
      <c r="H469" s="136">
        <f t="shared" si="523"/>
        <v>98.417288557213936</v>
      </c>
      <c r="I469" s="136">
        <f t="shared" si="523"/>
        <v>100.09889121965838</v>
      </c>
      <c r="J469" s="136">
        <f t="shared" si="523"/>
        <v>103.67184719421046</v>
      </c>
      <c r="K469" s="136">
        <f t="shared" si="523"/>
        <v>103.06409210407035</v>
      </c>
      <c r="L469" s="136">
        <f t="shared" si="523"/>
        <v>101.74737749676677</v>
      </c>
      <c r="M469" s="136">
        <f t="shared" si="523"/>
        <v>103.55632015342096</v>
      </c>
      <c r="N469" s="136">
        <f t="shared" si="523"/>
        <v>103.26584855510943</v>
      </c>
      <c r="O469" s="136">
        <f t="shared" si="523"/>
        <v>103.3783598651944</v>
      </c>
      <c r="P469" s="136">
        <f t="shared" si="523"/>
        <v>102.70455866039829</v>
      </c>
      <c r="Q469" s="136">
        <f t="shared" si="523"/>
        <v>100.54701547344695</v>
      </c>
      <c r="R469" s="136">
        <f t="shared" si="523"/>
        <v>99.85125687936933</v>
      </c>
      <c r="S469" s="136">
        <f t="shared" ref="S469:T469" si="532">S420/S$419*100</f>
        <v>102.09322137032981</v>
      </c>
      <c r="T469" s="136">
        <f t="shared" si="532"/>
        <v>101.45910692183186</v>
      </c>
      <c r="U469" s="136">
        <f t="shared" ref="U469:V469" si="533">U420/U$419*100</f>
        <v>100.23885165688844</v>
      </c>
      <c r="V469" s="136">
        <f t="shared" si="533"/>
        <v>99.924801428772852</v>
      </c>
    </row>
    <row r="470" spans="1:22" ht="12" customHeight="1">
      <c r="A470" s="73" t="s">
        <v>4</v>
      </c>
      <c r="B470" s="136">
        <f t="shared" si="494"/>
        <v>100.01395576024004</v>
      </c>
      <c r="C470" s="136">
        <f t="shared" si="523"/>
        <v>100.04776200873363</v>
      </c>
      <c r="D470" s="136">
        <f t="shared" si="523"/>
        <v>100.08433694295449</v>
      </c>
      <c r="E470" s="136">
        <f t="shared" si="523"/>
        <v>100.1068090787717</v>
      </c>
      <c r="F470" s="136">
        <f t="shared" si="523"/>
        <v>99.837588514259721</v>
      </c>
      <c r="G470" s="136">
        <f t="shared" si="523"/>
        <v>100.07564534938696</v>
      </c>
      <c r="H470" s="136">
        <f t="shared" si="523"/>
        <v>100.15858208955224</v>
      </c>
      <c r="I470" s="136">
        <f t="shared" si="523"/>
        <v>99.991009889121969</v>
      </c>
      <c r="J470" s="136">
        <f t="shared" si="523"/>
        <v>99.635188041286042</v>
      </c>
      <c r="K470" s="136">
        <f t="shared" si="523"/>
        <v>99.688755930257159</v>
      </c>
      <c r="L470" s="136">
        <f t="shared" si="523"/>
        <v>99.818939502802124</v>
      </c>
      <c r="M470" s="136">
        <f t="shared" si="523"/>
        <v>99.61362739015172</v>
      </c>
      <c r="N470" s="136">
        <f t="shared" si="523"/>
        <v>99.663518633715995</v>
      </c>
      <c r="O470" s="136">
        <f t="shared" si="523"/>
        <v>99.690385511137904</v>
      </c>
      <c r="P470" s="136">
        <f t="shared" si="523"/>
        <v>99.754371137288047</v>
      </c>
      <c r="Q470" s="136">
        <f t="shared" si="523"/>
        <v>99.951882898169018</v>
      </c>
      <c r="R470" s="136">
        <f t="shared" si="523"/>
        <v>100.01487431206306</v>
      </c>
      <c r="S470" s="136">
        <f t="shared" ref="S470:T470" si="534">S421/S$419*100</f>
        <v>99.807715711330175</v>
      </c>
      <c r="T470" s="136">
        <f t="shared" si="534"/>
        <v>99.866704751023519</v>
      </c>
      <c r="U470" s="136">
        <f t="shared" ref="U470:V470" si="535">U421/U$419*100</f>
        <v>99.979129466873829</v>
      </c>
      <c r="V470" s="136">
        <f t="shared" si="535"/>
        <v>100.00704986605255</v>
      </c>
    </row>
    <row r="471" spans="1:22" ht="12" customHeight="1">
      <c r="A471" s="14"/>
      <c r="B471" s="138"/>
      <c r="C471" s="138"/>
      <c r="D471" s="138"/>
      <c r="E471" s="138"/>
      <c r="F471" s="138"/>
      <c r="G471" s="138"/>
      <c r="H471" s="138"/>
      <c r="I471" s="124"/>
      <c r="J471" s="124"/>
      <c r="K471" s="124"/>
      <c r="L471" s="124"/>
      <c r="M471" s="124"/>
    </row>
    <row r="472" spans="1:22" ht="12" customHeight="1">
      <c r="A472" s="127"/>
      <c r="B472" s="184" t="s">
        <v>96</v>
      </c>
      <c r="C472" s="184"/>
      <c r="D472" s="184"/>
      <c r="E472" s="184"/>
      <c r="F472" s="184"/>
      <c r="G472" s="184"/>
      <c r="H472" s="184"/>
      <c r="I472" s="184"/>
      <c r="J472" s="184"/>
      <c r="K472" s="184"/>
      <c r="L472" s="184"/>
      <c r="M472" s="184"/>
      <c r="N472" s="184"/>
      <c r="O472" s="184"/>
      <c r="P472" s="184"/>
      <c r="Q472" s="184"/>
      <c r="R472" s="184"/>
      <c r="S472" s="184"/>
      <c r="T472" s="184"/>
      <c r="U472" s="184"/>
      <c r="V472" s="184"/>
    </row>
    <row r="473" spans="1:22" ht="12" customHeight="1">
      <c r="A473" s="70" t="s">
        <v>18</v>
      </c>
      <c r="B473" s="136">
        <f t="shared" ref="B473:T473" si="536">B400/$Q400*100</f>
        <v>69.42242602904247</v>
      </c>
      <c r="C473" s="136">
        <f t="shared" si="536"/>
        <v>70.730429086144781</v>
      </c>
      <c r="D473" s="136">
        <f t="shared" si="536"/>
        <v>70.946609891909588</v>
      </c>
      <c r="E473" s="136">
        <f t="shared" si="536"/>
        <v>71.575499508679982</v>
      </c>
      <c r="F473" s="136">
        <f t="shared" si="536"/>
        <v>76.521454307238784</v>
      </c>
      <c r="G473" s="136">
        <f t="shared" si="536"/>
        <v>79.17458237798887</v>
      </c>
      <c r="H473" s="136">
        <f t="shared" si="536"/>
        <v>79.657167813080036</v>
      </c>
      <c r="I473" s="136">
        <f t="shared" si="536"/>
        <v>84.926301998034717</v>
      </c>
      <c r="J473" s="136">
        <f t="shared" si="536"/>
        <v>88.738945299705208</v>
      </c>
      <c r="K473" s="136">
        <f t="shared" si="536"/>
        <v>81.541653018888525</v>
      </c>
      <c r="L473" s="136">
        <f t="shared" si="536"/>
        <v>85.48968227972486</v>
      </c>
      <c r="M473" s="136">
        <f t="shared" si="536"/>
        <v>91.503439240091708</v>
      </c>
      <c r="N473" s="136">
        <f t="shared" si="536"/>
        <v>89.684463369363471</v>
      </c>
      <c r="O473" s="136">
        <f t="shared" si="536"/>
        <v>92.9009717218037</v>
      </c>
      <c r="P473" s="136">
        <f t="shared" si="536"/>
        <v>96.886122939185498</v>
      </c>
      <c r="Q473" s="139">
        <f t="shared" si="536"/>
        <v>100</v>
      </c>
      <c r="R473" s="136">
        <f t="shared" si="536"/>
        <v>102.11595152309204</v>
      </c>
      <c r="S473" s="136">
        <f t="shared" si="536"/>
        <v>105.56174254831315</v>
      </c>
      <c r="T473" s="136">
        <f t="shared" si="536"/>
        <v>109.46828256359863</v>
      </c>
      <c r="U473" s="136">
        <f t="shared" ref="U473:V473" si="537">U400/$Q400*100</f>
        <v>111.12566874112895</v>
      </c>
      <c r="V473" s="136">
        <f t="shared" si="537"/>
        <v>107.59471558030353</v>
      </c>
    </row>
    <row r="474" spans="1:22" ht="12" customHeight="1">
      <c r="A474" s="70" t="s">
        <v>19</v>
      </c>
      <c r="B474" s="136">
        <f t="shared" ref="B474:T474" si="538">B401/$Q401*100</f>
        <v>79.617161317593059</v>
      </c>
      <c r="C474" s="136">
        <f t="shared" si="538"/>
        <v>78.684218471664508</v>
      </c>
      <c r="D474" s="136">
        <f t="shared" si="538"/>
        <v>78.77177621448628</v>
      </c>
      <c r="E474" s="136">
        <f t="shared" si="538"/>
        <v>79.324295764016782</v>
      </c>
      <c r="F474" s="136">
        <f t="shared" si="538"/>
        <v>81.842335678270587</v>
      </c>
      <c r="G474" s="136">
        <f t="shared" si="538"/>
        <v>76.471121041031367</v>
      </c>
      <c r="H474" s="136">
        <f t="shared" si="538"/>
        <v>76.56471724887534</v>
      </c>
      <c r="I474" s="136">
        <f t="shared" si="538"/>
        <v>78.460795265843416</v>
      </c>
      <c r="J474" s="136">
        <f t="shared" si="538"/>
        <v>85.338606926119382</v>
      </c>
      <c r="K474" s="136">
        <f t="shared" si="538"/>
        <v>92.35228404939464</v>
      </c>
      <c r="L474" s="136">
        <f t="shared" si="538"/>
        <v>96.210863198574927</v>
      </c>
      <c r="M474" s="136">
        <f t="shared" si="538"/>
        <v>95.181304912291296</v>
      </c>
      <c r="N474" s="136">
        <f t="shared" si="538"/>
        <v>99.045922526493769</v>
      </c>
      <c r="O474" s="136">
        <f t="shared" si="538"/>
        <v>98.09486428549863</v>
      </c>
      <c r="P474" s="136">
        <f t="shared" si="538"/>
        <v>97.660094803900847</v>
      </c>
      <c r="Q474" s="139">
        <f t="shared" si="538"/>
        <v>100</v>
      </c>
      <c r="R474" s="136">
        <f t="shared" si="538"/>
        <v>100.16303855559916</v>
      </c>
      <c r="S474" s="136">
        <f t="shared" si="538"/>
        <v>104.99984903837445</v>
      </c>
      <c r="T474" s="136">
        <f t="shared" si="538"/>
        <v>99.402191962803059</v>
      </c>
      <c r="U474" s="136">
        <f t="shared" ref="U474:V474" si="539">U401/$Q401*100</f>
        <v>99.042903293982661</v>
      </c>
      <c r="V474" s="136">
        <f t="shared" si="539"/>
        <v>100.34419250626492</v>
      </c>
    </row>
    <row r="475" spans="1:22" ht="12" customHeight="1">
      <c r="A475" s="70" t="s">
        <v>20</v>
      </c>
      <c r="B475" s="136">
        <f t="shared" ref="B475:T475" si="540">B402/$Q402*100</f>
        <v>65.585037462678159</v>
      </c>
      <c r="C475" s="136">
        <f t="shared" si="540"/>
        <v>68.24685933186862</v>
      </c>
      <c r="D475" s="136">
        <f t="shared" si="540"/>
        <v>69.979156103881465</v>
      </c>
      <c r="E475" s="136">
        <f t="shared" si="540"/>
        <v>72.071995943890485</v>
      </c>
      <c r="F475" s="136">
        <f t="shared" si="540"/>
        <v>76.866092051152052</v>
      </c>
      <c r="G475" s="136">
        <f t="shared" si="540"/>
        <v>79.156103881471466</v>
      </c>
      <c r="H475" s="136">
        <f t="shared" si="540"/>
        <v>81.395414342853925</v>
      </c>
      <c r="I475" s="136">
        <f t="shared" si="540"/>
        <v>85.637428877246364</v>
      </c>
      <c r="J475" s="136">
        <f t="shared" si="540"/>
        <v>85.927553377274521</v>
      </c>
      <c r="K475" s="136">
        <f t="shared" si="540"/>
        <v>96.755112388034476</v>
      </c>
      <c r="L475" s="136">
        <f t="shared" si="540"/>
        <v>97.40014647062138</v>
      </c>
      <c r="M475" s="136">
        <f t="shared" si="540"/>
        <v>97.402963213340087</v>
      </c>
      <c r="N475" s="136">
        <f t="shared" si="540"/>
        <v>96.645259422004386</v>
      </c>
      <c r="O475" s="136">
        <f t="shared" si="540"/>
        <v>92.760971212889416</v>
      </c>
      <c r="P475" s="136">
        <f t="shared" si="540"/>
        <v>95.484761421891733</v>
      </c>
      <c r="Q475" s="139">
        <f t="shared" si="540"/>
        <v>100</v>
      </c>
      <c r="R475" s="136">
        <f t="shared" si="540"/>
        <v>98.188834431862986</v>
      </c>
      <c r="S475" s="136">
        <f t="shared" si="540"/>
        <v>96.403019548194465</v>
      </c>
      <c r="T475" s="136">
        <f t="shared" si="540"/>
        <v>97.800123936679626</v>
      </c>
      <c r="U475" s="136">
        <f t="shared" ref="U475:V475" si="541">U402/$Q402*100</f>
        <v>95.98614162582389</v>
      </c>
      <c r="V475" s="136">
        <f t="shared" si="541"/>
        <v>97.464931553151928</v>
      </c>
    </row>
    <row r="476" spans="1:22" ht="12" customHeight="1">
      <c r="A476" s="70" t="s">
        <v>21</v>
      </c>
      <c r="B476" s="136">
        <f t="shared" ref="B476:T476" si="542">B403/$Q403*100</f>
        <v>86.077867946572368</v>
      </c>
      <c r="C476" s="136">
        <f t="shared" si="542"/>
        <v>89.418674413464274</v>
      </c>
      <c r="D476" s="136">
        <f t="shared" si="542"/>
        <v>90.261770185354763</v>
      </c>
      <c r="E476" s="136">
        <f t="shared" si="542"/>
        <v>88.297704379677285</v>
      </c>
      <c r="F476" s="136">
        <f t="shared" si="542"/>
        <v>88.139821276327012</v>
      </c>
      <c r="G476" s="136">
        <f t="shared" si="542"/>
        <v>86.523098298020145</v>
      </c>
      <c r="H476" s="136">
        <f t="shared" si="542"/>
        <v>86.081025608639365</v>
      </c>
      <c r="I476" s="136">
        <f t="shared" si="542"/>
        <v>90.558590419653285</v>
      </c>
      <c r="J476" s="136">
        <f t="shared" si="542"/>
        <v>90.26808550948877</v>
      </c>
      <c r="K476" s="136">
        <f t="shared" si="542"/>
        <v>87.609334049070071</v>
      </c>
      <c r="L476" s="136">
        <f t="shared" si="542"/>
        <v>91.085919984843216</v>
      </c>
      <c r="M476" s="136">
        <f t="shared" si="542"/>
        <v>94.445672424137172</v>
      </c>
      <c r="N476" s="136">
        <f t="shared" si="542"/>
        <v>93.043670466386686</v>
      </c>
      <c r="O476" s="136">
        <f t="shared" si="542"/>
        <v>98.092772111528632</v>
      </c>
      <c r="P476" s="136">
        <f t="shared" si="542"/>
        <v>99.643184186428371</v>
      </c>
      <c r="Q476" s="139">
        <f t="shared" si="542"/>
        <v>100</v>
      </c>
      <c r="R476" s="136">
        <f t="shared" si="542"/>
        <v>101.83775932299726</v>
      </c>
      <c r="S476" s="136">
        <f t="shared" si="542"/>
        <v>105.04594398307493</v>
      </c>
      <c r="T476" s="136">
        <f t="shared" si="542"/>
        <v>107.22157314724178</v>
      </c>
      <c r="U476" s="136">
        <f t="shared" ref="U476:V476" si="543">U403/$Q403*100</f>
        <v>111.4781016135653</v>
      </c>
      <c r="V476" s="136">
        <f t="shared" si="543"/>
        <v>116.38826612775901</v>
      </c>
    </row>
    <row r="477" spans="1:22" ht="12" customHeight="1">
      <c r="A477" s="70"/>
      <c r="B477" s="136"/>
      <c r="C477" s="136"/>
      <c r="D477" s="136"/>
      <c r="E477" s="136"/>
      <c r="F477" s="136"/>
      <c r="G477" s="136"/>
      <c r="H477" s="136"/>
      <c r="I477" s="136"/>
      <c r="J477" s="136"/>
      <c r="K477" s="136"/>
      <c r="L477" s="136"/>
      <c r="M477" s="136"/>
      <c r="N477" s="136"/>
      <c r="O477" s="136"/>
      <c r="P477" s="136"/>
      <c r="Q477" s="139"/>
      <c r="R477" s="136"/>
      <c r="S477" s="136"/>
      <c r="T477" s="136"/>
      <c r="U477" s="136"/>
      <c r="V477" s="136"/>
    </row>
    <row r="478" spans="1:22" ht="12" customHeight="1">
      <c r="A478" s="70" t="s">
        <v>22</v>
      </c>
      <c r="B478" s="136">
        <f t="shared" ref="B478:T478" si="544">B405/$Q405*100</f>
        <v>74.851538599964002</v>
      </c>
      <c r="C478" s="136">
        <f t="shared" si="544"/>
        <v>78.321636374542607</v>
      </c>
      <c r="D478" s="136">
        <f t="shared" si="544"/>
        <v>80.163157579029459</v>
      </c>
      <c r="E478" s="136">
        <f t="shared" si="544"/>
        <v>79.005458580768988</v>
      </c>
      <c r="F478" s="136">
        <f t="shared" si="544"/>
        <v>80.942954831743748</v>
      </c>
      <c r="G478" s="136">
        <f t="shared" si="544"/>
        <v>81.950692819866831</v>
      </c>
      <c r="H478" s="136">
        <f t="shared" si="544"/>
        <v>84.862935636734449</v>
      </c>
      <c r="I478" s="136">
        <f t="shared" si="544"/>
        <v>85.741707156139398</v>
      </c>
      <c r="J478" s="136">
        <f t="shared" si="544"/>
        <v>85.684721972287207</v>
      </c>
      <c r="K478" s="136">
        <f t="shared" si="544"/>
        <v>85.990642432967419</v>
      </c>
      <c r="L478" s="136">
        <f t="shared" si="544"/>
        <v>92.256013436506507</v>
      </c>
      <c r="M478" s="136">
        <f t="shared" si="544"/>
        <v>94.580409093635652</v>
      </c>
      <c r="N478" s="136">
        <f t="shared" si="544"/>
        <v>89.97660608241857</v>
      </c>
      <c r="O478" s="136">
        <f t="shared" si="544"/>
        <v>93.953572071261476</v>
      </c>
      <c r="P478" s="136">
        <f t="shared" si="544"/>
        <v>96.184991902105452</v>
      </c>
      <c r="Q478" s="139">
        <f t="shared" si="544"/>
        <v>100</v>
      </c>
      <c r="R478" s="136">
        <f t="shared" si="544"/>
        <v>102.11744946313959</v>
      </c>
      <c r="S478" s="136">
        <f t="shared" si="544"/>
        <v>103.59906424329675</v>
      </c>
      <c r="T478" s="136">
        <f t="shared" si="544"/>
        <v>107.0661627976726</v>
      </c>
      <c r="U478" s="136">
        <f t="shared" ref="U478:V478" si="545">U405/$Q405*100</f>
        <v>111.75994241497212</v>
      </c>
      <c r="V478" s="136">
        <f t="shared" si="545"/>
        <v>107.76198188470998</v>
      </c>
    </row>
    <row r="479" spans="1:22" ht="12" customHeight="1">
      <c r="A479" s="70" t="s">
        <v>23</v>
      </c>
      <c r="B479" s="136">
        <f t="shared" ref="B479:T479" si="546">B406/$Q406*100</f>
        <v>78.749309853834305</v>
      </c>
      <c r="C479" s="136">
        <f t="shared" si="546"/>
        <v>80.670095603405684</v>
      </c>
      <c r="D479" s="136">
        <f t="shared" si="546"/>
        <v>81.277424229215697</v>
      </c>
      <c r="E479" s="136">
        <f t="shared" si="546"/>
        <v>82.997704355912006</v>
      </c>
      <c r="F479" s="136">
        <f t="shared" si="546"/>
        <v>82.550199052683581</v>
      </c>
      <c r="G479" s="136">
        <f t="shared" si="546"/>
        <v>84.360561415744044</v>
      </c>
      <c r="H479" s="136">
        <f t="shared" si="546"/>
        <v>85.61299508906518</v>
      </c>
      <c r="I479" s="136">
        <f t="shared" si="546"/>
        <v>89.370296109028573</v>
      </c>
      <c r="J479" s="136">
        <f t="shared" si="546"/>
        <v>90.491965245692029</v>
      </c>
      <c r="K479" s="136">
        <f t="shared" si="546"/>
        <v>87.801121669136663</v>
      </c>
      <c r="L479" s="136">
        <f t="shared" si="546"/>
        <v>92.398221602301462</v>
      </c>
      <c r="M479" s="136">
        <f t="shared" si="546"/>
        <v>90.741870804637784</v>
      </c>
      <c r="N479" s="136">
        <f t="shared" si="546"/>
        <v>89.259872722517656</v>
      </c>
      <c r="O479" s="136">
        <f t="shared" si="546"/>
        <v>87.77206288321274</v>
      </c>
      <c r="P479" s="136">
        <f t="shared" si="546"/>
        <v>95.429052974166737</v>
      </c>
      <c r="Q479" s="139">
        <f t="shared" si="546"/>
        <v>100</v>
      </c>
      <c r="R479" s="136">
        <f t="shared" si="546"/>
        <v>102.23462063754975</v>
      </c>
      <c r="S479" s="136">
        <f t="shared" si="546"/>
        <v>99.604800511434632</v>
      </c>
      <c r="T479" s="136">
        <f t="shared" si="546"/>
        <v>104.32104146688752</v>
      </c>
      <c r="U479" s="136">
        <f t="shared" ref="U479:V479" si="547">U406/$Q406*100</f>
        <v>107.68604887687792</v>
      </c>
      <c r="V479" s="136">
        <f t="shared" si="547"/>
        <v>101.755150669805</v>
      </c>
    </row>
    <row r="480" spans="1:22" ht="12" customHeight="1">
      <c r="A480" s="70" t="s">
        <v>24</v>
      </c>
      <c r="B480" s="136">
        <f t="shared" ref="B480:T480" si="548">B407/$Q407*100</f>
        <v>79.745709674231691</v>
      </c>
      <c r="C480" s="136">
        <f t="shared" si="548"/>
        <v>81.313613755393789</v>
      </c>
      <c r="D480" s="136">
        <f t="shared" si="548"/>
        <v>82.166738034849629</v>
      </c>
      <c r="E480" s="136">
        <f t="shared" si="548"/>
        <v>81.68912019499983</v>
      </c>
      <c r="F480" s="136">
        <f t="shared" si="548"/>
        <v>84.218847788135307</v>
      </c>
      <c r="G480" s="136">
        <f t="shared" si="548"/>
        <v>88.41529694653974</v>
      </c>
      <c r="H480" s="136">
        <f t="shared" si="548"/>
        <v>85.411245429691363</v>
      </c>
      <c r="I480" s="136">
        <f t="shared" si="548"/>
        <v>89.179485490299413</v>
      </c>
      <c r="J480" s="136">
        <f t="shared" si="548"/>
        <v>86.228136631641362</v>
      </c>
      <c r="K480" s="136">
        <f t="shared" si="548"/>
        <v>85.045620738495998</v>
      </c>
      <c r="L480" s="136">
        <f t="shared" si="548"/>
        <v>90.184129912052441</v>
      </c>
      <c r="M480" s="136">
        <f t="shared" si="548"/>
        <v>93.952369972660506</v>
      </c>
      <c r="N480" s="136">
        <f t="shared" si="548"/>
        <v>92.615040021081057</v>
      </c>
      <c r="O480" s="136">
        <f t="shared" si="548"/>
        <v>93.145360519121184</v>
      </c>
      <c r="P480" s="136">
        <f t="shared" si="548"/>
        <v>97.354985342073192</v>
      </c>
      <c r="Q480" s="139">
        <f t="shared" si="548"/>
        <v>100</v>
      </c>
      <c r="R480" s="136">
        <f t="shared" si="548"/>
        <v>103.14239599459798</v>
      </c>
      <c r="S480" s="136">
        <f t="shared" si="548"/>
        <v>106.68006192562338</v>
      </c>
      <c r="T480" s="136">
        <f t="shared" si="548"/>
        <v>109.4436575644784</v>
      </c>
      <c r="U480" s="136">
        <f t="shared" ref="U480:V480" si="549">U407/$Q407*100</f>
        <v>110.79745709674231</v>
      </c>
      <c r="V480" s="136">
        <f t="shared" si="549"/>
        <v>112.45759082973747</v>
      </c>
    </row>
    <row r="481" spans="1:22" ht="12" customHeight="1">
      <c r="A481" s="70" t="s">
        <v>25</v>
      </c>
      <c r="B481" s="136">
        <f t="shared" ref="B481:T481" si="550">B408/$Q408*100</f>
        <v>83.62463196141077</v>
      </c>
      <c r="C481" s="136">
        <f t="shared" si="550"/>
        <v>83.765582910480489</v>
      </c>
      <c r="D481" s="136">
        <f t="shared" si="550"/>
        <v>84.76163628390654</v>
      </c>
      <c r="E481" s="136">
        <f t="shared" si="550"/>
        <v>85.748292927394601</v>
      </c>
      <c r="F481" s="136">
        <f t="shared" si="550"/>
        <v>88.714527344484111</v>
      </c>
      <c r="G481" s="136">
        <f t="shared" si="550"/>
        <v>88.175781494706513</v>
      </c>
      <c r="H481" s="136">
        <f t="shared" si="550"/>
        <v>89.37856292676814</v>
      </c>
      <c r="I481" s="136">
        <f t="shared" si="550"/>
        <v>92.482616049614734</v>
      </c>
      <c r="J481" s="136">
        <f t="shared" si="550"/>
        <v>87.355133746789448</v>
      </c>
      <c r="K481" s="136">
        <f t="shared" si="550"/>
        <v>87.649564618179539</v>
      </c>
      <c r="L481" s="136">
        <f t="shared" si="550"/>
        <v>90.083317672116763</v>
      </c>
      <c r="M481" s="136">
        <f t="shared" si="550"/>
        <v>93.109064712146832</v>
      </c>
      <c r="N481" s="136">
        <f t="shared" si="550"/>
        <v>91.802919250767403</v>
      </c>
      <c r="O481" s="136">
        <f t="shared" si="550"/>
        <v>96.163001941990856</v>
      </c>
      <c r="P481" s="136">
        <f t="shared" si="550"/>
        <v>97.632024055628648</v>
      </c>
      <c r="Q481" s="139">
        <f t="shared" si="550"/>
        <v>100</v>
      </c>
      <c r="R481" s="136">
        <f t="shared" si="550"/>
        <v>103.49558353692916</v>
      </c>
      <c r="S481" s="136">
        <f t="shared" si="550"/>
        <v>106.99743156048362</v>
      </c>
      <c r="T481" s="136">
        <f t="shared" si="550"/>
        <v>107.75543444214746</v>
      </c>
      <c r="U481" s="136">
        <f t="shared" ref="U481:V481" si="551">U408/$Q408*100</f>
        <v>110.57132118022928</v>
      </c>
      <c r="V481" s="136">
        <f t="shared" si="551"/>
        <v>107.42341665100545</v>
      </c>
    </row>
    <row r="482" spans="1:22" ht="12" customHeight="1">
      <c r="A482" s="70" t="s">
        <v>26</v>
      </c>
      <c r="B482" s="136">
        <f t="shared" ref="B482:T482" si="552">B409/$Q409*100</f>
        <v>79.45965396263756</v>
      </c>
      <c r="C482" s="136">
        <f t="shared" si="552"/>
        <v>80.74005217547753</v>
      </c>
      <c r="D482" s="136">
        <f t="shared" si="552"/>
        <v>82.722120603316441</v>
      </c>
      <c r="E482" s="136">
        <f t="shared" si="552"/>
        <v>82.617169930132832</v>
      </c>
      <c r="F482" s="136">
        <f t="shared" si="552"/>
        <v>83.861585055024136</v>
      </c>
      <c r="G482" s="136">
        <f t="shared" si="552"/>
        <v>85.435845152778185</v>
      </c>
      <c r="H482" s="136">
        <f t="shared" si="552"/>
        <v>83.912561096284747</v>
      </c>
      <c r="I482" s="136">
        <f t="shared" si="552"/>
        <v>85.085010045278722</v>
      </c>
      <c r="J482" s="136">
        <f t="shared" si="552"/>
        <v>90.917268883624686</v>
      </c>
      <c r="K482" s="136">
        <f t="shared" si="552"/>
        <v>87.336951632732621</v>
      </c>
      <c r="L482" s="136">
        <f t="shared" si="552"/>
        <v>87.681789558907312</v>
      </c>
      <c r="M482" s="136">
        <f t="shared" si="552"/>
        <v>90.899277339650368</v>
      </c>
      <c r="N482" s="136">
        <f t="shared" si="552"/>
        <v>92.773396503643283</v>
      </c>
      <c r="O482" s="136">
        <f t="shared" si="552"/>
        <v>95.499115415754602</v>
      </c>
      <c r="P482" s="136">
        <f t="shared" si="552"/>
        <v>101.46331224324567</v>
      </c>
      <c r="Q482" s="139">
        <f t="shared" si="552"/>
        <v>100</v>
      </c>
      <c r="R482" s="136">
        <f t="shared" si="552"/>
        <v>103.99112417163934</v>
      </c>
      <c r="S482" s="136">
        <f t="shared" si="552"/>
        <v>104.30897478185253</v>
      </c>
      <c r="T482" s="136">
        <f t="shared" si="552"/>
        <v>110.71396443671475</v>
      </c>
      <c r="U482" s="136">
        <f t="shared" ref="U482:V482" si="553">U409/$Q409*100</f>
        <v>111.48760082761102</v>
      </c>
      <c r="V482" s="136">
        <f t="shared" si="553"/>
        <v>115.48172358991273</v>
      </c>
    </row>
    <row r="483" spans="1:22" ht="12" customHeight="1">
      <c r="A483" s="70" t="s">
        <v>27</v>
      </c>
      <c r="B483" s="136">
        <f t="shared" ref="B483:T483" si="554">B410/$Q410*100</f>
        <v>65.513584389039934</v>
      </c>
      <c r="C483" s="136">
        <f t="shared" si="554"/>
        <v>67.993289755307444</v>
      </c>
      <c r="D483" s="136">
        <f t="shared" si="554"/>
        <v>67.970150980505579</v>
      </c>
      <c r="E483" s="136">
        <f t="shared" si="554"/>
        <v>68.654673068394374</v>
      </c>
      <c r="F483" s="136">
        <f t="shared" si="554"/>
        <v>70.357301247565601</v>
      </c>
      <c r="G483" s="136">
        <f t="shared" si="554"/>
        <v>74.553132411638799</v>
      </c>
      <c r="H483" s="136">
        <f t="shared" si="554"/>
        <v>75.735138157767878</v>
      </c>
      <c r="I483" s="136">
        <f t="shared" si="554"/>
        <v>78.579279227164918</v>
      </c>
      <c r="J483" s="136">
        <f t="shared" si="554"/>
        <v>78.82223636258459</v>
      </c>
      <c r="K483" s="136">
        <f t="shared" si="554"/>
        <v>79.635949943117183</v>
      </c>
      <c r="L483" s="136">
        <f t="shared" si="554"/>
        <v>87.053855498351368</v>
      </c>
      <c r="M483" s="136">
        <f t="shared" si="554"/>
        <v>84.778542642833727</v>
      </c>
      <c r="N483" s="136">
        <f t="shared" si="554"/>
        <v>87.177262297294689</v>
      </c>
      <c r="O483" s="136">
        <f t="shared" si="554"/>
        <v>90.434044850658495</v>
      </c>
      <c r="P483" s="136">
        <f t="shared" si="554"/>
        <v>94.81305798191319</v>
      </c>
      <c r="Q483" s="139">
        <f t="shared" si="554"/>
        <v>100</v>
      </c>
      <c r="R483" s="136">
        <f t="shared" si="554"/>
        <v>101.98222170802723</v>
      </c>
      <c r="S483" s="136">
        <f t="shared" si="554"/>
        <v>101.473168662386</v>
      </c>
      <c r="T483" s="136">
        <f t="shared" si="554"/>
        <v>103.36090703997223</v>
      </c>
      <c r="U483" s="136">
        <f t="shared" ref="U483:V483" si="555">U410/$Q410*100</f>
        <v>107.40247970536628</v>
      </c>
      <c r="V483" s="136">
        <f t="shared" si="555"/>
        <v>102.61082509014481</v>
      </c>
    </row>
    <row r="484" spans="1:22" ht="12" customHeight="1">
      <c r="A484" s="70" t="s">
        <v>28</v>
      </c>
      <c r="B484" s="136">
        <f t="shared" ref="B484:T484" si="556">B411/$Q411*100</f>
        <v>74.857875511043375</v>
      </c>
      <c r="C484" s="136">
        <f t="shared" si="556"/>
        <v>76.084379611486071</v>
      </c>
      <c r="D484" s="136">
        <f t="shared" si="556"/>
        <v>76.97220407867043</v>
      </c>
      <c r="E484" s="136">
        <f t="shared" si="556"/>
        <v>79.7034134068752</v>
      </c>
      <c r="F484" s="136">
        <f t="shared" si="556"/>
        <v>80.942013208505699</v>
      </c>
      <c r="G484" s="136">
        <f t="shared" si="556"/>
        <v>83.199071050148774</v>
      </c>
      <c r="H484" s="136">
        <f t="shared" si="556"/>
        <v>85.981082323342278</v>
      </c>
      <c r="I484" s="136">
        <f t="shared" si="556"/>
        <v>87.621259404407667</v>
      </c>
      <c r="J484" s="136">
        <f t="shared" si="556"/>
        <v>87.730120715097854</v>
      </c>
      <c r="K484" s="136">
        <f t="shared" si="556"/>
        <v>87.87043084887631</v>
      </c>
      <c r="L484" s="136">
        <f t="shared" si="556"/>
        <v>91.145946730531975</v>
      </c>
      <c r="M484" s="136">
        <f t="shared" si="556"/>
        <v>90.398432397126058</v>
      </c>
      <c r="N484" s="136">
        <f t="shared" si="556"/>
        <v>88.059123787405952</v>
      </c>
      <c r="O484" s="136">
        <f t="shared" si="556"/>
        <v>92.15472820959431</v>
      </c>
      <c r="P484" s="136">
        <f t="shared" si="556"/>
        <v>95.964874083750644</v>
      </c>
      <c r="Q484" s="139">
        <f t="shared" si="556"/>
        <v>100</v>
      </c>
      <c r="R484" s="136">
        <f t="shared" si="556"/>
        <v>102.38769141447131</v>
      </c>
      <c r="S484" s="136">
        <f t="shared" si="556"/>
        <v>105.09229020006291</v>
      </c>
      <c r="T484" s="136">
        <f t="shared" si="556"/>
        <v>108.94356145825775</v>
      </c>
      <c r="U484" s="136">
        <f t="shared" ref="U484:V484" si="557">U411/$Q411*100</f>
        <v>110.0345937053971</v>
      </c>
      <c r="V484" s="136">
        <f t="shared" si="557"/>
        <v>109.04274620799768</v>
      </c>
    </row>
    <row r="485" spans="1:22" ht="12" customHeight="1">
      <c r="A485" s="70" t="s">
        <v>29</v>
      </c>
      <c r="B485" s="136">
        <f t="shared" ref="B485:T485" si="558">B412/$Q412*100</f>
        <v>71.80250902390388</v>
      </c>
      <c r="C485" s="136">
        <f t="shared" si="558"/>
        <v>73.074690158265383</v>
      </c>
      <c r="D485" s="136">
        <f t="shared" si="558"/>
        <v>74.175227806244791</v>
      </c>
      <c r="E485" s="136">
        <f t="shared" si="558"/>
        <v>75.969911906504777</v>
      </c>
      <c r="F485" s="136">
        <f t="shared" si="558"/>
        <v>79.776358633919784</v>
      </c>
      <c r="G485" s="136">
        <f t="shared" si="558"/>
        <v>83.302622611505157</v>
      </c>
      <c r="H485" s="136">
        <f t="shared" si="558"/>
        <v>85.079637529343472</v>
      </c>
      <c r="I485" s="136">
        <f t="shared" si="558"/>
        <v>87.735063230431379</v>
      </c>
      <c r="J485" s="136">
        <f t="shared" si="558"/>
        <v>90.766590100209513</v>
      </c>
      <c r="K485" s="136">
        <f t="shared" si="558"/>
        <v>84.648004644470802</v>
      </c>
      <c r="L485" s="136">
        <f t="shared" si="558"/>
        <v>88.863366736502002</v>
      </c>
      <c r="M485" s="136">
        <f t="shared" si="558"/>
        <v>90.953378600095917</v>
      </c>
      <c r="N485" s="136">
        <f t="shared" si="558"/>
        <v>90.297094681576098</v>
      </c>
      <c r="O485" s="136">
        <f t="shared" si="558"/>
        <v>93.268041497337009</v>
      </c>
      <c r="P485" s="136">
        <f t="shared" si="558"/>
        <v>96.367720927884491</v>
      </c>
      <c r="Q485" s="139">
        <f t="shared" si="558"/>
        <v>100</v>
      </c>
      <c r="R485" s="136">
        <f t="shared" si="558"/>
        <v>100.72948481712396</v>
      </c>
      <c r="S485" s="136">
        <f t="shared" si="558"/>
        <v>102.52921725521873</v>
      </c>
      <c r="T485" s="136">
        <f t="shared" si="558"/>
        <v>104.57126990938232</v>
      </c>
      <c r="U485" s="136">
        <f t="shared" ref="U485:V485" si="559">U412/$Q412*100</f>
        <v>108.43829669081455</v>
      </c>
      <c r="V485" s="136">
        <f t="shared" si="559"/>
        <v>108.02938132619835</v>
      </c>
    </row>
    <row r="486" spans="1:22" ht="12" customHeight="1">
      <c r="A486" s="70" t="s">
        <v>30</v>
      </c>
      <c r="B486" s="136">
        <f t="shared" ref="B486:T486" si="560">B413/$Q413*100</f>
        <v>80.162743953835175</v>
      </c>
      <c r="C486" s="136">
        <f t="shared" si="560"/>
        <v>82.35427608117746</v>
      </c>
      <c r="D486" s="136">
        <f t="shared" si="560"/>
        <v>84.331842054075082</v>
      </c>
      <c r="E486" s="136">
        <f t="shared" si="560"/>
        <v>88.004927705375096</v>
      </c>
      <c r="F486" s="136">
        <f t="shared" si="560"/>
        <v>89.596706217986124</v>
      </c>
      <c r="G486" s="136">
        <f t="shared" si="560"/>
        <v>91.665045710951176</v>
      </c>
      <c r="H486" s="136">
        <f t="shared" si="560"/>
        <v>93.380016857939438</v>
      </c>
      <c r="I486" s="136">
        <f t="shared" si="560"/>
        <v>93.72041755819231</v>
      </c>
      <c r="J486" s="136">
        <f t="shared" si="560"/>
        <v>94.433638073007842</v>
      </c>
      <c r="K486" s="136">
        <f t="shared" si="560"/>
        <v>92.417169162938478</v>
      </c>
      <c r="L486" s="136">
        <f t="shared" si="560"/>
        <v>93.363807300784543</v>
      </c>
      <c r="M486" s="136">
        <f t="shared" si="560"/>
        <v>94.346106464371388</v>
      </c>
      <c r="N486" s="136">
        <f t="shared" si="560"/>
        <v>90.19321792128639</v>
      </c>
      <c r="O486" s="136">
        <f t="shared" si="560"/>
        <v>92.796472800363091</v>
      </c>
      <c r="P486" s="136">
        <f t="shared" si="560"/>
        <v>98.307722233028599</v>
      </c>
      <c r="Q486" s="139">
        <f t="shared" si="560"/>
        <v>100</v>
      </c>
      <c r="R486" s="136">
        <f t="shared" si="560"/>
        <v>100.82020359203787</v>
      </c>
      <c r="S486" s="136">
        <f t="shared" si="560"/>
        <v>103.24839525384166</v>
      </c>
      <c r="T486" s="136">
        <f t="shared" si="560"/>
        <v>105.96835894443363</v>
      </c>
      <c r="U486" s="136">
        <f t="shared" ref="U486:V486" si="561">U413/$Q413*100</f>
        <v>107.70602347143875</v>
      </c>
      <c r="V486" s="136">
        <f t="shared" si="561"/>
        <v>112.73422810088829</v>
      </c>
    </row>
    <row r="487" spans="1:22" ht="12" customHeight="1">
      <c r="A487" s="70" t="s">
        <v>31</v>
      </c>
      <c r="B487" s="136">
        <f t="shared" ref="B487:T487" si="562">B414/$Q414*100</f>
        <v>78.179955135838711</v>
      </c>
      <c r="C487" s="136">
        <f t="shared" si="562"/>
        <v>78.736603062948291</v>
      </c>
      <c r="D487" s="136">
        <f t="shared" si="562"/>
        <v>79.708659890885926</v>
      </c>
      <c r="E487" s="136">
        <f t="shared" si="562"/>
        <v>79.301559168074448</v>
      </c>
      <c r="F487" s="136">
        <f t="shared" si="562"/>
        <v>80.057603367581493</v>
      </c>
      <c r="G487" s="136">
        <f t="shared" si="562"/>
        <v>80.733335179595116</v>
      </c>
      <c r="H487" s="136">
        <f t="shared" si="562"/>
        <v>82.868536929851288</v>
      </c>
      <c r="I487" s="136">
        <f t="shared" si="562"/>
        <v>85.336065800769887</v>
      </c>
      <c r="J487" s="136">
        <f t="shared" si="562"/>
        <v>88.207926001827801</v>
      </c>
      <c r="K487" s="136">
        <f t="shared" si="562"/>
        <v>83.145476197069982</v>
      </c>
      <c r="L487" s="136">
        <f t="shared" si="562"/>
        <v>92.101692098922712</v>
      </c>
      <c r="M487" s="136">
        <f t="shared" si="562"/>
        <v>95.40834694951397</v>
      </c>
      <c r="N487" s="136">
        <f t="shared" si="562"/>
        <v>92.151541167022074</v>
      </c>
      <c r="O487" s="136">
        <f t="shared" si="562"/>
        <v>90.093882411587131</v>
      </c>
      <c r="P487" s="136">
        <f t="shared" si="562"/>
        <v>94.901548090503752</v>
      </c>
      <c r="Q487" s="139">
        <f t="shared" si="562"/>
        <v>100</v>
      </c>
      <c r="R487" s="136">
        <f t="shared" si="562"/>
        <v>103.75806585615774</v>
      </c>
      <c r="S487" s="136">
        <f t="shared" si="562"/>
        <v>106.52468913567255</v>
      </c>
      <c r="T487" s="136">
        <f t="shared" si="562"/>
        <v>107.5770583511036</v>
      </c>
      <c r="U487" s="136">
        <f t="shared" ref="U487:V487" si="563">U414/$Q414*100</f>
        <v>110.2993713478634</v>
      </c>
      <c r="V487" s="136">
        <f t="shared" si="563"/>
        <v>115.97662632584674</v>
      </c>
    </row>
    <row r="488" spans="1:22" ht="12" customHeight="1">
      <c r="A488" s="70" t="s">
        <v>32</v>
      </c>
      <c r="B488" s="136">
        <f t="shared" ref="B488:T488" si="564">B415/$Q415*100</f>
        <v>74.37665138032618</v>
      </c>
      <c r="C488" s="136">
        <f t="shared" si="564"/>
        <v>77.516931393689077</v>
      </c>
      <c r="D488" s="136">
        <f t="shared" si="564"/>
        <v>79.363440337716767</v>
      </c>
      <c r="E488" s="136">
        <f t="shared" si="564"/>
        <v>80.150028851702245</v>
      </c>
      <c r="F488" s="136">
        <f t="shared" si="564"/>
        <v>82.11801864731072</v>
      </c>
      <c r="G488" s="136">
        <f t="shared" si="564"/>
        <v>83.724602909466398</v>
      </c>
      <c r="H488" s="136">
        <f t="shared" si="564"/>
        <v>84.374525465423517</v>
      </c>
      <c r="I488" s="136">
        <f t="shared" si="564"/>
        <v>90.797825492756701</v>
      </c>
      <c r="J488" s="136">
        <f t="shared" si="564"/>
        <v>88.933094420991893</v>
      </c>
      <c r="K488" s="136">
        <f t="shared" si="564"/>
        <v>87.727396969052748</v>
      </c>
      <c r="L488" s="136">
        <f t="shared" si="564"/>
        <v>91.836486773772279</v>
      </c>
      <c r="M488" s="136">
        <f t="shared" si="564"/>
        <v>95.936465514623265</v>
      </c>
      <c r="N488" s="136">
        <f t="shared" si="564"/>
        <v>94.47869529565402</v>
      </c>
      <c r="O488" s="136">
        <f t="shared" si="564"/>
        <v>97.14519998785191</v>
      </c>
      <c r="P488" s="136">
        <f t="shared" si="564"/>
        <v>98.92185744222067</v>
      </c>
      <c r="Q488" s="139">
        <f t="shared" si="564"/>
        <v>100</v>
      </c>
      <c r="R488" s="136">
        <f t="shared" si="564"/>
        <v>102.85176299085856</v>
      </c>
      <c r="S488" s="136">
        <f t="shared" si="564"/>
        <v>106.76344641175935</v>
      </c>
      <c r="T488" s="136">
        <f t="shared" si="564"/>
        <v>109.39654386977253</v>
      </c>
      <c r="U488" s="136">
        <f t="shared" ref="U488:V488" si="565">U415/$Q415*100</f>
        <v>111.20053451574697</v>
      </c>
      <c r="V488" s="136">
        <f t="shared" si="565"/>
        <v>113.06222856622226</v>
      </c>
    </row>
    <row r="489" spans="1:22" ht="12" customHeight="1">
      <c r="A489" s="70" t="s">
        <v>33</v>
      </c>
      <c r="B489" s="136">
        <f t="shared" ref="B489:T489" si="566">B416/$Q416*100</f>
        <v>77.895174214993773</v>
      </c>
      <c r="C489" s="136">
        <f t="shared" si="566"/>
        <v>78.61933875467443</v>
      </c>
      <c r="D489" s="136">
        <f t="shared" si="566"/>
        <v>80.115154033359062</v>
      </c>
      <c r="E489" s="136">
        <f t="shared" si="566"/>
        <v>79.73823232623019</v>
      </c>
      <c r="F489" s="136">
        <f t="shared" si="566"/>
        <v>82.801092182584441</v>
      </c>
      <c r="G489" s="136">
        <f t="shared" si="566"/>
        <v>83.094913040897495</v>
      </c>
      <c r="H489" s="136">
        <f t="shared" si="566"/>
        <v>82.299519202231849</v>
      </c>
      <c r="I489" s="136">
        <f t="shared" si="566"/>
        <v>90.223778714311152</v>
      </c>
      <c r="J489" s="136">
        <f t="shared" si="566"/>
        <v>87.463643378643084</v>
      </c>
      <c r="K489" s="136">
        <f t="shared" si="566"/>
        <v>86.264616845729208</v>
      </c>
      <c r="L489" s="136">
        <f t="shared" si="566"/>
        <v>89.021784293939575</v>
      </c>
      <c r="M489" s="136">
        <f t="shared" si="566"/>
        <v>94.13842227102748</v>
      </c>
      <c r="N489" s="136">
        <f t="shared" si="566"/>
        <v>92.939395738113603</v>
      </c>
      <c r="O489" s="136">
        <f t="shared" si="566"/>
        <v>96.079420668368257</v>
      </c>
      <c r="P489" s="136">
        <f t="shared" si="566"/>
        <v>96.22187926633822</v>
      </c>
      <c r="Q489" s="139">
        <f t="shared" si="566"/>
        <v>100</v>
      </c>
      <c r="R489" s="136">
        <f t="shared" si="566"/>
        <v>101.1723155457945</v>
      </c>
      <c r="S489" s="136">
        <f t="shared" si="566"/>
        <v>100.97049919867038</v>
      </c>
      <c r="T489" s="136">
        <f t="shared" si="566"/>
        <v>98.976078827090873</v>
      </c>
      <c r="U489" s="136">
        <f t="shared" ref="U489:V489" si="567">U416/$Q416*100</f>
        <v>101.61156288953524</v>
      </c>
      <c r="V489" s="136">
        <f t="shared" si="567"/>
        <v>104.54977147266575</v>
      </c>
    </row>
    <row r="490" spans="1:22" ht="12" customHeight="1">
      <c r="A490" s="70" t="s">
        <v>34</v>
      </c>
      <c r="B490" s="136">
        <f t="shared" ref="B490:T490" si="568">B417/$Q417*100</f>
        <v>67.087038220879109</v>
      </c>
      <c r="C490" s="136">
        <f t="shared" si="568"/>
        <v>68.576742023595045</v>
      </c>
      <c r="D490" s="136">
        <f t="shared" si="568"/>
        <v>68.177679626508592</v>
      </c>
      <c r="E490" s="136">
        <f t="shared" si="568"/>
        <v>68.557370062571437</v>
      </c>
      <c r="F490" s="136">
        <f t="shared" si="568"/>
        <v>70.159431239224347</v>
      </c>
      <c r="G490" s="136">
        <f t="shared" si="568"/>
        <v>73.77617636233316</v>
      </c>
      <c r="H490" s="136">
        <f t="shared" si="568"/>
        <v>75.34336800914356</v>
      </c>
      <c r="I490" s="136">
        <f t="shared" si="568"/>
        <v>77.803607059142593</v>
      </c>
      <c r="J490" s="136">
        <f t="shared" si="568"/>
        <v>79.54127196296082</v>
      </c>
      <c r="K490" s="136">
        <f t="shared" si="568"/>
        <v>77.282501307607362</v>
      </c>
      <c r="L490" s="136">
        <f t="shared" si="568"/>
        <v>82.658220491660373</v>
      </c>
      <c r="M490" s="136">
        <f t="shared" si="568"/>
        <v>85.019662540438972</v>
      </c>
      <c r="N490" s="136">
        <f t="shared" si="568"/>
        <v>86.885182387013032</v>
      </c>
      <c r="O490" s="136">
        <f t="shared" si="568"/>
        <v>92.253152786656585</v>
      </c>
      <c r="P490" s="136">
        <f t="shared" si="568"/>
        <v>93.853276767207134</v>
      </c>
      <c r="Q490" s="139">
        <f t="shared" si="568"/>
        <v>100</v>
      </c>
      <c r="R490" s="136">
        <f t="shared" si="568"/>
        <v>101.28629821196799</v>
      </c>
      <c r="S490" s="136">
        <f t="shared" si="568"/>
        <v>104.06036303054958</v>
      </c>
      <c r="T490" s="136">
        <f t="shared" si="568"/>
        <v>109.04670579802793</v>
      </c>
      <c r="U490" s="136">
        <f t="shared" ref="U490:V490" si="569">U417/$Q417*100</f>
        <v>111.646422967397</v>
      </c>
      <c r="V490" s="136">
        <f t="shared" si="569"/>
        <v>104.92628968830515</v>
      </c>
    </row>
    <row r="491" spans="1:22" ht="12" customHeight="1">
      <c r="A491" s="70" t="s">
        <v>35</v>
      </c>
      <c r="B491" s="136">
        <f t="shared" ref="B491:T491" si="570">B418/$Q418*100</f>
        <v>63.786094463769331</v>
      </c>
      <c r="C491" s="136">
        <f t="shared" si="570"/>
        <v>66.350949247726419</v>
      </c>
      <c r="D491" s="136">
        <f t="shared" si="570"/>
        <v>66.162356984200159</v>
      </c>
      <c r="E491" s="136">
        <f t="shared" si="570"/>
        <v>67.073886257910402</v>
      </c>
      <c r="F491" s="136">
        <f t="shared" si="570"/>
        <v>70.097648883114701</v>
      </c>
      <c r="G491" s="136">
        <f t="shared" si="570"/>
        <v>73.450400234692594</v>
      </c>
      <c r="H491" s="136">
        <f t="shared" si="570"/>
        <v>74.51489878881857</v>
      </c>
      <c r="I491" s="136">
        <f t="shared" si="570"/>
        <v>77.630862076191278</v>
      </c>
      <c r="J491" s="136">
        <f t="shared" si="570"/>
        <v>79.35124261346968</v>
      </c>
      <c r="K491" s="136">
        <f t="shared" si="570"/>
        <v>80.765684589916603</v>
      </c>
      <c r="L491" s="136">
        <f t="shared" si="570"/>
        <v>80.966849671011275</v>
      </c>
      <c r="M491" s="136">
        <f t="shared" si="570"/>
        <v>79.690708687816937</v>
      </c>
      <c r="N491" s="136">
        <f t="shared" si="570"/>
        <v>83.288629981978957</v>
      </c>
      <c r="O491" s="136">
        <f t="shared" si="570"/>
        <v>87.982481874187997</v>
      </c>
      <c r="P491" s="136">
        <f t="shared" si="570"/>
        <v>91.192741293323834</v>
      </c>
      <c r="Q491" s="139">
        <f t="shared" si="570"/>
        <v>100</v>
      </c>
      <c r="R491" s="136">
        <f t="shared" si="570"/>
        <v>101.73085788525209</v>
      </c>
      <c r="S491" s="136">
        <f t="shared" si="570"/>
        <v>103.14949080088849</v>
      </c>
      <c r="T491" s="136">
        <f t="shared" si="570"/>
        <v>100.71665060139978</v>
      </c>
      <c r="U491" s="136">
        <f t="shared" ref="U491:V491" si="571">U418/$Q418*100</f>
        <v>105.31201542265623</v>
      </c>
      <c r="V491" s="136">
        <f t="shared" si="571"/>
        <v>106.05381165919283</v>
      </c>
    </row>
    <row r="492" spans="1:22" ht="12" customHeight="1">
      <c r="A492" s="72" t="s">
        <v>5</v>
      </c>
      <c r="B492" s="140">
        <f t="shared" ref="B492:T492" si="572">B419/$Q419*100</f>
        <v>72.585914351558742</v>
      </c>
      <c r="C492" s="140">
        <f t="shared" si="572"/>
        <v>74.232025729987086</v>
      </c>
      <c r="D492" s="140">
        <f t="shared" si="572"/>
        <v>75.070276293463664</v>
      </c>
      <c r="E492" s="140">
        <f t="shared" si="572"/>
        <v>75.873072150327957</v>
      </c>
      <c r="F492" s="140">
        <f t="shared" si="572"/>
        <v>77.96489984045381</v>
      </c>
      <c r="G492" s="140">
        <f t="shared" si="572"/>
        <v>80.347962620609309</v>
      </c>
      <c r="H492" s="140">
        <f t="shared" si="572"/>
        <v>81.444526046546954</v>
      </c>
      <c r="I492" s="140">
        <f t="shared" si="572"/>
        <v>84.508825689467415</v>
      </c>
      <c r="J492" s="140">
        <f t="shared" si="572"/>
        <v>85.385063438600056</v>
      </c>
      <c r="K492" s="140">
        <f t="shared" si="572"/>
        <v>83.807328994352574</v>
      </c>
      <c r="L492" s="140">
        <f t="shared" si="572"/>
        <v>88.1176083267911</v>
      </c>
      <c r="M492" s="140">
        <f t="shared" si="572"/>
        <v>89.796641932788006</v>
      </c>
      <c r="N492" s="140">
        <f t="shared" si="572"/>
        <v>89.563653860764305</v>
      </c>
      <c r="O492" s="140">
        <f t="shared" si="572"/>
        <v>92.427887659229626</v>
      </c>
      <c r="P492" s="140">
        <f t="shared" si="572"/>
        <v>95.88472155392914</v>
      </c>
      <c r="Q492" s="137">
        <f t="shared" si="572"/>
        <v>100</v>
      </c>
      <c r="R492" s="140">
        <f t="shared" si="572"/>
        <v>102.15513966621926</v>
      </c>
      <c r="S492" s="140">
        <f t="shared" si="572"/>
        <v>104.04690151189</v>
      </c>
      <c r="T492" s="140">
        <f t="shared" si="572"/>
        <v>106.39450958543317</v>
      </c>
      <c r="U492" s="140">
        <f t="shared" ref="U492:V492" si="573">U419/$Q419*100</f>
        <v>109.20809380302379</v>
      </c>
      <c r="V492" s="140">
        <f t="shared" si="573"/>
        <v>107.76711322713805</v>
      </c>
    </row>
    <row r="493" spans="1:22" ht="12" customHeight="1">
      <c r="A493" s="73" t="s">
        <v>3</v>
      </c>
      <c r="B493" s="136">
        <f t="shared" ref="B493:T493" si="574">B420/$Q420*100</f>
        <v>72.110419867516313</v>
      </c>
      <c r="C493" s="136">
        <f t="shared" si="574"/>
        <v>73.518373926403541</v>
      </c>
      <c r="D493" s="136">
        <f t="shared" si="574"/>
        <v>74.102712641362118</v>
      </c>
      <c r="E493" s="136">
        <f t="shared" si="574"/>
        <v>74.722313175326804</v>
      </c>
      <c r="F493" s="136">
        <f t="shared" si="574"/>
        <v>78.774903659673072</v>
      </c>
      <c r="G493" s="136">
        <f t="shared" si="574"/>
        <v>79.288718736619401</v>
      </c>
      <c r="H493" s="136">
        <f t="shared" si="574"/>
        <v>79.719416668765589</v>
      </c>
      <c r="I493" s="136">
        <f t="shared" si="574"/>
        <v>84.132181447245799</v>
      </c>
      <c r="J493" s="136">
        <f t="shared" si="574"/>
        <v>88.038687252852426</v>
      </c>
      <c r="K493" s="136">
        <f t="shared" si="574"/>
        <v>85.905347202982142</v>
      </c>
      <c r="L493" s="136">
        <f t="shared" si="574"/>
        <v>89.169584162405869</v>
      </c>
      <c r="M493" s="136">
        <f t="shared" si="574"/>
        <v>92.484195148981186</v>
      </c>
      <c r="N493" s="136">
        <f t="shared" si="574"/>
        <v>91.985492280180338</v>
      </c>
      <c r="O493" s="136">
        <f t="shared" si="574"/>
        <v>95.030602221494604</v>
      </c>
      <c r="P493" s="136">
        <f t="shared" si="574"/>
        <v>97.942220990857109</v>
      </c>
      <c r="Q493" s="139">
        <f t="shared" si="574"/>
        <v>100</v>
      </c>
      <c r="R493" s="136">
        <f t="shared" si="574"/>
        <v>101.44825328060851</v>
      </c>
      <c r="S493" s="136">
        <f t="shared" si="574"/>
        <v>105.64692844369443</v>
      </c>
      <c r="T493" s="136">
        <f t="shared" si="574"/>
        <v>107.35964536684885</v>
      </c>
      <c r="U493" s="136">
        <f t="shared" ref="U493:V493" si="575">U420/$Q420*100</f>
        <v>108.87338488275444</v>
      </c>
      <c r="V493" s="136">
        <f t="shared" si="575"/>
        <v>107.10021912701811</v>
      </c>
    </row>
    <row r="494" spans="1:22" ht="12" customHeight="1">
      <c r="A494" s="73" t="s">
        <v>4</v>
      </c>
      <c r="B494" s="136">
        <f t="shared" ref="B494:T494" si="576">B421/$Q421*100</f>
        <v>72.63099219620959</v>
      </c>
      <c r="C494" s="136">
        <f t="shared" si="576"/>
        <v>74.303232998885164</v>
      </c>
      <c r="D494" s="136">
        <f t="shared" si="576"/>
        <v>75.16975777845343</v>
      </c>
      <c r="E494" s="136">
        <f t="shared" si="576"/>
        <v>75.990675990675996</v>
      </c>
      <c r="F494" s="136">
        <f t="shared" si="576"/>
        <v>77.875747440964844</v>
      </c>
      <c r="G494" s="136">
        <f t="shared" si="576"/>
        <v>80.447451099625013</v>
      </c>
      <c r="H494" s="136">
        <f t="shared" si="576"/>
        <v>81.612952265126182</v>
      </c>
      <c r="I494" s="136">
        <f t="shared" si="576"/>
        <v>84.541907367994327</v>
      </c>
      <c r="J494" s="136">
        <f t="shared" si="576"/>
        <v>85.114523158001418</v>
      </c>
      <c r="K494" s="136">
        <f t="shared" si="576"/>
        <v>83.586703151920545</v>
      </c>
      <c r="L494" s="136">
        <f t="shared" si="576"/>
        <v>88.000405391709734</v>
      </c>
      <c r="M494" s="136">
        <f t="shared" si="576"/>
        <v>89.492753623188406</v>
      </c>
      <c r="N494" s="136">
        <f t="shared" si="576"/>
        <v>89.305259957433876</v>
      </c>
      <c r="O494" s="136">
        <f t="shared" si="576"/>
        <v>92.186074794770448</v>
      </c>
      <c r="P494" s="136">
        <f t="shared" si="576"/>
        <v>95.695246782203299</v>
      </c>
      <c r="Q494" s="139">
        <f t="shared" si="576"/>
        <v>100</v>
      </c>
      <c r="R494" s="136">
        <f t="shared" si="576"/>
        <v>102.21951961082397</v>
      </c>
      <c r="S494" s="136">
        <f t="shared" si="576"/>
        <v>103.89682780987128</v>
      </c>
      <c r="T494" s="136">
        <f t="shared" si="576"/>
        <v>106.30384108644979</v>
      </c>
      <c r="U494" s="136">
        <f t="shared" ref="U494:V494" si="577">U421/$Q421*100</f>
        <v>109.23786358568968</v>
      </c>
      <c r="V494" s="136">
        <f t="shared" si="577"/>
        <v>107.82659369615892</v>
      </c>
    </row>
    <row r="495" spans="1:22" ht="12" customHeight="1">
      <c r="A495" s="14"/>
      <c r="B495" s="144"/>
      <c r="C495" s="144"/>
      <c r="D495" s="144"/>
      <c r="E495" s="124"/>
      <c r="F495" s="124"/>
      <c r="G495" s="124"/>
      <c r="H495" s="124"/>
      <c r="I495" s="124"/>
      <c r="J495" s="124"/>
      <c r="K495" s="124"/>
      <c r="L495" s="124"/>
      <c r="M495" s="124"/>
    </row>
    <row r="496" spans="1:22" ht="12" customHeight="1">
      <c r="A496" s="127"/>
      <c r="B496" s="185" t="s">
        <v>74</v>
      </c>
      <c r="C496" s="185"/>
      <c r="D496" s="185"/>
      <c r="E496" s="185"/>
      <c r="F496" s="185"/>
      <c r="G496" s="185"/>
      <c r="H496" s="185"/>
      <c r="I496" s="185"/>
      <c r="J496" s="185"/>
      <c r="K496" s="185"/>
      <c r="L496" s="185"/>
      <c r="M496" s="185"/>
      <c r="N496" s="185"/>
      <c r="O496" s="185"/>
      <c r="P496" s="185"/>
      <c r="Q496" s="185"/>
      <c r="R496" s="185"/>
      <c r="S496" s="185"/>
      <c r="T496" s="185"/>
      <c r="U496" s="185"/>
      <c r="V496" s="185"/>
    </row>
    <row r="497" spans="1:22" s="41" customFormat="1" ht="12" customHeight="1">
      <c r="A497" s="127"/>
      <c r="B497" s="186" t="s">
        <v>78</v>
      </c>
      <c r="C497" s="186"/>
      <c r="D497" s="186"/>
      <c r="E497" s="186"/>
      <c r="F497" s="186"/>
      <c r="G497" s="186"/>
      <c r="H497" s="186"/>
      <c r="I497" s="186"/>
      <c r="J497" s="186"/>
      <c r="K497" s="186"/>
      <c r="L497" s="186"/>
      <c r="M497" s="186"/>
      <c r="N497" s="186"/>
      <c r="O497" s="186"/>
      <c r="P497" s="186"/>
      <c r="Q497" s="186"/>
      <c r="R497" s="186"/>
      <c r="S497" s="186"/>
      <c r="T497" s="186"/>
      <c r="U497" s="186"/>
      <c r="V497" s="186"/>
    </row>
    <row r="498" spans="1:22" ht="12" customHeight="1">
      <c r="A498" s="70" t="s">
        <v>18</v>
      </c>
      <c r="B498" s="117">
        <v>26987</v>
      </c>
      <c r="C498" s="117">
        <v>27596</v>
      </c>
      <c r="D498" s="117">
        <v>28341</v>
      </c>
      <c r="E498" s="117">
        <v>28187</v>
      </c>
      <c r="F498" s="117">
        <v>26419</v>
      </c>
      <c r="G498" s="117">
        <v>26638</v>
      </c>
      <c r="H498" s="117">
        <v>27718</v>
      </c>
      <c r="I498" s="117">
        <v>27653</v>
      </c>
      <c r="J498" s="117">
        <v>28053</v>
      </c>
      <c r="K498" s="117">
        <v>29026</v>
      </c>
      <c r="L498" s="117">
        <v>29670</v>
      </c>
      <c r="M498" s="117">
        <v>30619</v>
      </c>
      <c r="N498" s="117">
        <v>31556</v>
      </c>
      <c r="O498" s="117">
        <v>30895</v>
      </c>
      <c r="P498" s="117">
        <v>30959</v>
      </c>
      <c r="Q498" s="117">
        <v>32394</v>
      </c>
      <c r="R498" s="117">
        <v>33185</v>
      </c>
      <c r="S498" s="117">
        <v>34106</v>
      </c>
      <c r="T498" s="117">
        <v>35075</v>
      </c>
      <c r="U498" s="117">
        <v>35823</v>
      </c>
      <c r="V498" s="117">
        <v>36758</v>
      </c>
    </row>
    <row r="499" spans="1:22" ht="12" customHeight="1">
      <c r="A499" s="70" t="s">
        <v>19</v>
      </c>
      <c r="B499" s="117">
        <v>29328</v>
      </c>
      <c r="C499" s="117">
        <v>30736</v>
      </c>
      <c r="D499" s="117">
        <v>28789</v>
      </c>
      <c r="E499" s="117">
        <v>31282</v>
      </c>
      <c r="F499" s="117">
        <v>30560</v>
      </c>
      <c r="G499" s="117">
        <v>28621</v>
      </c>
      <c r="H499" s="117">
        <v>29797</v>
      </c>
      <c r="I499" s="117">
        <v>27901</v>
      </c>
      <c r="J499" s="117">
        <v>28456</v>
      </c>
      <c r="K499" s="117">
        <v>30804</v>
      </c>
      <c r="L499" s="117">
        <v>31036</v>
      </c>
      <c r="M499" s="117">
        <v>32410</v>
      </c>
      <c r="N499" s="117">
        <v>32629</v>
      </c>
      <c r="O499" s="117">
        <v>32109</v>
      </c>
      <c r="P499" s="117">
        <v>32443</v>
      </c>
      <c r="Q499" s="117">
        <v>33869</v>
      </c>
      <c r="R499" s="117">
        <v>34409</v>
      </c>
      <c r="S499" s="117">
        <v>36390</v>
      </c>
      <c r="T499" s="117">
        <v>36780</v>
      </c>
      <c r="U499" s="117">
        <v>37417</v>
      </c>
      <c r="V499" s="117">
        <v>39456</v>
      </c>
    </row>
    <row r="500" spans="1:22" ht="12" customHeight="1">
      <c r="A500" s="70" t="s">
        <v>20</v>
      </c>
      <c r="B500" s="117">
        <v>25196</v>
      </c>
      <c r="C500" s="117">
        <v>25252</v>
      </c>
      <c r="D500" s="117">
        <v>25207</v>
      </c>
      <c r="E500" s="117">
        <v>24754</v>
      </c>
      <c r="F500" s="117">
        <v>23747</v>
      </c>
      <c r="G500" s="117">
        <v>22597</v>
      </c>
      <c r="H500" s="117">
        <v>22994</v>
      </c>
      <c r="I500" s="117">
        <v>24087</v>
      </c>
      <c r="J500" s="117">
        <v>25583</v>
      </c>
      <c r="K500" s="117">
        <v>27733</v>
      </c>
      <c r="L500" s="117">
        <v>28918</v>
      </c>
      <c r="M500" s="117">
        <v>30215</v>
      </c>
      <c r="N500" s="117">
        <v>31352</v>
      </c>
      <c r="O500" s="117">
        <v>31446</v>
      </c>
      <c r="P500" s="117">
        <v>31481</v>
      </c>
      <c r="Q500" s="117">
        <v>33179</v>
      </c>
      <c r="R500" s="117">
        <v>34232</v>
      </c>
      <c r="S500" s="117">
        <v>35175</v>
      </c>
      <c r="T500" s="117">
        <v>35797</v>
      </c>
      <c r="U500" s="117">
        <v>38473</v>
      </c>
      <c r="V500" s="117">
        <v>40484</v>
      </c>
    </row>
    <row r="501" spans="1:22" ht="12" customHeight="1">
      <c r="A501" s="70" t="s">
        <v>21</v>
      </c>
      <c r="B501" s="117">
        <v>27958</v>
      </c>
      <c r="C501" s="117">
        <v>28848</v>
      </c>
      <c r="D501" s="117">
        <v>29340</v>
      </c>
      <c r="E501" s="117">
        <v>29850</v>
      </c>
      <c r="F501" s="117">
        <v>27721</v>
      </c>
      <c r="G501" s="117">
        <v>27584</v>
      </c>
      <c r="H501" s="117">
        <v>27686</v>
      </c>
      <c r="I501" s="117">
        <v>30504</v>
      </c>
      <c r="J501" s="117">
        <v>30026</v>
      </c>
      <c r="K501" s="117">
        <v>30960</v>
      </c>
      <c r="L501" s="117">
        <v>32308</v>
      </c>
      <c r="M501" s="117">
        <v>33344</v>
      </c>
      <c r="N501" s="117">
        <v>34882</v>
      </c>
      <c r="O501" s="117">
        <v>32815</v>
      </c>
      <c r="P501" s="117">
        <v>33771</v>
      </c>
      <c r="Q501" s="117">
        <v>35744</v>
      </c>
      <c r="R501" s="117">
        <v>36539</v>
      </c>
      <c r="S501" s="117">
        <v>37222</v>
      </c>
      <c r="T501" s="117">
        <v>38204</v>
      </c>
      <c r="U501" s="117">
        <v>40683</v>
      </c>
      <c r="V501" s="117">
        <v>41267</v>
      </c>
    </row>
    <row r="502" spans="1:22" ht="12" customHeight="1">
      <c r="A502" s="70"/>
      <c r="B502" s="117"/>
      <c r="C502" s="117"/>
      <c r="D502" s="117"/>
      <c r="E502" s="117"/>
      <c r="F502" s="117"/>
      <c r="G502" s="117"/>
      <c r="H502" s="117"/>
      <c r="I502" s="117"/>
      <c r="J502" s="117"/>
      <c r="K502" s="117"/>
      <c r="L502" s="117"/>
      <c r="M502" s="117"/>
      <c r="N502" s="117"/>
      <c r="O502" s="117"/>
      <c r="P502" s="117"/>
      <c r="Q502" s="117"/>
      <c r="R502" s="117"/>
      <c r="S502" s="117"/>
      <c r="T502" s="117"/>
      <c r="U502" s="117"/>
      <c r="V502" s="117"/>
    </row>
    <row r="503" spans="1:22" ht="12" customHeight="1">
      <c r="A503" s="70" t="s">
        <v>22</v>
      </c>
      <c r="B503" s="117">
        <v>23618</v>
      </c>
      <c r="C503" s="117">
        <v>24187</v>
      </c>
      <c r="D503" s="117">
        <v>23851</v>
      </c>
      <c r="E503" s="117">
        <v>24310</v>
      </c>
      <c r="F503" s="117">
        <v>23095</v>
      </c>
      <c r="G503" s="117">
        <v>24007</v>
      </c>
      <c r="H503" s="117">
        <v>24488</v>
      </c>
      <c r="I503" s="117">
        <v>24994</v>
      </c>
      <c r="J503" s="117">
        <v>25360</v>
      </c>
      <c r="K503" s="117">
        <v>27218</v>
      </c>
      <c r="L503" s="117">
        <v>28424</v>
      </c>
      <c r="M503" s="117">
        <v>29237</v>
      </c>
      <c r="N503" s="117">
        <v>30465</v>
      </c>
      <c r="O503" s="117">
        <v>29498</v>
      </c>
      <c r="P503" s="117">
        <v>30731</v>
      </c>
      <c r="Q503" s="117">
        <v>32357</v>
      </c>
      <c r="R503" s="117">
        <v>33096</v>
      </c>
      <c r="S503" s="117">
        <v>34036</v>
      </c>
      <c r="T503" s="117">
        <v>34747</v>
      </c>
      <c r="U503" s="117">
        <v>36736</v>
      </c>
      <c r="V503" s="117">
        <v>37493</v>
      </c>
    </row>
    <row r="504" spans="1:22" ht="12" customHeight="1">
      <c r="A504" s="70" t="s">
        <v>23</v>
      </c>
      <c r="B504" s="117">
        <v>24297</v>
      </c>
      <c r="C504" s="117">
        <v>24572</v>
      </c>
      <c r="D504" s="117">
        <v>24487</v>
      </c>
      <c r="E504" s="117">
        <v>25103</v>
      </c>
      <c r="F504" s="117">
        <v>26030</v>
      </c>
      <c r="G504" s="117">
        <v>24664</v>
      </c>
      <c r="H504" s="117">
        <v>24941</v>
      </c>
      <c r="I504" s="117">
        <v>25655</v>
      </c>
      <c r="J504" s="117">
        <v>26206</v>
      </c>
      <c r="K504" s="117">
        <v>27713</v>
      </c>
      <c r="L504" s="117">
        <v>29930</v>
      </c>
      <c r="M504" s="117">
        <v>31634</v>
      </c>
      <c r="N504" s="117">
        <v>32088</v>
      </c>
      <c r="O504" s="117">
        <v>31829</v>
      </c>
      <c r="P504" s="117">
        <v>32797</v>
      </c>
      <c r="Q504" s="117">
        <v>33722</v>
      </c>
      <c r="R504" s="117">
        <v>34934</v>
      </c>
      <c r="S504" s="117">
        <v>36221</v>
      </c>
      <c r="T504" s="117">
        <v>37367</v>
      </c>
      <c r="U504" s="117">
        <v>38648</v>
      </c>
      <c r="V504" s="117">
        <v>40930</v>
      </c>
    </row>
    <row r="505" spans="1:22" ht="12" customHeight="1">
      <c r="A505" s="70" t="s">
        <v>24</v>
      </c>
      <c r="B505" s="117">
        <v>21988</v>
      </c>
      <c r="C505" s="117">
        <v>21751</v>
      </c>
      <c r="D505" s="117">
        <v>21873</v>
      </c>
      <c r="E505" s="117">
        <v>22087</v>
      </c>
      <c r="F505" s="117">
        <v>22282</v>
      </c>
      <c r="G505" s="117">
        <v>24148</v>
      </c>
      <c r="H505" s="117">
        <v>23381</v>
      </c>
      <c r="I505" s="117">
        <v>25904</v>
      </c>
      <c r="J505" s="117">
        <v>24872</v>
      </c>
      <c r="K505" s="117">
        <v>26144</v>
      </c>
      <c r="L505" s="117">
        <v>27259</v>
      </c>
      <c r="M505" s="117">
        <v>28597</v>
      </c>
      <c r="N505" s="117">
        <v>29883</v>
      </c>
      <c r="O505" s="117">
        <v>29503</v>
      </c>
      <c r="P505" s="117">
        <v>29952</v>
      </c>
      <c r="Q505" s="117">
        <v>31353</v>
      </c>
      <c r="R505" s="117">
        <v>31990</v>
      </c>
      <c r="S505" s="117">
        <v>32778</v>
      </c>
      <c r="T505" s="117">
        <v>33786</v>
      </c>
      <c r="U505" s="117">
        <v>35171</v>
      </c>
      <c r="V505" s="117">
        <v>36453</v>
      </c>
    </row>
    <row r="506" spans="1:22" ht="12" customHeight="1">
      <c r="A506" s="70" t="s">
        <v>25</v>
      </c>
      <c r="B506" s="117">
        <v>22795</v>
      </c>
      <c r="C506" s="117">
        <v>22882</v>
      </c>
      <c r="D506" s="117">
        <v>23141</v>
      </c>
      <c r="E506" s="117">
        <v>25562</v>
      </c>
      <c r="F506" s="117">
        <v>25011</v>
      </c>
      <c r="G506" s="117">
        <v>25727</v>
      </c>
      <c r="H506" s="117">
        <v>26872</v>
      </c>
      <c r="I506" s="117">
        <v>25880</v>
      </c>
      <c r="J506" s="117">
        <v>26244</v>
      </c>
      <c r="K506" s="117">
        <v>28364</v>
      </c>
      <c r="L506" s="117">
        <v>29742</v>
      </c>
      <c r="M506" s="117">
        <v>30968</v>
      </c>
      <c r="N506" s="117">
        <v>31161</v>
      </c>
      <c r="O506" s="117">
        <v>30076</v>
      </c>
      <c r="P506" s="117">
        <v>30033</v>
      </c>
      <c r="Q506" s="117">
        <v>30813</v>
      </c>
      <c r="R506" s="117">
        <v>31781</v>
      </c>
      <c r="S506" s="117">
        <v>32465</v>
      </c>
      <c r="T506" s="117">
        <v>33486</v>
      </c>
      <c r="U506" s="117">
        <v>35063</v>
      </c>
      <c r="V506" s="117">
        <v>36145</v>
      </c>
    </row>
    <row r="507" spans="1:22" ht="12" customHeight="1">
      <c r="A507" s="70" t="s">
        <v>26</v>
      </c>
      <c r="B507" s="117">
        <v>24743</v>
      </c>
      <c r="C507" s="117">
        <v>23699</v>
      </c>
      <c r="D507" s="117">
        <v>24121</v>
      </c>
      <c r="E507" s="117">
        <v>24218</v>
      </c>
      <c r="F507" s="117">
        <v>24196</v>
      </c>
      <c r="G507" s="117">
        <v>24844</v>
      </c>
      <c r="H507" s="117">
        <v>25029</v>
      </c>
      <c r="I507" s="117">
        <v>26825</v>
      </c>
      <c r="J507" s="117">
        <v>26670</v>
      </c>
      <c r="K507" s="117">
        <v>28175</v>
      </c>
      <c r="L507" s="117">
        <v>29834</v>
      </c>
      <c r="M507" s="117">
        <v>30719</v>
      </c>
      <c r="N507" s="117">
        <v>31348</v>
      </c>
      <c r="O507" s="117">
        <v>30822</v>
      </c>
      <c r="P507" s="117">
        <v>31991</v>
      </c>
      <c r="Q507" s="117">
        <v>33440</v>
      </c>
      <c r="R507" s="117">
        <v>34512</v>
      </c>
      <c r="S507" s="117">
        <v>35656</v>
      </c>
      <c r="T507" s="117">
        <v>36838</v>
      </c>
      <c r="U507" s="117">
        <v>38533</v>
      </c>
      <c r="V507" s="117">
        <v>39862</v>
      </c>
    </row>
    <row r="508" spans="1:22" ht="12" customHeight="1">
      <c r="A508" s="70" t="s">
        <v>27</v>
      </c>
      <c r="B508" s="117">
        <v>25423</v>
      </c>
      <c r="C508" s="117">
        <v>25086</v>
      </c>
      <c r="D508" s="117">
        <v>25123</v>
      </c>
      <c r="E508" s="117">
        <v>24206</v>
      </c>
      <c r="F508" s="117">
        <v>23400</v>
      </c>
      <c r="G508" s="117">
        <v>23953</v>
      </c>
      <c r="H508" s="117">
        <v>24658</v>
      </c>
      <c r="I508" s="117">
        <v>24937</v>
      </c>
      <c r="J508" s="117">
        <v>26738</v>
      </c>
      <c r="K508" s="117">
        <v>28335</v>
      </c>
      <c r="L508" s="117">
        <v>29014</v>
      </c>
      <c r="M508" s="117">
        <v>30177</v>
      </c>
      <c r="N508" s="117">
        <v>30748</v>
      </c>
      <c r="O508" s="117">
        <v>30101</v>
      </c>
      <c r="P508" s="117">
        <v>31123</v>
      </c>
      <c r="Q508" s="117">
        <v>33107</v>
      </c>
      <c r="R508" s="117">
        <v>34727</v>
      </c>
      <c r="S508" s="117">
        <v>37072</v>
      </c>
      <c r="T508" s="117">
        <v>37875</v>
      </c>
      <c r="U508" s="117">
        <v>40007</v>
      </c>
      <c r="V508" s="117">
        <v>40134</v>
      </c>
    </row>
    <row r="509" spans="1:22" ht="12" customHeight="1">
      <c r="A509" s="70" t="s">
        <v>28</v>
      </c>
      <c r="B509" s="117">
        <v>22018</v>
      </c>
      <c r="C509" s="117">
        <v>21862</v>
      </c>
      <c r="D509" s="117">
        <v>23483</v>
      </c>
      <c r="E509" s="117">
        <v>24117</v>
      </c>
      <c r="F509" s="117">
        <v>24792</v>
      </c>
      <c r="G509" s="117">
        <v>26519</v>
      </c>
      <c r="H509" s="117">
        <v>28444</v>
      </c>
      <c r="I509" s="117">
        <v>28917</v>
      </c>
      <c r="J509" s="117">
        <v>29005</v>
      </c>
      <c r="K509" s="117">
        <v>30952</v>
      </c>
      <c r="L509" s="117">
        <v>31752</v>
      </c>
      <c r="M509" s="117">
        <v>33018</v>
      </c>
      <c r="N509" s="117">
        <v>35137</v>
      </c>
      <c r="O509" s="117">
        <v>35299</v>
      </c>
      <c r="P509" s="117">
        <v>35505</v>
      </c>
      <c r="Q509" s="117">
        <v>36501</v>
      </c>
      <c r="R509" s="117">
        <v>37240</v>
      </c>
      <c r="S509" s="117">
        <v>38035</v>
      </c>
      <c r="T509" s="117">
        <v>38604</v>
      </c>
      <c r="U509" s="117">
        <v>40322</v>
      </c>
      <c r="V509" s="117">
        <v>41645</v>
      </c>
    </row>
    <row r="510" spans="1:22" ht="12" customHeight="1">
      <c r="A510" s="70" t="s">
        <v>29</v>
      </c>
      <c r="B510" s="117">
        <v>24407</v>
      </c>
      <c r="C510" s="117">
        <v>24348</v>
      </c>
      <c r="D510" s="117">
        <v>24783</v>
      </c>
      <c r="E510" s="117">
        <v>24825</v>
      </c>
      <c r="F510" s="117">
        <v>25087</v>
      </c>
      <c r="G510" s="117">
        <v>25927</v>
      </c>
      <c r="H510" s="117">
        <v>27222</v>
      </c>
      <c r="I510" s="117">
        <v>29680</v>
      </c>
      <c r="J510" s="117">
        <v>29110</v>
      </c>
      <c r="K510" s="117">
        <v>30570</v>
      </c>
      <c r="L510" s="117">
        <v>32188</v>
      </c>
      <c r="M510" s="117">
        <v>33590</v>
      </c>
      <c r="N510" s="117">
        <v>35167</v>
      </c>
      <c r="O510" s="117">
        <v>34304</v>
      </c>
      <c r="P510" s="117">
        <v>34704</v>
      </c>
      <c r="Q510" s="117">
        <v>36106</v>
      </c>
      <c r="R510" s="117">
        <v>37819</v>
      </c>
      <c r="S510" s="117">
        <v>38738</v>
      </c>
      <c r="T510" s="117">
        <v>40095</v>
      </c>
      <c r="U510" s="117">
        <v>41606</v>
      </c>
      <c r="V510" s="117">
        <v>42585</v>
      </c>
    </row>
    <row r="511" spans="1:22" ht="12" customHeight="1">
      <c r="A511" s="70" t="s">
        <v>30</v>
      </c>
      <c r="B511" s="117">
        <v>24734</v>
      </c>
      <c r="C511" s="117">
        <v>24578</v>
      </c>
      <c r="D511" s="117">
        <v>24467</v>
      </c>
      <c r="E511" s="117">
        <v>24558</v>
      </c>
      <c r="F511" s="117">
        <v>24876</v>
      </c>
      <c r="G511" s="117">
        <v>24990</v>
      </c>
      <c r="H511" s="117">
        <v>25529</v>
      </c>
      <c r="I511" s="117">
        <v>25935</v>
      </c>
      <c r="J511" s="117">
        <v>26102</v>
      </c>
      <c r="K511" s="117">
        <v>27543</v>
      </c>
      <c r="L511" s="117">
        <v>28778</v>
      </c>
      <c r="M511" s="117">
        <v>29564</v>
      </c>
      <c r="N511" s="117">
        <v>31184</v>
      </c>
      <c r="O511" s="117">
        <v>29859</v>
      </c>
      <c r="P511" s="117">
        <v>30392</v>
      </c>
      <c r="Q511" s="117">
        <v>31542</v>
      </c>
      <c r="R511" s="117">
        <v>32606</v>
      </c>
      <c r="S511" s="117">
        <v>33618</v>
      </c>
      <c r="T511" s="117">
        <v>34100</v>
      </c>
      <c r="U511" s="117">
        <v>35959</v>
      </c>
      <c r="V511" s="117">
        <v>36959</v>
      </c>
    </row>
    <row r="512" spans="1:22" ht="12" customHeight="1">
      <c r="A512" s="70" t="s">
        <v>31</v>
      </c>
      <c r="B512" s="117">
        <v>26139</v>
      </c>
      <c r="C512" s="117">
        <v>27273</v>
      </c>
      <c r="D512" s="117">
        <v>27652</v>
      </c>
      <c r="E512" s="117">
        <v>27355</v>
      </c>
      <c r="F512" s="117">
        <v>27296</v>
      </c>
      <c r="G512" s="117">
        <v>27968</v>
      </c>
      <c r="H512" s="117">
        <v>28233</v>
      </c>
      <c r="I512" s="117">
        <v>29208</v>
      </c>
      <c r="J512" s="117">
        <v>29618</v>
      </c>
      <c r="K512" s="117">
        <v>31025</v>
      </c>
      <c r="L512" s="117">
        <v>31015</v>
      </c>
      <c r="M512" s="117">
        <v>31519</v>
      </c>
      <c r="N512" s="117">
        <v>32255</v>
      </c>
      <c r="O512" s="117">
        <v>31670</v>
      </c>
      <c r="P512" s="117">
        <v>32592</v>
      </c>
      <c r="Q512" s="117">
        <v>34168</v>
      </c>
      <c r="R512" s="117">
        <v>34935</v>
      </c>
      <c r="S512" s="117">
        <v>36146</v>
      </c>
      <c r="T512" s="117">
        <v>37052</v>
      </c>
      <c r="U512" s="117">
        <v>38168</v>
      </c>
      <c r="V512" s="117">
        <v>39992</v>
      </c>
    </row>
    <row r="513" spans="1:22" ht="12" customHeight="1">
      <c r="A513" s="70" t="s">
        <v>32</v>
      </c>
      <c r="B513" s="117">
        <v>24414</v>
      </c>
      <c r="C513" s="117">
        <v>24455</v>
      </c>
      <c r="D513" s="117">
        <v>25283</v>
      </c>
      <c r="E513" s="117">
        <v>25995</v>
      </c>
      <c r="F513" s="117">
        <v>26676</v>
      </c>
      <c r="G513" s="117">
        <v>26041</v>
      </c>
      <c r="H513" s="117">
        <v>26333</v>
      </c>
      <c r="I513" s="117">
        <v>26007</v>
      </c>
      <c r="J513" s="117">
        <v>26860</v>
      </c>
      <c r="K513" s="117">
        <v>28573</v>
      </c>
      <c r="L513" s="117">
        <v>29310</v>
      </c>
      <c r="M513" s="117">
        <v>30362</v>
      </c>
      <c r="N513" s="117">
        <v>31393</v>
      </c>
      <c r="O513" s="117">
        <v>29940</v>
      </c>
      <c r="P513" s="117">
        <v>30606</v>
      </c>
      <c r="Q513" s="117">
        <v>31740</v>
      </c>
      <c r="R513" s="117">
        <v>32779</v>
      </c>
      <c r="S513" s="117">
        <v>33137</v>
      </c>
      <c r="T513" s="117">
        <v>34090</v>
      </c>
      <c r="U513" s="117">
        <v>35463</v>
      </c>
      <c r="V513" s="117">
        <v>36544</v>
      </c>
    </row>
    <row r="514" spans="1:22" ht="12" customHeight="1">
      <c r="A514" s="70" t="s">
        <v>33</v>
      </c>
      <c r="B514" s="117">
        <v>23704</v>
      </c>
      <c r="C514" s="117">
        <v>23702</v>
      </c>
      <c r="D514" s="117">
        <v>24436</v>
      </c>
      <c r="E514" s="117">
        <v>25341</v>
      </c>
      <c r="F514" s="117">
        <v>25269</v>
      </c>
      <c r="G514" s="117">
        <v>25478</v>
      </c>
      <c r="H514" s="117">
        <v>25596</v>
      </c>
      <c r="I514" s="117">
        <v>27329</v>
      </c>
      <c r="J514" s="117">
        <v>27434</v>
      </c>
      <c r="K514" s="117">
        <v>28964</v>
      </c>
      <c r="L514" s="117">
        <v>29955</v>
      </c>
      <c r="M514" s="117">
        <v>30816</v>
      </c>
      <c r="N514" s="117">
        <v>31131</v>
      </c>
      <c r="O514" s="117">
        <v>30679</v>
      </c>
      <c r="P514" s="117">
        <v>32171</v>
      </c>
      <c r="Q514" s="117">
        <v>33212</v>
      </c>
      <c r="R514" s="117">
        <v>34823</v>
      </c>
      <c r="S514" s="117">
        <v>35718</v>
      </c>
      <c r="T514" s="117">
        <v>36266</v>
      </c>
      <c r="U514" s="117">
        <v>38023</v>
      </c>
      <c r="V514" s="117">
        <v>38304</v>
      </c>
    </row>
    <row r="515" spans="1:22" ht="12" customHeight="1">
      <c r="A515" s="70" t="s">
        <v>34</v>
      </c>
      <c r="B515" s="117">
        <v>19644</v>
      </c>
      <c r="C515" s="117">
        <v>20422</v>
      </c>
      <c r="D515" s="117">
        <v>22277</v>
      </c>
      <c r="E515" s="117">
        <v>23905</v>
      </c>
      <c r="F515" s="117">
        <v>25247</v>
      </c>
      <c r="G515" s="117">
        <v>25254</v>
      </c>
      <c r="H515" s="117">
        <v>27969</v>
      </c>
      <c r="I515" s="117">
        <v>30010</v>
      </c>
      <c r="J515" s="117">
        <v>30015</v>
      </c>
      <c r="K515" s="117">
        <v>31710</v>
      </c>
      <c r="L515" s="117">
        <v>32415</v>
      </c>
      <c r="M515" s="117">
        <v>33568</v>
      </c>
      <c r="N515" s="117">
        <v>33560</v>
      </c>
      <c r="O515" s="117">
        <v>32702</v>
      </c>
      <c r="P515" s="117">
        <v>33713</v>
      </c>
      <c r="Q515" s="117">
        <v>35435</v>
      </c>
      <c r="R515" s="117">
        <v>36709</v>
      </c>
      <c r="S515" s="117">
        <v>38136</v>
      </c>
      <c r="T515" s="117">
        <v>37895</v>
      </c>
      <c r="U515" s="117">
        <v>40123</v>
      </c>
      <c r="V515" s="117">
        <v>41539</v>
      </c>
    </row>
    <row r="516" spans="1:22" ht="12" customHeight="1">
      <c r="A516" s="70" t="s">
        <v>35</v>
      </c>
      <c r="B516" s="117">
        <v>23881</v>
      </c>
      <c r="C516" s="117">
        <v>24140</v>
      </c>
      <c r="D516" s="117">
        <v>24143</v>
      </c>
      <c r="E516" s="117">
        <v>24756</v>
      </c>
      <c r="F516" s="117">
        <v>24474</v>
      </c>
      <c r="G516" s="117">
        <v>25320</v>
      </c>
      <c r="H516" s="117">
        <v>25742</v>
      </c>
      <c r="I516" s="117">
        <v>26384</v>
      </c>
      <c r="J516" s="117">
        <v>27300</v>
      </c>
      <c r="K516" s="117">
        <v>29151</v>
      </c>
      <c r="L516" s="117">
        <v>30651</v>
      </c>
      <c r="M516" s="117">
        <v>31261</v>
      </c>
      <c r="N516" s="117">
        <v>32047</v>
      </c>
      <c r="O516" s="117">
        <v>31033</v>
      </c>
      <c r="P516" s="117">
        <v>31528</v>
      </c>
      <c r="Q516" s="117">
        <v>32651</v>
      </c>
      <c r="R516" s="117">
        <v>33600</v>
      </c>
      <c r="S516" s="117">
        <v>34227</v>
      </c>
      <c r="T516" s="117">
        <v>35344</v>
      </c>
      <c r="U516" s="117">
        <v>37509</v>
      </c>
      <c r="V516" s="117">
        <v>38237</v>
      </c>
    </row>
    <row r="517" spans="1:22" ht="12" customHeight="1">
      <c r="A517" s="72" t="s">
        <v>5</v>
      </c>
      <c r="B517" s="128">
        <v>24417</v>
      </c>
      <c r="C517" s="128">
        <v>24609</v>
      </c>
      <c r="D517" s="128">
        <v>24895</v>
      </c>
      <c r="E517" s="128">
        <v>25338</v>
      </c>
      <c r="F517" s="128">
        <v>25187</v>
      </c>
      <c r="G517" s="128">
        <v>25574</v>
      </c>
      <c r="H517" s="128">
        <v>26256</v>
      </c>
      <c r="I517" s="128">
        <v>27266</v>
      </c>
      <c r="J517" s="128">
        <v>27556</v>
      </c>
      <c r="K517" s="128">
        <v>29147</v>
      </c>
      <c r="L517" s="128">
        <v>30217</v>
      </c>
      <c r="M517" s="128">
        <v>31267</v>
      </c>
      <c r="N517" s="128">
        <v>32168</v>
      </c>
      <c r="O517" s="128">
        <v>31466</v>
      </c>
      <c r="P517" s="128">
        <v>32223</v>
      </c>
      <c r="Q517" s="128">
        <v>33608</v>
      </c>
      <c r="R517" s="128">
        <v>34712</v>
      </c>
      <c r="S517" s="128">
        <v>35829</v>
      </c>
      <c r="T517" s="128">
        <v>36665</v>
      </c>
      <c r="U517" s="128">
        <v>38376</v>
      </c>
      <c r="V517" s="128">
        <v>39550</v>
      </c>
    </row>
    <row r="518" spans="1:22" ht="12" customHeight="1">
      <c r="A518" s="73" t="s">
        <v>3</v>
      </c>
      <c r="B518" s="117">
        <v>27591</v>
      </c>
      <c r="C518" s="117">
        <v>28338</v>
      </c>
      <c r="D518" s="117">
        <v>28055</v>
      </c>
      <c r="E518" s="117">
        <v>28784</v>
      </c>
      <c r="F518" s="117">
        <v>27318</v>
      </c>
      <c r="G518" s="117">
        <v>26705</v>
      </c>
      <c r="H518" s="117">
        <v>27347</v>
      </c>
      <c r="I518" s="117">
        <v>27937</v>
      </c>
      <c r="J518" s="117">
        <v>28351</v>
      </c>
      <c r="K518" s="117">
        <v>29859</v>
      </c>
      <c r="L518" s="117">
        <v>30736</v>
      </c>
      <c r="M518" s="117">
        <v>31884</v>
      </c>
      <c r="N518" s="117">
        <v>32928</v>
      </c>
      <c r="O518" s="117">
        <v>31987</v>
      </c>
      <c r="P518" s="117">
        <v>32402</v>
      </c>
      <c r="Q518" s="117">
        <v>34099</v>
      </c>
      <c r="R518" s="117">
        <v>34905</v>
      </c>
      <c r="S518" s="117">
        <v>36010</v>
      </c>
      <c r="T518" s="117">
        <v>36727</v>
      </c>
      <c r="U518" s="117">
        <v>38435</v>
      </c>
      <c r="V518" s="117">
        <v>39802</v>
      </c>
    </row>
    <row r="519" spans="1:22" ht="12" customHeight="1">
      <c r="A519" s="73" t="s">
        <v>4</v>
      </c>
      <c r="B519" s="117">
        <v>23877</v>
      </c>
      <c r="C519" s="117">
        <v>23987</v>
      </c>
      <c r="D519" s="117">
        <v>24402</v>
      </c>
      <c r="E519" s="117">
        <v>24812</v>
      </c>
      <c r="F519" s="117">
        <v>24866</v>
      </c>
      <c r="G519" s="117">
        <v>25409</v>
      </c>
      <c r="H519" s="117">
        <v>26104</v>
      </c>
      <c r="I519" s="117">
        <v>27175</v>
      </c>
      <c r="J519" s="117">
        <v>27449</v>
      </c>
      <c r="K519" s="117">
        <v>29059</v>
      </c>
      <c r="L519" s="117">
        <v>30151</v>
      </c>
      <c r="M519" s="117">
        <v>31189</v>
      </c>
      <c r="N519" s="117">
        <v>32069</v>
      </c>
      <c r="O519" s="117">
        <v>31400</v>
      </c>
      <c r="P519" s="117">
        <v>32200</v>
      </c>
      <c r="Q519" s="117">
        <v>33546</v>
      </c>
      <c r="R519" s="117">
        <v>34687</v>
      </c>
      <c r="S519" s="117">
        <v>35806</v>
      </c>
      <c r="T519" s="117">
        <v>36657</v>
      </c>
      <c r="U519" s="117">
        <v>38368</v>
      </c>
      <c r="V519" s="117">
        <v>39517</v>
      </c>
    </row>
    <row r="520" spans="1:22" ht="12" customHeight="1">
      <c r="A520" s="14"/>
      <c r="B520" s="129"/>
      <c r="C520" s="129"/>
      <c r="D520" s="129"/>
      <c r="E520" s="129"/>
      <c r="F520" s="129"/>
      <c r="G520" s="129"/>
      <c r="H520" s="129"/>
      <c r="I520" s="124"/>
      <c r="J520" s="124"/>
      <c r="K520" s="124"/>
      <c r="L520" s="124"/>
      <c r="M520" s="124"/>
    </row>
    <row r="521" spans="1:22" s="41" customFormat="1" ht="12" customHeight="1">
      <c r="A521" s="141"/>
      <c r="B521" s="186" t="s">
        <v>6</v>
      </c>
      <c r="C521" s="186"/>
      <c r="D521" s="186"/>
      <c r="E521" s="186"/>
      <c r="F521" s="186"/>
      <c r="G521" s="186"/>
      <c r="H521" s="186"/>
      <c r="I521" s="186"/>
      <c r="J521" s="186"/>
      <c r="K521" s="186"/>
      <c r="L521" s="186"/>
      <c r="M521" s="186"/>
      <c r="N521" s="186"/>
      <c r="O521" s="186"/>
      <c r="P521" s="186"/>
      <c r="Q521" s="186"/>
      <c r="R521" s="186"/>
      <c r="S521" s="186"/>
      <c r="T521" s="186"/>
      <c r="U521" s="186"/>
      <c r="V521" s="186"/>
    </row>
    <row r="522" spans="1:22" ht="12" customHeight="1">
      <c r="A522" s="70" t="s">
        <v>18</v>
      </c>
      <c r="B522" s="132" t="s">
        <v>50</v>
      </c>
      <c r="C522" s="132">
        <f t="shared" ref="C522:F522" si="578">ROUND(C498/B498*100-100,1)</f>
        <v>2.2999999999999998</v>
      </c>
      <c r="D522" s="132">
        <f t="shared" si="578"/>
        <v>2.7</v>
      </c>
      <c r="E522" s="132">
        <f t="shared" si="578"/>
        <v>-0.5</v>
      </c>
      <c r="F522" s="132">
        <f t="shared" si="578"/>
        <v>-6.3</v>
      </c>
      <c r="G522" s="132">
        <f>G498/F498*100-100</f>
        <v>0.82894886256103462</v>
      </c>
      <c r="H522" s="132">
        <f t="shared" ref="H522:V537" si="579">H498/G498*100-100</f>
        <v>4.0543584353179654</v>
      </c>
      <c r="I522" s="132">
        <f t="shared" si="579"/>
        <v>-0.23450465401543852</v>
      </c>
      <c r="J522" s="132">
        <f t="shared" si="579"/>
        <v>1.4464976675225216</v>
      </c>
      <c r="K522" s="132">
        <f t="shared" si="579"/>
        <v>3.4684347485117542</v>
      </c>
      <c r="L522" s="132">
        <f t="shared" si="579"/>
        <v>2.2187004754358242</v>
      </c>
      <c r="M522" s="132">
        <f t="shared" si="579"/>
        <v>3.1985170205594926</v>
      </c>
      <c r="N522" s="132">
        <f t="shared" si="579"/>
        <v>3.0601913844344892</v>
      </c>
      <c r="O522" s="132">
        <f t="shared" si="579"/>
        <v>-2.0946888071999012</v>
      </c>
      <c r="P522" s="132">
        <f t="shared" si="579"/>
        <v>0.20715326104547671</v>
      </c>
      <c r="Q522" s="132">
        <f t="shared" si="579"/>
        <v>4.6351626344520298</v>
      </c>
      <c r="R522" s="132">
        <f t="shared" si="579"/>
        <v>2.441810211767617</v>
      </c>
      <c r="S522" s="132">
        <f t="shared" si="579"/>
        <v>2.7753503088745077</v>
      </c>
      <c r="T522" s="132">
        <f t="shared" si="579"/>
        <v>2.8411423209992392</v>
      </c>
      <c r="U522" s="132">
        <f t="shared" si="579"/>
        <v>2.1325730577334241</v>
      </c>
      <c r="V522" s="132">
        <f t="shared" si="579"/>
        <v>2.6100549926025138</v>
      </c>
    </row>
    <row r="523" spans="1:22" ht="12" customHeight="1">
      <c r="A523" s="70" t="s">
        <v>19</v>
      </c>
      <c r="B523" s="132" t="s">
        <v>50</v>
      </c>
      <c r="C523" s="132">
        <f t="shared" ref="C523:F523" si="580">ROUND(C499/B499*100-100,1)</f>
        <v>4.8</v>
      </c>
      <c r="D523" s="132">
        <f t="shared" si="580"/>
        <v>-6.3</v>
      </c>
      <c r="E523" s="132">
        <f t="shared" si="580"/>
        <v>8.6999999999999993</v>
      </c>
      <c r="F523" s="132">
        <f t="shared" si="580"/>
        <v>-2.2999999999999998</v>
      </c>
      <c r="G523" s="132">
        <f t="shared" ref="G523:S543" si="581">G499/F499*100-100</f>
        <v>-6.3448952879581242</v>
      </c>
      <c r="H523" s="132">
        <f t="shared" si="581"/>
        <v>4.1088711086265448</v>
      </c>
      <c r="I523" s="132">
        <f t="shared" si="581"/>
        <v>-6.3630566835587388</v>
      </c>
      <c r="J523" s="132">
        <f t="shared" si="581"/>
        <v>1.9891760151965912</v>
      </c>
      <c r="K523" s="132">
        <f t="shared" si="581"/>
        <v>8.2513353949957775</v>
      </c>
      <c r="L523" s="132">
        <f t="shared" si="581"/>
        <v>0.75314894169589763</v>
      </c>
      <c r="M523" s="132">
        <f t="shared" si="581"/>
        <v>4.4271168965072718</v>
      </c>
      <c r="N523" s="132">
        <f t="shared" si="581"/>
        <v>0.67571737118173303</v>
      </c>
      <c r="O523" s="132">
        <f t="shared" si="581"/>
        <v>-1.5936743387783849</v>
      </c>
      <c r="P523" s="132">
        <f t="shared" si="581"/>
        <v>1.0402067956024865</v>
      </c>
      <c r="Q523" s="132">
        <f t="shared" si="581"/>
        <v>4.3954011651203615</v>
      </c>
      <c r="R523" s="132">
        <f t="shared" si="581"/>
        <v>1.5943783400749822</v>
      </c>
      <c r="S523" s="132">
        <f t="shared" si="581"/>
        <v>5.7572146822052446</v>
      </c>
      <c r="T523" s="132">
        <f t="shared" si="579"/>
        <v>1.0717230008244059</v>
      </c>
      <c r="U523" s="132">
        <f t="shared" si="579"/>
        <v>1.7319195214790568</v>
      </c>
      <c r="V523" s="132">
        <f t="shared" si="579"/>
        <v>5.4493946601811984</v>
      </c>
    </row>
    <row r="524" spans="1:22" ht="12" customHeight="1">
      <c r="A524" s="70" t="s">
        <v>20</v>
      </c>
      <c r="B524" s="132" t="s">
        <v>50</v>
      </c>
      <c r="C524" s="132">
        <f t="shared" ref="C524:F524" si="582">ROUND(C500/B500*100-100,1)</f>
        <v>0.2</v>
      </c>
      <c r="D524" s="132">
        <f t="shared" si="582"/>
        <v>-0.2</v>
      </c>
      <c r="E524" s="132">
        <f t="shared" si="582"/>
        <v>-1.8</v>
      </c>
      <c r="F524" s="132">
        <f t="shared" si="582"/>
        <v>-4.0999999999999996</v>
      </c>
      <c r="G524" s="132">
        <f t="shared" si="581"/>
        <v>-4.8427169747757688</v>
      </c>
      <c r="H524" s="132">
        <f t="shared" si="581"/>
        <v>1.7568703810240294</v>
      </c>
      <c r="I524" s="132">
        <f t="shared" si="581"/>
        <v>4.753413934069755</v>
      </c>
      <c r="J524" s="132">
        <f t="shared" si="581"/>
        <v>6.2108191140449236</v>
      </c>
      <c r="K524" s="132">
        <f t="shared" si="581"/>
        <v>8.4040182933979679</v>
      </c>
      <c r="L524" s="132">
        <f t="shared" si="581"/>
        <v>4.2728878952872122</v>
      </c>
      <c r="M524" s="132">
        <f t="shared" si="581"/>
        <v>4.4850957880904616</v>
      </c>
      <c r="N524" s="132">
        <f t="shared" si="581"/>
        <v>3.7630316068178189</v>
      </c>
      <c r="O524" s="132">
        <f t="shared" si="581"/>
        <v>0.29982138300586314</v>
      </c>
      <c r="P524" s="132">
        <f t="shared" si="581"/>
        <v>0.11130191439292503</v>
      </c>
      <c r="Q524" s="132">
        <f t="shared" si="581"/>
        <v>5.3937295511578469</v>
      </c>
      <c r="R524" s="132">
        <f t="shared" si="581"/>
        <v>3.1736942041652867</v>
      </c>
      <c r="S524" s="132">
        <f t="shared" si="581"/>
        <v>2.7547324141154519</v>
      </c>
      <c r="T524" s="132">
        <f t="shared" si="579"/>
        <v>1.7683013503908995</v>
      </c>
      <c r="U524" s="132">
        <f t="shared" si="579"/>
        <v>7.4754867726345822</v>
      </c>
      <c r="V524" s="132">
        <f t="shared" si="579"/>
        <v>5.2270423413822726</v>
      </c>
    </row>
    <row r="525" spans="1:22" ht="12" customHeight="1">
      <c r="A525" s="70" t="s">
        <v>21</v>
      </c>
      <c r="B525" s="132" t="s">
        <v>50</v>
      </c>
      <c r="C525" s="132">
        <f t="shared" ref="C525:F525" si="583">ROUND(C501/B501*100-100,1)</f>
        <v>3.2</v>
      </c>
      <c r="D525" s="132">
        <f t="shared" si="583"/>
        <v>1.7</v>
      </c>
      <c r="E525" s="132">
        <f t="shared" si="583"/>
        <v>1.7</v>
      </c>
      <c r="F525" s="132">
        <f t="shared" si="583"/>
        <v>-7.1</v>
      </c>
      <c r="G525" s="132">
        <f t="shared" si="581"/>
        <v>-0.49421016557845121</v>
      </c>
      <c r="H525" s="132">
        <f t="shared" si="581"/>
        <v>0.36977958236658992</v>
      </c>
      <c r="I525" s="132">
        <f t="shared" si="581"/>
        <v>10.178429531170991</v>
      </c>
      <c r="J525" s="132">
        <f t="shared" si="581"/>
        <v>-1.5670076055599225</v>
      </c>
      <c r="K525" s="132">
        <f t="shared" si="581"/>
        <v>3.1106374475454572</v>
      </c>
      <c r="L525" s="132">
        <f t="shared" si="581"/>
        <v>4.3540051679586469</v>
      </c>
      <c r="M525" s="132">
        <f t="shared" si="581"/>
        <v>3.2066361272749901</v>
      </c>
      <c r="N525" s="132">
        <f t="shared" si="581"/>
        <v>4.6125239923224655</v>
      </c>
      <c r="O525" s="132">
        <f t="shared" si="581"/>
        <v>-5.9256923341551584</v>
      </c>
      <c r="P525" s="132">
        <f t="shared" si="581"/>
        <v>2.9133018436690463</v>
      </c>
      <c r="Q525" s="132">
        <f t="shared" si="581"/>
        <v>5.8422907228095085</v>
      </c>
      <c r="R525" s="132">
        <f t="shared" si="581"/>
        <v>2.2241495076096669</v>
      </c>
      <c r="S525" s="132">
        <f t="shared" si="581"/>
        <v>1.8692356112646848</v>
      </c>
      <c r="T525" s="132">
        <f t="shared" si="579"/>
        <v>2.638224705819141</v>
      </c>
      <c r="U525" s="132">
        <f t="shared" si="579"/>
        <v>6.4888493351481458</v>
      </c>
      <c r="V525" s="132">
        <f t="shared" si="579"/>
        <v>1.4354890248998231</v>
      </c>
    </row>
    <row r="526" spans="1:22" ht="12" customHeight="1">
      <c r="A526" s="70"/>
      <c r="B526" s="132"/>
      <c r="C526" s="132"/>
      <c r="D526" s="132"/>
      <c r="E526" s="132"/>
      <c r="F526" s="132"/>
      <c r="G526" s="132"/>
      <c r="H526" s="132"/>
      <c r="I526" s="132"/>
      <c r="J526" s="132"/>
      <c r="K526" s="132"/>
      <c r="L526" s="132"/>
      <c r="M526" s="132"/>
      <c r="N526" s="132"/>
      <c r="O526" s="132"/>
      <c r="P526" s="132"/>
      <c r="Q526" s="132"/>
      <c r="R526" s="132"/>
      <c r="S526" s="132"/>
      <c r="T526" s="132"/>
      <c r="U526" s="132"/>
      <c r="V526" s="132"/>
    </row>
    <row r="527" spans="1:22" ht="12" customHeight="1">
      <c r="A527" s="70" t="s">
        <v>22</v>
      </c>
      <c r="B527" s="132" t="s">
        <v>50</v>
      </c>
      <c r="C527" s="132">
        <f t="shared" ref="C527:F527" si="584">ROUND(C503/B503*100-100,1)</f>
        <v>2.4</v>
      </c>
      <c r="D527" s="132">
        <f t="shared" si="584"/>
        <v>-1.4</v>
      </c>
      <c r="E527" s="132">
        <f t="shared" si="584"/>
        <v>1.9</v>
      </c>
      <c r="F527" s="132">
        <f t="shared" si="584"/>
        <v>-5</v>
      </c>
      <c r="G527" s="132">
        <f t="shared" si="581"/>
        <v>3.9489066897596956</v>
      </c>
      <c r="H527" s="132">
        <f t="shared" si="581"/>
        <v>2.0035822884991887</v>
      </c>
      <c r="I527" s="132">
        <f t="shared" si="581"/>
        <v>2.0663181966677655</v>
      </c>
      <c r="J527" s="132">
        <f t="shared" si="581"/>
        <v>1.4643514443466472</v>
      </c>
      <c r="K527" s="132">
        <f t="shared" si="581"/>
        <v>7.3264984227129304</v>
      </c>
      <c r="L527" s="132">
        <f t="shared" si="581"/>
        <v>4.4308913219193187</v>
      </c>
      <c r="M527" s="132">
        <f t="shared" si="581"/>
        <v>2.860258936110327</v>
      </c>
      <c r="N527" s="132">
        <f t="shared" si="581"/>
        <v>4.2001573348838832</v>
      </c>
      <c r="O527" s="132">
        <f t="shared" si="581"/>
        <v>-3.1741342524208136</v>
      </c>
      <c r="P527" s="132">
        <f t="shared" si="581"/>
        <v>4.1799444030103672</v>
      </c>
      <c r="Q527" s="132">
        <f t="shared" si="581"/>
        <v>5.2910741596433581</v>
      </c>
      <c r="R527" s="132">
        <f t="shared" si="581"/>
        <v>2.2838952931359557</v>
      </c>
      <c r="S527" s="132">
        <f t="shared" si="581"/>
        <v>2.8402223833695786</v>
      </c>
      <c r="T527" s="132">
        <f t="shared" si="579"/>
        <v>2.0889646256904371</v>
      </c>
      <c r="U527" s="132">
        <f t="shared" si="579"/>
        <v>5.724235185771434</v>
      </c>
      <c r="V527" s="132">
        <f t="shared" si="579"/>
        <v>2.0606489547038365</v>
      </c>
    </row>
    <row r="528" spans="1:22" ht="12" customHeight="1">
      <c r="A528" s="70" t="s">
        <v>23</v>
      </c>
      <c r="B528" s="132" t="s">
        <v>50</v>
      </c>
      <c r="C528" s="132">
        <f t="shared" ref="C528:F528" si="585">ROUND(C504/B504*100-100,1)</f>
        <v>1.1000000000000001</v>
      </c>
      <c r="D528" s="132">
        <f t="shared" si="585"/>
        <v>-0.3</v>
      </c>
      <c r="E528" s="132">
        <f t="shared" si="585"/>
        <v>2.5</v>
      </c>
      <c r="F528" s="132">
        <f t="shared" si="585"/>
        <v>3.7</v>
      </c>
      <c r="G528" s="132">
        <f t="shared" si="581"/>
        <v>-5.2477910103726515</v>
      </c>
      <c r="H528" s="132">
        <f t="shared" si="581"/>
        <v>1.1230943885825582</v>
      </c>
      <c r="I528" s="132">
        <f t="shared" si="581"/>
        <v>2.8627561044064009</v>
      </c>
      <c r="J528" s="132">
        <f t="shared" si="581"/>
        <v>2.1477294874293591</v>
      </c>
      <c r="K528" s="132">
        <f t="shared" si="581"/>
        <v>5.7505914676028453</v>
      </c>
      <c r="L528" s="132">
        <f t="shared" si="581"/>
        <v>7.999855663407061</v>
      </c>
      <c r="M528" s="132">
        <f t="shared" si="581"/>
        <v>5.693284330103566</v>
      </c>
      <c r="N528" s="132">
        <f t="shared" si="581"/>
        <v>1.4351646962129365</v>
      </c>
      <c r="O528" s="132">
        <f t="shared" si="581"/>
        <v>-0.80715532286212976</v>
      </c>
      <c r="P528" s="132">
        <f t="shared" si="581"/>
        <v>3.0412516887115402</v>
      </c>
      <c r="Q528" s="132">
        <f t="shared" si="581"/>
        <v>2.8203799127969091</v>
      </c>
      <c r="R528" s="132">
        <f t="shared" si="581"/>
        <v>3.5940928770535407</v>
      </c>
      <c r="S528" s="132">
        <f t="shared" si="581"/>
        <v>3.6840899982824737</v>
      </c>
      <c r="T528" s="132">
        <f t="shared" si="579"/>
        <v>3.1639104386957939</v>
      </c>
      <c r="U528" s="132">
        <f t="shared" si="579"/>
        <v>3.428158535606272</v>
      </c>
      <c r="V528" s="132">
        <f t="shared" si="579"/>
        <v>5.9045746222314222</v>
      </c>
    </row>
    <row r="529" spans="1:22" ht="12" customHeight="1">
      <c r="A529" s="70" t="s">
        <v>24</v>
      </c>
      <c r="B529" s="132" t="s">
        <v>50</v>
      </c>
      <c r="C529" s="132">
        <f t="shared" ref="C529:F529" si="586">ROUND(C505/B505*100-100,1)</f>
        <v>-1.1000000000000001</v>
      </c>
      <c r="D529" s="132">
        <f t="shared" si="586"/>
        <v>0.6</v>
      </c>
      <c r="E529" s="132">
        <f t="shared" si="586"/>
        <v>1</v>
      </c>
      <c r="F529" s="132">
        <f t="shared" si="586"/>
        <v>0.9</v>
      </c>
      <c r="G529" s="132">
        <f t="shared" si="581"/>
        <v>8.3744726685216762</v>
      </c>
      <c r="H529" s="132">
        <f t="shared" si="581"/>
        <v>-3.176246480039751</v>
      </c>
      <c r="I529" s="132">
        <f t="shared" si="581"/>
        <v>10.79081305333392</v>
      </c>
      <c r="J529" s="132">
        <f t="shared" si="581"/>
        <v>-3.9839407041383623</v>
      </c>
      <c r="K529" s="132">
        <f t="shared" si="581"/>
        <v>5.1141846252814389</v>
      </c>
      <c r="L529" s="132">
        <f t="shared" si="581"/>
        <v>4.2648408812729457</v>
      </c>
      <c r="M529" s="132">
        <f t="shared" si="581"/>
        <v>4.9084705968671045</v>
      </c>
      <c r="N529" s="132">
        <f t="shared" si="581"/>
        <v>4.4969752071895641</v>
      </c>
      <c r="O529" s="132">
        <f t="shared" si="581"/>
        <v>-1.2716260080982522</v>
      </c>
      <c r="P529" s="132">
        <f t="shared" si="581"/>
        <v>1.5218791309358437</v>
      </c>
      <c r="Q529" s="132">
        <f t="shared" si="581"/>
        <v>4.6774839743589638</v>
      </c>
      <c r="R529" s="132">
        <f t="shared" si="581"/>
        <v>2.0317035052467105</v>
      </c>
      <c r="S529" s="132">
        <f t="shared" si="581"/>
        <v>2.4632697718036951</v>
      </c>
      <c r="T529" s="132">
        <f t="shared" si="579"/>
        <v>3.0752333882482219</v>
      </c>
      <c r="U529" s="132">
        <f t="shared" si="579"/>
        <v>4.0993310838808981</v>
      </c>
      <c r="V529" s="132">
        <f t="shared" si="579"/>
        <v>3.6450484774388059</v>
      </c>
    </row>
    <row r="530" spans="1:22" ht="12" customHeight="1">
      <c r="A530" s="70" t="s">
        <v>25</v>
      </c>
      <c r="B530" s="132" t="s">
        <v>50</v>
      </c>
      <c r="C530" s="132">
        <f t="shared" ref="C530:F530" si="587">ROUND(C506/B506*100-100,1)</f>
        <v>0.4</v>
      </c>
      <c r="D530" s="132">
        <f t="shared" si="587"/>
        <v>1.1000000000000001</v>
      </c>
      <c r="E530" s="132">
        <f t="shared" si="587"/>
        <v>10.5</v>
      </c>
      <c r="F530" s="132">
        <f t="shared" si="587"/>
        <v>-2.2000000000000002</v>
      </c>
      <c r="G530" s="132">
        <f t="shared" si="581"/>
        <v>2.8627403942265346</v>
      </c>
      <c r="H530" s="132">
        <f t="shared" si="581"/>
        <v>4.4505772145994484</v>
      </c>
      <c r="I530" s="132">
        <f t="shared" si="581"/>
        <v>-3.6915748734742522</v>
      </c>
      <c r="J530" s="132">
        <f t="shared" si="581"/>
        <v>1.4064914992272008</v>
      </c>
      <c r="K530" s="132">
        <f t="shared" si="581"/>
        <v>8.0780368846212554</v>
      </c>
      <c r="L530" s="132">
        <f t="shared" si="581"/>
        <v>4.8582710478070794</v>
      </c>
      <c r="M530" s="132">
        <f t="shared" si="581"/>
        <v>4.1221168717638221</v>
      </c>
      <c r="N530" s="132">
        <f t="shared" si="581"/>
        <v>0.62322397313354827</v>
      </c>
      <c r="O530" s="132">
        <f t="shared" si="581"/>
        <v>-3.481916498186834</v>
      </c>
      <c r="P530" s="132">
        <f t="shared" si="581"/>
        <v>-0.14297113977922038</v>
      </c>
      <c r="Q530" s="132">
        <f t="shared" si="581"/>
        <v>2.597143142543203</v>
      </c>
      <c r="R530" s="132">
        <f t="shared" si="581"/>
        <v>3.1415311719079568</v>
      </c>
      <c r="S530" s="132">
        <f t="shared" si="581"/>
        <v>2.1522293194046824</v>
      </c>
      <c r="T530" s="132">
        <f t="shared" si="579"/>
        <v>3.1449253041737109</v>
      </c>
      <c r="U530" s="132">
        <f t="shared" si="579"/>
        <v>4.7094308069043791</v>
      </c>
      <c r="V530" s="132">
        <f t="shared" si="579"/>
        <v>3.0858739982317474</v>
      </c>
    </row>
    <row r="531" spans="1:22" ht="12" customHeight="1">
      <c r="A531" s="70" t="s">
        <v>26</v>
      </c>
      <c r="B531" s="132" t="s">
        <v>50</v>
      </c>
      <c r="C531" s="132">
        <f t="shared" ref="C531:F531" si="588">ROUND(C507/B507*100-100,1)</f>
        <v>-4.2</v>
      </c>
      <c r="D531" s="132">
        <f t="shared" si="588"/>
        <v>1.8</v>
      </c>
      <c r="E531" s="132">
        <f t="shared" si="588"/>
        <v>0.4</v>
      </c>
      <c r="F531" s="132">
        <f t="shared" si="588"/>
        <v>-0.1</v>
      </c>
      <c r="G531" s="132">
        <f t="shared" si="581"/>
        <v>2.6781286163002136</v>
      </c>
      <c r="H531" s="132">
        <f t="shared" si="581"/>
        <v>0.74464659475124506</v>
      </c>
      <c r="I531" s="132">
        <f t="shared" si="581"/>
        <v>7.1756762155899168</v>
      </c>
      <c r="J531" s="132">
        <f t="shared" si="581"/>
        <v>-0.57781919850884833</v>
      </c>
      <c r="K531" s="132">
        <f t="shared" si="581"/>
        <v>5.6430446194225823</v>
      </c>
      <c r="L531" s="132">
        <f t="shared" si="581"/>
        <v>5.8881987577639876</v>
      </c>
      <c r="M531" s="132">
        <f t="shared" si="581"/>
        <v>2.966414158342829</v>
      </c>
      <c r="N531" s="132">
        <f t="shared" si="581"/>
        <v>2.0475926950747123</v>
      </c>
      <c r="O531" s="132">
        <f t="shared" si="581"/>
        <v>-1.6779379864744186</v>
      </c>
      <c r="P531" s="132">
        <f t="shared" si="581"/>
        <v>3.7927454415677175</v>
      </c>
      <c r="Q531" s="132">
        <f t="shared" si="581"/>
        <v>4.5293988934387812</v>
      </c>
      <c r="R531" s="132">
        <f t="shared" si="581"/>
        <v>3.20574162679425</v>
      </c>
      <c r="S531" s="132">
        <f t="shared" si="581"/>
        <v>3.3147890588780768</v>
      </c>
      <c r="T531" s="132">
        <f t="shared" si="579"/>
        <v>3.3150100964774509</v>
      </c>
      <c r="U531" s="132">
        <f t="shared" si="579"/>
        <v>4.6012269938650263</v>
      </c>
      <c r="V531" s="132">
        <f t="shared" si="579"/>
        <v>3.4489917732852433</v>
      </c>
    </row>
    <row r="532" spans="1:22" ht="12" customHeight="1">
      <c r="A532" s="70" t="s">
        <v>27</v>
      </c>
      <c r="B532" s="132" t="s">
        <v>50</v>
      </c>
      <c r="C532" s="132">
        <f t="shared" ref="C532:F532" si="589">ROUND(C508/B508*100-100,1)</f>
        <v>-1.3</v>
      </c>
      <c r="D532" s="132">
        <f t="shared" si="589"/>
        <v>0.1</v>
      </c>
      <c r="E532" s="132">
        <f t="shared" si="589"/>
        <v>-3.7</v>
      </c>
      <c r="F532" s="132">
        <f t="shared" si="589"/>
        <v>-3.3</v>
      </c>
      <c r="G532" s="132">
        <f t="shared" si="581"/>
        <v>2.3632478632478637</v>
      </c>
      <c r="H532" s="132">
        <f t="shared" si="581"/>
        <v>2.9432638917880922</v>
      </c>
      <c r="I532" s="132">
        <f t="shared" si="581"/>
        <v>1.1314786276259241</v>
      </c>
      <c r="J532" s="132">
        <f t="shared" si="581"/>
        <v>7.2221999438585271</v>
      </c>
      <c r="K532" s="132">
        <f t="shared" si="581"/>
        <v>5.9727728326725895</v>
      </c>
      <c r="L532" s="132">
        <f t="shared" si="581"/>
        <v>2.3963296276689618</v>
      </c>
      <c r="M532" s="132">
        <f t="shared" si="581"/>
        <v>4.0084097332322415</v>
      </c>
      <c r="N532" s="132">
        <f t="shared" si="581"/>
        <v>1.8921695330881079</v>
      </c>
      <c r="O532" s="132">
        <f t="shared" si="581"/>
        <v>-2.1042018993105245</v>
      </c>
      <c r="P532" s="132">
        <f t="shared" si="581"/>
        <v>3.3952360386698075</v>
      </c>
      <c r="Q532" s="132">
        <f t="shared" si="581"/>
        <v>6.374706808469611</v>
      </c>
      <c r="R532" s="132">
        <f t="shared" si="581"/>
        <v>4.8932249977346203</v>
      </c>
      <c r="S532" s="132">
        <f t="shared" si="581"/>
        <v>6.7526708324934503</v>
      </c>
      <c r="T532" s="132">
        <f t="shared" si="579"/>
        <v>2.1660552438498115</v>
      </c>
      <c r="U532" s="132">
        <f t="shared" si="579"/>
        <v>5.6290429042904293</v>
      </c>
      <c r="V532" s="132">
        <f t="shared" si="579"/>
        <v>0.31744444722173171</v>
      </c>
    </row>
    <row r="533" spans="1:22" ht="12" customHeight="1">
      <c r="A533" s="70" t="s">
        <v>28</v>
      </c>
      <c r="B533" s="132" t="s">
        <v>50</v>
      </c>
      <c r="C533" s="132">
        <f t="shared" ref="C533:F533" si="590">ROUND(C509/B509*100-100,1)</f>
        <v>-0.7</v>
      </c>
      <c r="D533" s="132">
        <f t="shared" si="590"/>
        <v>7.4</v>
      </c>
      <c r="E533" s="132">
        <f t="shared" si="590"/>
        <v>2.7</v>
      </c>
      <c r="F533" s="132">
        <f t="shared" si="590"/>
        <v>2.8</v>
      </c>
      <c r="G533" s="132">
        <f t="shared" si="581"/>
        <v>6.9659567602452483</v>
      </c>
      <c r="H533" s="132">
        <f t="shared" si="581"/>
        <v>7.2589464157773591</v>
      </c>
      <c r="I533" s="132">
        <f t="shared" si="581"/>
        <v>1.6629166080720097</v>
      </c>
      <c r="J533" s="132">
        <f t="shared" si="581"/>
        <v>0.30431925856761666</v>
      </c>
      <c r="K533" s="132">
        <f t="shared" si="581"/>
        <v>6.7126357524564639</v>
      </c>
      <c r="L533" s="132">
        <f t="shared" si="581"/>
        <v>2.5846471956577801</v>
      </c>
      <c r="M533" s="132">
        <f t="shared" si="581"/>
        <v>3.9871504157218425</v>
      </c>
      <c r="N533" s="132">
        <f t="shared" si="581"/>
        <v>6.4177115512750618</v>
      </c>
      <c r="O533" s="132">
        <f t="shared" si="581"/>
        <v>0.46105245183140653</v>
      </c>
      <c r="P533" s="132">
        <f t="shared" si="581"/>
        <v>0.58358593727867003</v>
      </c>
      <c r="Q533" s="132">
        <f t="shared" si="581"/>
        <v>2.8052386987748292</v>
      </c>
      <c r="R533" s="132">
        <f t="shared" si="581"/>
        <v>2.0246020656968398</v>
      </c>
      <c r="S533" s="132">
        <f t="shared" si="581"/>
        <v>2.1348012889366146</v>
      </c>
      <c r="T533" s="132">
        <f t="shared" si="579"/>
        <v>1.4959905350335276</v>
      </c>
      <c r="U533" s="132">
        <f t="shared" si="579"/>
        <v>4.4503160294270003</v>
      </c>
      <c r="V533" s="132">
        <f t="shared" si="579"/>
        <v>3.2810872476563731</v>
      </c>
    </row>
    <row r="534" spans="1:22" ht="12" customHeight="1">
      <c r="A534" s="70" t="s">
        <v>29</v>
      </c>
      <c r="B534" s="132" t="s">
        <v>50</v>
      </c>
      <c r="C534" s="132">
        <f t="shared" ref="C534:F534" si="591">ROUND(C510/B510*100-100,1)</f>
        <v>-0.2</v>
      </c>
      <c r="D534" s="132">
        <f t="shared" si="591"/>
        <v>1.8</v>
      </c>
      <c r="E534" s="132">
        <f t="shared" si="591"/>
        <v>0.2</v>
      </c>
      <c r="F534" s="132">
        <f t="shared" si="591"/>
        <v>1.1000000000000001</v>
      </c>
      <c r="G534" s="132">
        <f t="shared" si="581"/>
        <v>3.3483477498305945</v>
      </c>
      <c r="H534" s="132">
        <f t="shared" si="581"/>
        <v>4.994793072858414</v>
      </c>
      <c r="I534" s="132">
        <f t="shared" si="581"/>
        <v>9.0294614649915559</v>
      </c>
      <c r="J534" s="132">
        <f t="shared" si="581"/>
        <v>-1.9204851752021597</v>
      </c>
      <c r="K534" s="132">
        <f t="shared" si="581"/>
        <v>5.015458605290263</v>
      </c>
      <c r="L534" s="132">
        <f t="shared" si="581"/>
        <v>5.2927706902191574</v>
      </c>
      <c r="M534" s="132">
        <f t="shared" si="581"/>
        <v>4.355660494594261</v>
      </c>
      <c r="N534" s="132">
        <f t="shared" si="581"/>
        <v>4.6948496576361975</v>
      </c>
      <c r="O534" s="132">
        <f t="shared" si="581"/>
        <v>-2.4540051753063921</v>
      </c>
      <c r="P534" s="132">
        <f t="shared" si="581"/>
        <v>1.1660447761194064</v>
      </c>
      <c r="Q534" s="132">
        <f t="shared" si="581"/>
        <v>4.0398801290917561</v>
      </c>
      <c r="R534" s="132">
        <f t="shared" si="581"/>
        <v>4.7443638176480505</v>
      </c>
      <c r="S534" s="132">
        <f t="shared" si="581"/>
        <v>2.4299955049049515</v>
      </c>
      <c r="T534" s="132">
        <f t="shared" si="579"/>
        <v>3.5030202901543674</v>
      </c>
      <c r="U534" s="132">
        <f t="shared" si="579"/>
        <v>3.7685496944756238</v>
      </c>
      <c r="V534" s="132">
        <f t="shared" si="579"/>
        <v>2.3530260058645354</v>
      </c>
    </row>
    <row r="535" spans="1:22" ht="12" customHeight="1">
      <c r="A535" s="70" t="s">
        <v>30</v>
      </c>
      <c r="B535" s="132" t="s">
        <v>50</v>
      </c>
      <c r="C535" s="132">
        <f t="shared" ref="C535:F535" si="592">ROUND(C511/B511*100-100,1)</f>
        <v>-0.6</v>
      </c>
      <c r="D535" s="132">
        <f t="shared" si="592"/>
        <v>-0.5</v>
      </c>
      <c r="E535" s="132">
        <f t="shared" si="592"/>
        <v>0.4</v>
      </c>
      <c r="F535" s="132">
        <f t="shared" si="592"/>
        <v>1.3</v>
      </c>
      <c r="G535" s="132">
        <f t="shared" si="581"/>
        <v>0.45827303424988486</v>
      </c>
      <c r="H535" s="132">
        <f t="shared" si="581"/>
        <v>2.1568627450980387</v>
      </c>
      <c r="I535" s="132">
        <f t="shared" si="581"/>
        <v>1.5903482314230786</v>
      </c>
      <c r="J535" s="132">
        <f t="shared" si="581"/>
        <v>0.6439174860227439</v>
      </c>
      <c r="K535" s="132">
        <f t="shared" si="581"/>
        <v>5.5206497586391947</v>
      </c>
      <c r="L535" s="132">
        <f t="shared" si="581"/>
        <v>4.4838979050938406</v>
      </c>
      <c r="M535" s="132">
        <f t="shared" si="581"/>
        <v>2.7312530405170605</v>
      </c>
      <c r="N535" s="132">
        <f t="shared" si="581"/>
        <v>5.4796373968339935</v>
      </c>
      <c r="O535" s="132">
        <f t="shared" si="581"/>
        <v>-4.2489738327347339</v>
      </c>
      <c r="P535" s="132">
        <f t="shared" si="581"/>
        <v>1.7850564318965638</v>
      </c>
      <c r="Q535" s="132">
        <f t="shared" si="581"/>
        <v>3.7838904974993426</v>
      </c>
      <c r="R535" s="132">
        <f t="shared" si="581"/>
        <v>3.3732800710164241</v>
      </c>
      <c r="S535" s="132">
        <f t="shared" si="581"/>
        <v>3.1037232411212727</v>
      </c>
      <c r="T535" s="132">
        <f t="shared" si="579"/>
        <v>1.4337557260991218</v>
      </c>
      <c r="U535" s="132">
        <f t="shared" si="579"/>
        <v>5.4516129032257936</v>
      </c>
      <c r="V535" s="132">
        <f t="shared" si="579"/>
        <v>2.780944965099124</v>
      </c>
    </row>
    <row r="536" spans="1:22" ht="12" customHeight="1">
      <c r="A536" s="70" t="s">
        <v>31</v>
      </c>
      <c r="B536" s="132" t="s">
        <v>50</v>
      </c>
      <c r="C536" s="132">
        <f t="shared" ref="C536:F536" si="593">ROUND(C512/B512*100-100,1)</f>
        <v>4.3</v>
      </c>
      <c r="D536" s="132">
        <f t="shared" si="593"/>
        <v>1.4</v>
      </c>
      <c r="E536" s="132">
        <f t="shared" si="593"/>
        <v>-1.1000000000000001</v>
      </c>
      <c r="F536" s="132">
        <f t="shared" si="593"/>
        <v>-0.2</v>
      </c>
      <c r="G536" s="132">
        <f t="shared" si="581"/>
        <v>2.461899179366938</v>
      </c>
      <c r="H536" s="132">
        <f t="shared" si="581"/>
        <v>0.94751144164759182</v>
      </c>
      <c r="I536" s="132">
        <f t="shared" si="581"/>
        <v>3.4534055892041238</v>
      </c>
      <c r="J536" s="132">
        <f t="shared" si="581"/>
        <v>1.4037250068474521</v>
      </c>
      <c r="K536" s="132">
        <f t="shared" si="581"/>
        <v>4.7504895671551139</v>
      </c>
      <c r="L536" s="132">
        <f t="shared" si="581"/>
        <v>-3.2232070910552579E-2</v>
      </c>
      <c r="M536" s="132">
        <f t="shared" si="581"/>
        <v>1.6250201515395872</v>
      </c>
      <c r="N536" s="132">
        <f t="shared" si="581"/>
        <v>2.3350994638154674</v>
      </c>
      <c r="O536" s="132">
        <f t="shared" si="581"/>
        <v>-1.8136722988683971</v>
      </c>
      <c r="P536" s="132">
        <f t="shared" si="581"/>
        <v>2.9112724976318276</v>
      </c>
      <c r="Q536" s="132">
        <f t="shared" si="581"/>
        <v>4.8355424644084479</v>
      </c>
      <c r="R536" s="132">
        <f t="shared" si="581"/>
        <v>2.2447904472020497</v>
      </c>
      <c r="S536" s="132">
        <f t="shared" si="581"/>
        <v>3.4664376699584949</v>
      </c>
      <c r="T536" s="132">
        <f t="shared" si="579"/>
        <v>2.5065014109445087</v>
      </c>
      <c r="U536" s="132">
        <f t="shared" si="579"/>
        <v>3.0119831588038437</v>
      </c>
      <c r="V536" s="132">
        <f t="shared" si="579"/>
        <v>4.7788723538042319</v>
      </c>
    </row>
    <row r="537" spans="1:22" ht="12" customHeight="1">
      <c r="A537" s="70" t="s">
        <v>32</v>
      </c>
      <c r="B537" s="132" t="s">
        <v>50</v>
      </c>
      <c r="C537" s="132">
        <f t="shared" ref="C537:F537" si="594">ROUND(C513/B513*100-100,1)</f>
        <v>0.2</v>
      </c>
      <c r="D537" s="132">
        <f t="shared" si="594"/>
        <v>3.4</v>
      </c>
      <c r="E537" s="132">
        <f t="shared" si="594"/>
        <v>2.8</v>
      </c>
      <c r="F537" s="132">
        <f t="shared" si="594"/>
        <v>2.6</v>
      </c>
      <c r="G537" s="132">
        <f t="shared" si="581"/>
        <v>-2.3804168541010711</v>
      </c>
      <c r="H537" s="132">
        <f t="shared" si="581"/>
        <v>1.1213087055028694</v>
      </c>
      <c r="I537" s="132">
        <f t="shared" si="581"/>
        <v>-1.2379903543082804</v>
      </c>
      <c r="J537" s="132">
        <f t="shared" si="581"/>
        <v>3.2798861844888023</v>
      </c>
      <c r="K537" s="132">
        <f t="shared" si="581"/>
        <v>6.3775130305286751</v>
      </c>
      <c r="L537" s="132">
        <f t="shared" si="581"/>
        <v>2.5793581353025701</v>
      </c>
      <c r="M537" s="132">
        <f t="shared" si="581"/>
        <v>3.5892186966905513</v>
      </c>
      <c r="N537" s="132">
        <f t="shared" si="581"/>
        <v>3.3956919834003116</v>
      </c>
      <c r="O537" s="132">
        <f t="shared" si="581"/>
        <v>-4.628420348485335</v>
      </c>
      <c r="P537" s="132">
        <f t="shared" si="581"/>
        <v>2.2244488977955825</v>
      </c>
      <c r="Q537" s="132">
        <f t="shared" si="581"/>
        <v>3.7051558517937622</v>
      </c>
      <c r="R537" s="132">
        <f t="shared" si="581"/>
        <v>3.2734719596723352</v>
      </c>
      <c r="S537" s="132">
        <f t="shared" si="581"/>
        <v>1.0921626651209522</v>
      </c>
      <c r="T537" s="132">
        <f t="shared" si="579"/>
        <v>2.8759392823731673</v>
      </c>
      <c r="U537" s="132">
        <f t="shared" si="579"/>
        <v>4.027574068641826</v>
      </c>
      <c r="V537" s="132">
        <f t="shared" si="579"/>
        <v>3.0482474691932282</v>
      </c>
    </row>
    <row r="538" spans="1:22" ht="12" customHeight="1">
      <c r="A538" s="70" t="s">
        <v>33</v>
      </c>
      <c r="B538" s="132" t="s">
        <v>50</v>
      </c>
      <c r="C538" s="132">
        <f t="shared" ref="C538:F538" si="595">ROUND(C514/B514*100-100,1)</f>
        <v>0</v>
      </c>
      <c r="D538" s="132">
        <f t="shared" si="595"/>
        <v>3.1</v>
      </c>
      <c r="E538" s="132">
        <f t="shared" si="595"/>
        <v>3.7</v>
      </c>
      <c r="F538" s="132">
        <f t="shared" si="595"/>
        <v>-0.3</v>
      </c>
      <c r="G538" s="132">
        <f t="shared" si="581"/>
        <v>0.82710039969924765</v>
      </c>
      <c r="H538" s="132">
        <f t="shared" si="581"/>
        <v>0.46314467383625413</v>
      </c>
      <c r="I538" s="132">
        <f t="shared" si="581"/>
        <v>6.7705891545553953</v>
      </c>
      <c r="J538" s="132">
        <f t="shared" si="581"/>
        <v>0.38420725236927922</v>
      </c>
      <c r="K538" s="132">
        <f t="shared" si="581"/>
        <v>5.5770212145512801</v>
      </c>
      <c r="L538" s="132">
        <f t="shared" si="581"/>
        <v>3.421488744648542</v>
      </c>
      <c r="M538" s="132">
        <f t="shared" si="581"/>
        <v>2.8743114672008119</v>
      </c>
      <c r="N538" s="132">
        <f t="shared" si="581"/>
        <v>1.0221962616822537</v>
      </c>
      <c r="O538" s="132">
        <f t="shared" si="581"/>
        <v>-1.4519289454241715</v>
      </c>
      <c r="P538" s="132">
        <f t="shared" si="581"/>
        <v>4.8632615143909561</v>
      </c>
      <c r="Q538" s="132">
        <f t="shared" si="581"/>
        <v>3.2358335146560648</v>
      </c>
      <c r="R538" s="132">
        <f t="shared" si="581"/>
        <v>4.8506563892568977</v>
      </c>
      <c r="S538" s="132">
        <f t="shared" si="581"/>
        <v>2.5701404244321395</v>
      </c>
      <c r="T538" s="132">
        <f t="shared" ref="T538:V538" si="596">T514/S514*100-100</f>
        <v>1.5342404389943454</v>
      </c>
      <c r="U538" s="132">
        <f t="shared" si="596"/>
        <v>4.8447581757017559</v>
      </c>
      <c r="V538" s="132">
        <f t="shared" si="596"/>
        <v>0.7390263787707454</v>
      </c>
    </row>
    <row r="539" spans="1:22" ht="12" customHeight="1">
      <c r="A539" s="70" t="s">
        <v>34</v>
      </c>
      <c r="B539" s="132" t="s">
        <v>50</v>
      </c>
      <c r="C539" s="132">
        <f t="shared" ref="C539:F539" si="597">ROUND(C515/B515*100-100,1)</f>
        <v>4</v>
      </c>
      <c r="D539" s="132">
        <f t="shared" si="597"/>
        <v>9.1</v>
      </c>
      <c r="E539" s="132">
        <f t="shared" si="597"/>
        <v>7.3</v>
      </c>
      <c r="F539" s="132">
        <f t="shared" si="597"/>
        <v>5.6</v>
      </c>
      <c r="G539" s="132">
        <f t="shared" si="581"/>
        <v>2.7726066463344523E-2</v>
      </c>
      <c r="H539" s="132">
        <f t="shared" si="581"/>
        <v>10.750772154906159</v>
      </c>
      <c r="I539" s="132">
        <f t="shared" si="581"/>
        <v>7.2973649397547291</v>
      </c>
      <c r="J539" s="132">
        <f t="shared" si="581"/>
        <v>1.6661112962339075E-2</v>
      </c>
      <c r="K539" s="132">
        <f t="shared" si="581"/>
        <v>5.6471764117941063</v>
      </c>
      <c r="L539" s="132">
        <f t="shared" si="581"/>
        <v>2.2232734153264033</v>
      </c>
      <c r="M539" s="132">
        <f t="shared" si="581"/>
        <v>3.5569952182631539</v>
      </c>
      <c r="N539" s="132">
        <f t="shared" si="581"/>
        <v>-2.3832221163004874E-2</v>
      </c>
      <c r="O539" s="132">
        <f t="shared" si="581"/>
        <v>-2.5566150178784284</v>
      </c>
      <c r="P539" s="132">
        <f t="shared" si="581"/>
        <v>3.0915540333924554</v>
      </c>
      <c r="Q539" s="132">
        <f t="shared" si="581"/>
        <v>5.1078219084626113</v>
      </c>
      <c r="R539" s="132">
        <f t="shared" si="581"/>
        <v>3.5953153661634047</v>
      </c>
      <c r="S539" s="132">
        <f t="shared" ref="S539:V543" si="598">S515/R515*100-100</f>
        <v>3.8873300825410695</v>
      </c>
      <c r="T539" s="132">
        <f t="shared" si="598"/>
        <v>-0.63194881476820797</v>
      </c>
      <c r="U539" s="132">
        <f t="shared" si="598"/>
        <v>5.8794036152526701</v>
      </c>
      <c r="V539" s="132">
        <f t="shared" si="598"/>
        <v>3.5291478702988286</v>
      </c>
    </row>
    <row r="540" spans="1:22" ht="12" customHeight="1">
      <c r="A540" s="70" t="s">
        <v>35</v>
      </c>
      <c r="B540" s="132" t="s">
        <v>50</v>
      </c>
      <c r="C540" s="132">
        <f t="shared" ref="C540:F540" si="599">ROUND(C516/B516*100-100,1)</f>
        <v>1.1000000000000001</v>
      </c>
      <c r="D540" s="132">
        <f t="shared" si="599"/>
        <v>0</v>
      </c>
      <c r="E540" s="132">
        <f t="shared" si="599"/>
        <v>2.5</v>
      </c>
      <c r="F540" s="132">
        <f t="shared" si="599"/>
        <v>-1.1000000000000001</v>
      </c>
      <c r="G540" s="132">
        <f t="shared" si="581"/>
        <v>3.4567295905859368</v>
      </c>
      <c r="H540" s="132">
        <f t="shared" si="581"/>
        <v>1.6666666666666572</v>
      </c>
      <c r="I540" s="132">
        <f t="shared" si="581"/>
        <v>2.4939787118328098</v>
      </c>
      <c r="J540" s="132">
        <f t="shared" si="581"/>
        <v>3.4718010915706543</v>
      </c>
      <c r="K540" s="132">
        <f t="shared" si="581"/>
        <v>6.780219780219781</v>
      </c>
      <c r="L540" s="132">
        <f t="shared" si="581"/>
        <v>5.1456210764639252</v>
      </c>
      <c r="M540" s="132">
        <f t="shared" si="581"/>
        <v>1.990147140386938</v>
      </c>
      <c r="N540" s="132">
        <f t="shared" si="581"/>
        <v>2.5143149611336781</v>
      </c>
      <c r="O540" s="132">
        <f t="shared" si="581"/>
        <v>-3.1641027241239357</v>
      </c>
      <c r="P540" s="132">
        <f t="shared" si="581"/>
        <v>1.5950762091966624</v>
      </c>
      <c r="Q540" s="132">
        <f t="shared" si="581"/>
        <v>3.5619132199949206</v>
      </c>
      <c r="R540" s="132">
        <f t="shared" si="581"/>
        <v>2.9064959725582753</v>
      </c>
      <c r="S540" s="132">
        <f t="shared" si="598"/>
        <v>1.8660714285714306</v>
      </c>
      <c r="T540" s="132">
        <f t="shared" si="598"/>
        <v>3.263505419697907</v>
      </c>
      <c r="U540" s="132">
        <f t="shared" si="598"/>
        <v>6.1255092802172868</v>
      </c>
      <c r="V540" s="132">
        <f t="shared" si="598"/>
        <v>1.9408675251273024</v>
      </c>
    </row>
    <row r="541" spans="1:22" ht="12" customHeight="1">
      <c r="A541" s="72" t="s">
        <v>5</v>
      </c>
      <c r="B541" s="132" t="s">
        <v>50</v>
      </c>
      <c r="C541" s="133">
        <f t="shared" ref="C541:F541" si="600">ROUND(C517/B517*100-100,1)</f>
        <v>0.8</v>
      </c>
      <c r="D541" s="133">
        <f t="shared" si="600"/>
        <v>1.2</v>
      </c>
      <c r="E541" s="133">
        <f t="shared" si="600"/>
        <v>1.8</v>
      </c>
      <c r="F541" s="133">
        <f t="shared" si="600"/>
        <v>-0.6</v>
      </c>
      <c r="G541" s="133">
        <f t="shared" si="581"/>
        <v>1.5365069281772321</v>
      </c>
      <c r="H541" s="133">
        <f t="shared" si="581"/>
        <v>2.6667709392351497</v>
      </c>
      <c r="I541" s="133">
        <f t="shared" si="581"/>
        <v>3.8467397928092737</v>
      </c>
      <c r="J541" s="133">
        <f t="shared" si="581"/>
        <v>1.0635956869360967</v>
      </c>
      <c r="K541" s="133">
        <f t="shared" si="581"/>
        <v>5.7736971984322878</v>
      </c>
      <c r="L541" s="133">
        <f t="shared" si="581"/>
        <v>3.6710467629601737</v>
      </c>
      <c r="M541" s="133">
        <f t="shared" si="581"/>
        <v>3.4748651421385262</v>
      </c>
      <c r="N541" s="133">
        <f t="shared" si="581"/>
        <v>2.881632391978755</v>
      </c>
      <c r="O541" s="133">
        <f t="shared" si="581"/>
        <v>-2.1822929619497557</v>
      </c>
      <c r="P541" s="133">
        <f t="shared" si="581"/>
        <v>2.4057713087141792</v>
      </c>
      <c r="Q541" s="133">
        <f t="shared" si="581"/>
        <v>4.2981721130869204</v>
      </c>
      <c r="R541" s="133">
        <f t="shared" si="581"/>
        <v>3.284932159009756</v>
      </c>
      <c r="S541" s="133">
        <f t="shared" si="598"/>
        <v>3.2179073519243957</v>
      </c>
      <c r="T541" s="133">
        <f t="shared" si="598"/>
        <v>2.3333054229813825</v>
      </c>
      <c r="U541" s="133">
        <f t="shared" si="598"/>
        <v>4.6665757534433396</v>
      </c>
      <c r="V541" s="133">
        <f t="shared" si="598"/>
        <v>3.0592036689597819</v>
      </c>
    </row>
    <row r="542" spans="1:22" ht="12" customHeight="1">
      <c r="A542" s="73" t="s">
        <v>3</v>
      </c>
      <c r="B542" s="132" t="s">
        <v>50</v>
      </c>
      <c r="C542" s="132">
        <f t="shared" ref="C542:F542" si="601">ROUND(C518/B518*100-100,1)</f>
        <v>2.7</v>
      </c>
      <c r="D542" s="132">
        <f t="shared" si="601"/>
        <v>-1</v>
      </c>
      <c r="E542" s="132">
        <f t="shared" si="601"/>
        <v>2.6</v>
      </c>
      <c r="F542" s="132">
        <f t="shared" si="601"/>
        <v>-5.0999999999999996</v>
      </c>
      <c r="G542" s="132">
        <f t="shared" si="581"/>
        <v>-2.2439417234058112</v>
      </c>
      <c r="H542" s="132">
        <f t="shared" si="581"/>
        <v>2.4040441864819257</v>
      </c>
      <c r="I542" s="132">
        <f t="shared" si="581"/>
        <v>2.1574578564376452</v>
      </c>
      <c r="J542" s="132">
        <f t="shared" si="581"/>
        <v>1.4819057164334026</v>
      </c>
      <c r="K542" s="132">
        <f t="shared" si="581"/>
        <v>5.3190363655603079</v>
      </c>
      <c r="L542" s="132">
        <f t="shared" si="581"/>
        <v>2.93713788137579</v>
      </c>
      <c r="M542" s="132">
        <f t="shared" si="581"/>
        <v>3.7350338365434794</v>
      </c>
      <c r="N542" s="132">
        <f t="shared" si="581"/>
        <v>3.2743695897628839</v>
      </c>
      <c r="O542" s="132">
        <f t="shared" si="581"/>
        <v>-2.8577502429543244</v>
      </c>
      <c r="P542" s="132">
        <f t="shared" si="581"/>
        <v>1.297402069590774</v>
      </c>
      <c r="Q542" s="132">
        <f t="shared" si="581"/>
        <v>5.2373310289488302</v>
      </c>
      <c r="R542" s="132">
        <f t="shared" si="581"/>
        <v>2.3637056805184926</v>
      </c>
      <c r="S542" s="132">
        <f t="shared" si="598"/>
        <v>3.1657355679702022</v>
      </c>
      <c r="T542" s="132">
        <f t="shared" si="598"/>
        <v>1.9911135795612296</v>
      </c>
      <c r="U542" s="132">
        <f t="shared" si="598"/>
        <v>4.650529583140468</v>
      </c>
      <c r="V542" s="132">
        <f t="shared" si="598"/>
        <v>3.5566540913230256</v>
      </c>
    </row>
    <row r="543" spans="1:22" ht="12" customHeight="1">
      <c r="A543" s="73" t="s">
        <v>4</v>
      </c>
      <c r="B543" s="132" t="s">
        <v>50</v>
      </c>
      <c r="C543" s="132">
        <f t="shared" ref="C543:F543" si="602">ROUND(C519/B519*100-100,1)</f>
        <v>0.5</v>
      </c>
      <c r="D543" s="132">
        <f t="shared" si="602"/>
        <v>1.7</v>
      </c>
      <c r="E543" s="132">
        <f t="shared" si="602"/>
        <v>1.7</v>
      </c>
      <c r="F543" s="132">
        <f t="shared" si="602"/>
        <v>0.2</v>
      </c>
      <c r="G543" s="132">
        <f t="shared" si="581"/>
        <v>2.1837046569613108</v>
      </c>
      <c r="H543" s="132">
        <f t="shared" si="581"/>
        <v>2.7352512889133891</v>
      </c>
      <c r="I543" s="132">
        <f t="shared" si="581"/>
        <v>4.1028194912656915</v>
      </c>
      <c r="J543" s="132">
        <f t="shared" si="581"/>
        <v>1.0082796688132447</v>
      </c>
      <c r="K543" s="132">
        <f t="shared" si="581"/>
        <v>5.8654231483842807</v>
      </c>
      <c r="L543" s="132">
        <f t="shared" si="581"/>
        <v>3.7578719157576046</v>
      </c>
      <c r="M543" s="132">
        <f t="shared" si="581"/>
        <v>3.442671884846277</v>
      </c>
      <c r="N543" s="132">
        <f t="shared" si="581"/>
        <v>2.8215075828016154</v>
      </c>
      <c r="O543" s="132">
        <f t="shared" si="581"/>
        <v>-2.0861267891109776</v>
      </c>
      <c r="P543" s="132">
        <f t="shared" si="581"/>
        <v>2.5477707006369457</v>
      </c>
      <c r="Q543" s="132">
        <f t="shared" si="581"/>
        <v>4.1801242236024763</v>
      </c>
      <c r="R543" s="132">
        <f t="shared" si="581"/>
        <v>3.4012997078638278</v>
      </c>
      <c r="S543" s="132">
        <f t="shared" si="598"/>
        <v>3.2259924467379761</v>
      </c>
      <c r="T543" s="132">
        <f t="shared" si="598"/>
        <v>2.3766966430207219</v>
      </c>
      <c r="U543" s="132">
        <f t="shared" si="598"/>
        <v>4.6675941839212243</v>
      </c>
      <c r="V543" s="132">
        <f t="shared" si="598"/>
        <v>2.9946830692243509</v>
      </c>
    </row>
    <row r="544" spans="1:22" ht="12" customHeight="1">
      <c r="A544" s="14"/>
      <c r="B544" s="135"/>
      <c r="C544" s="135"/>
      <c r="D544" s="135"/>
      <c r="E544" s="124"/>
      <c r="F544" s="124"/>
      <c r="G544" s="124"/>
      <c r="H544" s="124"/>
      <c r="I544" s="124"/>
      <c r="J544" s="124"/>
      <c r="K544" s="124"/>
      <c r="L544" s="124"/>
      <c r="M544" s="124"/>
    </row>
    <row r="545" spans="1:22" ht="12" customHeight="1">
      <c r="A545" s="127"/>
      <c r="B545" s="185" t="s">
        <v>74</v>
      </c>
      <c r="C545" s="185"/>
      <c r="D545" s="185"/>
      <c r="E545" s="185"/>
      <c r="F545" s="185"/>
      <c r="G545" s="185"/>
      <c r="H545" s="185"/>
      <c r="I545" s="185"/>
      <c r="J545" s="185"/>
      <c r="K545" s="185"/>
      <c r="L545" s="185"/>
      <c r="M545" s="185"/>
      <c r="N545" s="185"/>
      <c r="O545" s="185"/>
      <c r="P545" s="185"/>
      <c r="Q545" s="185"/>
      <c r="R545" s="185"/>
      <c r="S545" s="185"/>
      <c r="T545" s="185"/>
      <c r="U545" s="185"/>
      <c r="V545" s="185"/>
    </row>
    <row r="546" spans="1:22" ht="12" customHeight="1">
      <c r="A546" s="127"/>
      <c r="B546" s="184" t="s">
        <v>93</v>
      </c>
      <c r="C546" s="184"/>
      <c r="D546" s="184"/>
      <c r="E546" s="184"/>
      <c r="F546" s="184"/>
      <c r="G546" s="184"/>
      <c r="H546" s="184"/>
      <c r="I546" s="184"/>
      <c r="J546" s="184"/>
      <c r="K546" s="184"/>
      <c r="L546" s="184"/>
      <c r="M546" s="184"/>
      <c r="N546" s="184"/>
      <c r="O546" s="184"/>
      <c r="P546" s="184"/>
      <c r="Q546" s="184"/>
      <c r="R546" s="184"/>
      <c r="S546" s="184"/>
      <c r="T546" s="184"/>
      <c r="U546" s="184"/>
      <c r="V546" s="184"/>
    </row>
    <row r="547" spans="1:22" ht="12" customHeight="1">
      <c r="A547" s="70" t="s">
        <v>18</v>
      </c>
      <c r="B547" s="136">
        <f>B498/B$517*100</f>
        <v>110.52545357742557</v>
      </c>
      <c r="C547" s="136">
        <f t="shared" ref="C547:R562" si="603">C498/C$517*100</f>
        <v>112.13783575114795</v>
      </c>
      <c r="D547" s="136">
        <f t="shared" si="603"/>
        <v>113.84213697529624</v>
      </c>
      <c r="E547" s="136">
        <f t="shared" si="603"/>
        <v>111.24398137185256</v>
      </c>
      <c r="F547" s="136">
        <f t="shared" si="603"/>
        <v>104.89141223647121</v>
      </c>
      <c r="G547" s="136">
        <f t="shared" si="603"/>
        <v>104.16047548291235</v>
      </c>
      <c r="H547" s="136">
        <f t="shared" si="603"/>
        <v>105.56825106642292</v>
      </c>
      <c r="I547" s="136">
        <f t="shared" si="603"/>
        <v>101.41935010635956</v>
      </c>
      <c r="J547" s="136">
        <f t="shared" si="603"/>
        <v>101.80359994193641</v>
      </c>
      <c r="K547" s="136">
        <f t="shared" si="603"/>
        <v>99.584862936151225</v>
      </c>
      <c r="L547" s="136">
        <f t="shared" si="603"/>
        <v>98.189760730714511</v>
      </c>
      <c r="M547" s="136">
        <f t="shared" si="603"/>
        <v>97.927527425080754</v>
      </c>
      <c r="N547" s="136">
        <f t="shared" si="603"/>
        <v>98.097488187018158</v>
      </c>
      <c r="O547" s="136">
        <f t="shared" si="603"/>
        <v>98.185342909807417</v>
      </c>
      <c r="P547" s="136">
        <f t="shared" si="603"/>
        <v>96.077336064301903</v>
      </c>
      <c r="Q547" s="136">
        <f t="shared" si="603"/>
        <v>96.387764817900504</v>
      </c>
      <c r="R547" s="136">
        <f t="shared" si="603"/>
        <v>95.600944918183913</v>
      </c>
      <c r="S547" s="136">
        <f t="shared" ref="S547:T547" si="604">S498/S$517*100</f>
        <v>95.191046359094585</v>
      </c>
      <c r="T547" s="136">
        <f t="shared" si="604"/>
        <v>95.663439247238514</v>
      </c>
      <c r="U547" s="136">
        <f t="shared" ref="U547:V547" si="605">U498/U$517*100</f>
        <v>93.347404627892431</v>
      </c>
      <c r="V547" s="136">
        <f t="shared" si="605"/>
        <v>92.940581542351453</v>
      </c>
    </row>
    <row r="548" spans="1:22" ht="12" customHeight="1">
      <c r="A548" s="70" t="s">
        <v>19</v>
      </c>
      <c r="B548" s="136">
        <f t="shared" ref="B548:Q568" si="606">B499/B$517*100</f>
        <v>120.11303599950853</v>
      </c>
      <c r="C548" s="136">
        <f t="shared" si="606"/>
        <v>124.89739526189605</v>
      </c>
      <c r="D548" s="136">
        <f t="shared" si="606"/>
        <v>115.6416951195019</v>
      </c>
      <c r="E548" s="136">
        <f t="shared" si="606"/>
        <v>123.45883653011288</v>
      </c>
      <c r="F548" s="136">
        <f t="shared" si="606"/>
        <v>121.33243339818161</v>
      </c>
      <c r="G548" s="136">
        <f t="shared" si="606"/>
        <v>111.91444435755065</v>
      </c>
      <c r="H548" s="136">
        <f t="shared" si="606"/>
        <v>113.48644119439366</v>
      </c>
      <c r="I548" s="136">
        <f t="shared" si="606"/>
        <v>102.32890779725665</v>
      </c>
      <c r="J548" s="136">
        <f t="shared" si="606"/>
        <v>103.2660763536072</v>
      </c>
      <c r="K548" s="136">
        <f t="shared" si="606"/>
        <v>105.68497615535047</v>
      </c>
      <c r="L548" s="136">
        <f t="shared" si="606"/>
        <v>102.71039481086805</v>
      </c>
      <c r="M548" s="136">
        <f t="shared" si="606"/>
        <v>103.655611347427</v>
      </c>
      <c r="N548" s="136">
        <f t="shared" si="606"/>
        <v>101.43310121860235</v>
      </c>
      <c r="O548" s="136">
        <f t="shared" si="606"/>
        <v>102.04347549736224</v>
      </c>
      <c r="P548" s="136">
        <f t="shared" si="606"/>
        <v>100.68274214070694</v>
      </c>
      <c r="Q548" s="136">
        <f t="shared" si="606"/>
        <v>100.77660080933111</v>
      </c>
      <c r="R548" s="136">
        <f t="shared" si="603"/>
        <v>99.127103019128825</v>
      </c>
      <c r="S548" s="136">
        <f t="shared" ref="S548:T548" si="607">S499/S$517*100</f>
        <v>101.56577074436908</v>
      </c>
      <c r="T548" s="136">
        <f t="shared" si="607"/>
        <v>100.31365062048275</v>
      </c>
      <c r="U548" s="136">
        <f t="shared" ref="U548:V548" si="608">U499/U$517*100</f>
        <v>97.501042318115495</v>
      </c>
      <c r="V548" s="136">
        <f t="shared" si="608"/>
        <v>99.76232616940581</v>
      </c>
    </row>
    <row r="549" spans="1:22" ht="12" customHeight="1">
      <c r="A549" s="70" t="s">
        <v>20</v>
      </c>
      <c r="B549" s="136">
        <f t="shared" si="606"/>
        <v>103.19040013105622</v>
      </c>
      <c r="C549" s="136">
        <f t="shared" si="603"/>
        <v>102.61286521191435</v>
      </c>
      <c r="D549" s="136">
        <f t="shared" si="603"/>
        <v>101.25326370757179</v>
      </c>
      <c r="E549" s="136">
        <f t="shared" si="603"/>
        <v>97.695161417633585</v>
      </c>
      <c r="F549" s="136">
        <f t="shared" si="603"/>
        <v>94.282764918410294</v>
      </c>
      <c r="G549" s="136">
        <f t="shared" si="603"/>
        <v>88.359271134746237</v>
      </c>
      <c r="H549" s="136">
        <f t="shared" si="603"/>
        <v>87.576173065204145</v>
      </c>
      <c r="I549" s="136">
        <f t="shared" si="603"/>
        <v>88.340790728379673</v>
      </c>
      <c r="J549" s="136">
        <f t="shared" si="603"/>
        <v>92.840034838147773</v>
      </c>
      <c r="K549" s="136">
        <f t="shared" si="603"/>
        <v>95.148728857172259</v>
      </c>
      <c r="L549" s="136">
        <f t="shared" si="603"/>
        <v>95.701095409868614</v>
      </c>
      <c r="M549" s="136">
        <f t="shared" si="603"/>
        <v>96.635430325902703</v>
      </c>
      <c r="N549" s="136">
        <f t="shared" si="603"/>
        <v>97.463317582690877</v>
      </c>
      <c r="O549" s="136">
        <f t="shared" si="603"/>
        <v>99.936439331341759</v>
      </c>
      <c r="P549" s="136">
        <f t="shared" si="603"/>
        <v>97.697296961797477</v>
      </c>
      <c r="Q549" s="136">
        <f t="shared" si="603"/>
        <v>98.723518209950015</v>
      </c>
      <c r="R549" s="136">
        <f t="shared" si="603"/>
        <v>98.617192901590229</v>
      </c>
      <c r="S549" s="136">
        <f t="shared" ref="S549:T549" si="609">S500/S$517*100</f>
        <v>98.174662982500209</v>
      </c>
      <c r="T549" s="136">
        <f t="shared" si="609"/>
        <v>97.63261966453021</v>
      </c>
      <c r="U549" s="136">
        <f t="shared" ref="U549:V549" si="610">U500/U$517*100</f>
        <v>100.25276214300605</v>
      </c>
      <c r="V549" s="136">
        <f t="shared" si="610"/>
        <v>102.36156763590391</v>
      </c>
    </row>
    <row r="550" spans="1:22" ht="12" customHeight="1">
      <c r="A550" s="70" t="s">
        <v>21</v>
      </c>
      <c r="B550" s="136">
        <f t="shared" si="606"/>
        <v>114.50219109636728</v>
      </c>
      <c r="C550" s="136">
        <f t="shared" si="603"/>
        <v>117.22540533950993</v>
      </c>
      <c r="D550" s="136">
        <f t="shared" si="603"/>
        <v>117.85499096204057</v>
      </c>
      <c r="E550" s="136">
        <f t="shared" si="603"/>
        <v>117.80724603362538</v>
      </c>
      <c r="F550" s="136">
        <f t="shared" si="603"/>
        <v>110.06074562274189</v>
      </c>
      <c r="G550" s="136">
        <f t="shared" si="603"/>
        <v>107.85954485023852</v>
      </c>
      <c r="H550" s="136">
        <f t="shared" si="603"/>
        <v>105.44637416209628</v>
      </c>
      <c r="I550" s="136">
        <f t="shared" si="603"/>
        <v>111.87559598034183</v>
      </c>
      <c r="J550" s="136">
        <f t="shared" si="603"/>
        <v>108.96356510378864</v>
      </c>
      <c r="K550" s="136">
        <f t="shared" si="603"/>
        <v>106.22019418808111</v>
      </c>
      <c r="L550" s="136">
        <f t="shared" si="603"/>
        <v>106.91994572591588</v>
      </c>
      <c r="M550" s="136">
        <f t="shared" si="603"/>
        <v>106.64278632423962</v>
      </c>
      <c r="N550" s="136">
        <f t="shared" si="603"/>
        <v>108.43695598109923</v>
      </c>
      <c r="O550" s="136">
        <f t="shared" si="603"/>
        <v>104.28716710099791</v>
      </c>
      <c r="P550" s="136">
        <f t="shared" si="603"/>
        <v>104.80402197188343</v>
      </c>
      <c r="Q550" s="136">
        <f t="shared" si="603"/>
        <v>106.35562961199713</v>
      </c>
      <c r="R550" s="136">
        <f t="shared" si="603"/>
        <v>105.26330951832219</v>
      </c>
      <c r="S550" s="136">
        <f t="shared" ref="S550:T550" si="611">S501/S$517*100</f>
        <v>103.88791202657066</v>
      </c>
      <c r="T550" s="136">
        <f t="shared" si="611"/>
        <v>104.19746352106914</v>
      </c>
      <c r="U550" s="136">
        <f t="shared" ref="U550:V550" si="612">U501/U$517*100</f>
        <v>106.01156973108192</v>
      </c>
      <c r="V550" s="136">
        <f t="shared" si="612"/>
        <v>104.34134007585334</v>
      </c>
    </row>
    <row r="551" spans="1:22" ht="12" customHeight="1">
      <c r="A551" s="70"/>
      <c r="B551" s="136"/>
      <c r="C551" s="136"/>
      <c r="D551" s="136"/>
      <c r="E551" s="136"/>
      <c r="F551" s="136"/>
      <c r="G551" s="136"/>
      <c r="H551" s="136"/>
      <c r="I551" s="136"/>
      <c r="J551" s="136"/>
      <c r="K551" s="136"/>
      <c r="L551" s="136"/>
      <c r="M551" s="136"/>
      <c r="N551" s="136"/>
      <c r="O551" s="136"/>
      <c r="P551" s="136"/>
      <c r="Q551" s="136"/>
      <c r="R551" s="136"/>
      <c r="S551" s="136"/>
      <c r="T551" s="136"/>
      <c r="U551" s="136"/>
      <c r="V551" s="136"/>
    </row>
    <row r="552" spans="1:22" ht="12" customHeight="1">
      <c r="A552" s="70" t="s">
        <v>22</v>
      </c>
      <c r="B552" s="136">
        <f t="shared" si="606"/>
        <v>96.727689724372368</v>
      </c>
      <c r="C552" s="136">
        <f t="shared" si="603"/>
        <v>98.285180218619203</v>
      </c>
      <c r="D552" s="136">
        <f t="shared" si="603"/>
        <v>95.806386824663591</v>
      </c>
      <c r="E552" s="136">
        <f t="shared" si="603"/>
        <v>95.94285263240981</v>
      </c>
      <c r="F552" s="136">
        <f t="shared" si="603"/>
        <v>91.694127923134943</v>
      </c>
      <c r="G552" s="136">
        <f t="shared" si="603"/>
        <v>93.872683193868781</v>
      </c>
      <c r="H552" s="136">
        <f t="shared" si="603"/>
        <v>93.266301035953688</v>
      </c>
      <c r="I552" s="136">
        <f t="shared" si="603"/>
        <v>91.667277928555706</v>
      </c>
      <c r="J552" s="136">
        <f t="shared" si="603"/>
        <v>92.030773697198427</v>
      </c>
      <c r="K552" s="136">
        <f t="shared" si="603"/>
        <v>93.381823172196107</v>
      </c>
      <c r="L552" s="136">
        <f t="shared" si="603"/>
        <v>94.066254095376777</v>
      </c>
      <c r="M552" s="136">
        <f t="shared" si="603"/>
        <v>93.507531902644956</v>
      </c>
      <c r="N552" s="136">
        <f t="shared" si="603"/>
        <v>94.70591892564039</v>
      </c>
      <c r="O552" s="136">
        <f t="shared" si="603"/>
        <v>93.745630204029752</v>
      </c>
      <c r="P552" s="136">
        <f t="shared" si="603"/>
        <v>95.369766936660156</v>
      </c>
      <c r="Q552" s="136">
        <f t="shared" si="603"/>
        <v>96.277671982861222</v>
      </c>
      <c r="R552" s="136">
        <f t="shared" si="603"/>
        <v>95.34454943535377</v>
      </c>
      <c r="S552" s="136">
        <f t="shared" ref="S552:T552" si="613">S503/S$517*100</f>
        <v>94.995673895447823</v>
      </c>
      <c r="T552" s="136">
        <f t="shared" si="613"/>
        <v>94.768853129687713</v>
      </c>
      <c r="U552" s="136">
        <f t="shared" ref="U552:V552" si="614">U503/U$517*100</f>
        <v>95.726495726495727</v>
      </c>
      <c r="V552" s="136">
        <f t="shared" si="614"/>
        <v>94.798988621997466</v>
      </c>
    </row>
    <row r="553" spans="1:22" ht="12" customHeight="1">
      <c r="A553" s="70" t="s">
        <v>23</v>
      </c>
      <c r="B553" s="136">
        <f t="shared" si="606"/>
        <v>99.50853913257157</v>
      </c>
      <c r="C553" s="136">
        <f t="shared" si="603"/>
        <v>99.849648502580351</v>
      </c>
      <c r="D553" s="136">
        <f t="shared" si="603"/>
        <v>98.361116690098413</v>
      </c>
      <c r="E553" s="136">
        <f t="shared" si="603"/>
        <v>99.072539269082014</v>
      </c>
      <c r="F553" s="136">
        <f t="shared" si="603"/>
        <v>103.34696470401397</v>
      </c>
      <c r="G553" s="136">
        <f t="shared" si="603"/>
        <v>96.441698600140768</v>
      </c>
      <c r="H553" s="136">
        <f t="shared" si="603"/>
        <v>94.99162096282754</v>
      </c>
      <c r="I553" s="136">
        <f t="shared" si="603"/>
        <v>94.091542580503202</v>
      </c>
      <c r="J553" s="136">
        <f t="shared" si="603"/>
        <v>95.100885469589201</v>
      </c>
      <c r="K553" s="136">
        <f t="shared" si="603"/>
        <v>95.080111160668338</v>
      </c>
      <c r="L553" s="136">
        <f t="shared" si="603"/>
        <v>99.050203527815469</v>
      </c>
      <c r="M553" s="136">
        <f t="shared" si="603"/>
        <v>101.17376147375828</v>
      </c>
      <c r="N553" s="136">
        <f t="shared" si="603"/>
        <v>99.751305645361853</v>
      </c>
      <c r="O553" s="136">
        <f t="shared" si="603"/>
        <v>101.15362613614695</v>
      </c>
      <c r="P553" s="136">
        <f t="shared" si="603"/>
        <v>101.78133631257175</v>
      </c>
      <c r="Q553" s="136">
        <f t="shared" si="603"/>
        <v>100.33920495120211</v>
      </c>
      <c r="R553" s="136">
        <f t="shared" si="603"/>
        <v>100.63954828301451</v>
      </c>
      <c r="S553" s="136">
        <f t="shared" ref="S553:T553" si="615">S504/S$517*100</f>
        <v>101.09408579642189</v>
      </c>
      <c r="T553" s="136">
        <f t="shared" si="615"/>
        <v>101.91463248329468</v>
      </c>
      <c r="U553" s="136">
        <f t="shared" ref="U553:V553" si="616">U504/U$517*100</f>
        <v>100.70877631853241</v>
      </c>
      <c r="V553" s="136">
        <f t="shared" si="616"/>
        <v>103.48925410872315</v>
      </c>
    </row>
    <row r="554" spans="1:22" ht="12" customHeight="1">
      <c r="A554" s="70" t="s">
        <v>24</v>
      </c>
      <c r="B554" s="136">
        <f t="shared" si="606"/>
        <v>90.052012941802843</v>
      </c>
      <c r="C554" s="136">
        <f t="shared" si="603"/>
        <v>88.386362712828642</v>
      </c>
      <c r="D554" s="136">
        <f t="shared" si="603"/>
        <v>87.861016268326978</v>
      </c>
      <c r="E554" s="136">
        <f t="shared" si="603"/>
        <v>87.16946878206646</v>
      </c>
      <c r="F554" s="136">
        <f t="shared" si="603"/>
        <v>88.466272283320762</v>
      </c>
      <c r="G554" s="136">
        <f t="shared" si="603"/>
        <v>94.424024399781032</v>
      </c>
      <c r="H554" s="136">
        <f t="shared" si="603"/>
        <v>89.050121876904328</v>
      </c>
      <c r="I554" s="136">
        <f t="shared" si="603"/>
        <v>95.004767842734537</v>
      </c>
      <c r="J554" s="136">
        <f t="shared" si="603"/>
        <v>90.259834518798087</v>
      </c>
      <c r="K554" s="136">
        <f t="shared" si="603"/>
        <v>89.697052869935163</v>
      </c>
      <c r="L554" s="136">
        <f t="shared" si="603"/>
        <v>90.210808485289746</v>
      </c>
      <c r="M554" s="136">
        <f t="shared" si="603"/>
        <v>91.460645408897562</v>
      </c>
      <c r="N554" s="136">
        <f t="shared" si="603"/>
        <v>92.896667495647847</v>
      </c>
      <c r="O554" s="136">
        <f t="shared" si="603"/>
        <v>93.761520371194308</v>
      </c>
      <c r="P554" s="136">
        <f t="shared" si="603"/>
        <v>92.95223908388418</v>
      </c>
      <c r="Q554" s="136">
        <f t="shared" si="603"/>
        <v>93.29028802666032</v>
      </c>
      <c r="R554" s="136">
        <f t="shared" si="603"/>
        <v>92.158331412767922</v>
      </c>
      <c r="S554" s="136">
        <f t="shared" ref="S554:T554" si="617">S505/S$517*100</f>
        <v>91.48455162019593</v>
      </c>
      <c r="T554" s="136">
        <f t="shared" si="617"/>
        <v>92.14782490113187</v>
      </c>
      <c r="U554" s="136">
        <f t="shared" ref="U554:V554" si="618">U505/U$517*100</f>
        <v>91.648426099645604</v>
      </c>
      <c r="V554" s="136">
        <f t="shared" si="618"/>
        <v>92.169405815423517</v>
      </c>
    </row>
    <row r="555" spans="1:22" ht="12" customHeight="1">
      <c r="A555" s="70" t="s">
        <v>25</v>
      </c>
      <c r="B555" s="136">
        <f t="shared" si="606"/>
        <v>93.357087275259047</v>
      </c>
      <c r="C555" s="136">
        <f t="shared" si="603"/>
        <v>92.982242269088545</v>
      </c>
      <c r="D555" s="136">
        <f t="shared" si="603"/>
        <v>92.954408515766218</v>
      </c>
      <c r="E555" s="136">
        <f t="shared" si="603"/>
        <v>100.88404767542821</v>
      </c>
      <c r="F555" s="136">
        <f t="shared" si="603"/>
        <v>99.301226823361262</v>
      </c>
      <c r="G555" s="136">
        <f t="shared" si="603"/>
        <v>100.59826386173458</v>
      </c>
      <c r="H555" s="136">
        <f t="shared" si="603"/>
        <v>102.34613040828764</v>
      </c>
      <c r="I555" s="136">
        <f t="shared" si="603"/>
        <v>94.916746130712241</v>
      </c>
      <c r="J555" s="136">
        <f t="shared" si="603"/>
        <v>95.238786471185946</v>
      </c>
      <c r="K555" s="136">
        <f t="shared" si="603"/>
        <v>97.313617181871209</v>
      </c>
      <c r="L555" s="136">
        <f t="shared" si="603"/>
        <v>98.428037197603999</v>
      </c>
      <c r="M555" s="136">
        <f t="shared" si="603"/>
        <v>99.043720216202388</v>
      </c>
      <c r="N555" s="136">
        <f t="shared" si="603"/>
        <v>96.869559810992286</v>
      </c>
      <c r="O555" s="136">
        <f t="shared" si="603"/>
        <v>95.582533528252725</v>
      </c>
      <c r="P555" s="136">
        <f t="shared" si="603"/>
        <v>93.203612326599014</v>
      </c>
      <c r="Q555" s="136">
        <f t="shared" si="603"/>
        <v>91.683527731492504</v>
      </c>
      <c r="R555" s="136">
        <f t="shared" si="603"/>
        <v>91.556234155335332</v>
      </c>
      <c r="S555" s="136">
        <f t="shared" ref="S555:T555" si="619">S506/S$517*100</f>
        <v>90.610957604175397</v>
      </c>
      <c r="T555" s="136">
        <f t="shared" si="619"/>
        <v>91.329605891176868</v>
      </c>
      <c r="U555" s="136">
        <f t="shared" ref="U555:V555" si="620">U506/U$517*100</f>
        <v>91.367000208463622</v>
      </c>
      <c r="V555" s="136">
        <f t="shared" si="620"/>
        <v>91.390644753476607</v>
      </c>
    </row>
    <row r="556" spans="1:22" ht="12" customHeight="1">
      <c r="A556" s="70" t="s">
        <v>26</v>
      </c>
      <c r="B556" s="136">
        <f t="shared" si="606"/>
        <v>101.3351353565139</v>
      </c>
      <c r="C556" s="136">
        <f t="shared" si="603"/>
        <v>96.302165874273641</v>
      </c>
      <c r="D556" s="136">
        <f t="shared" si="603"/>
        <v>96.890941956216096</v>
      </c>
      <c r="E556" s="136">
        <f t="shared" si="603"/>
        <v>95.579761622858953</v>
      </c>
      <c r="F556" s="136">
        <f t="shared" si="603"/>
        <v>96.065430579267087</v>
      </c>
      <c r="G556" s="136">
        <f t="shared" si="603"/>
        <v>97.145538437475565</v>
      </c>
      <c r="H556" s="136">
        <f t="shared" si="603"/>
        <v>95.326782449725783</v>
      </c>
      <c r="I556" s="136">
        <f t="shared" si="603"/>
        <v>98.382601041590263</v>
      </c>
      <c r="J556" s="136">
        <f t="shared" si="603"/>
        <v>96.784729278560022</v>
      </c>
      <c r="K556" s="136">
        <f t="shared" si="603"/>
        <v>96.665179949909088</v>
      </c>
      <c r="L556" s="136">
        <f t="shared" si="603"/>
        <v>98.7325015719628</v>
      </c>
      <c r="M556" s="136">
        <f t="shared" si="603"/>
        <v>98.247353439728784</v>
      </c>
      <c r="N556" s="136">
        <f t="shared" si="603"/>
        <v>97.45088286495897</v>
      </c>
      <c r="O556" s="136">
        <f t="shared" si="603"/>
        <v>97.95334646920486</v>
      </c>
      <c r="P556" s="136">
        <f t="shared" si="603"/>
        <v>99.280017378890847</v>
      </c>
      <c r="Q556" s="136">
        <f t="shared" si="603"/>
        <v>99.500119019281115</v>
      </c>
      <c r="R556" s="136">
        <f t="shared" si="603"/>
        <v>99.42383037566259</v>
      </c>
      <c r="S556" s="136">
        <f t="shared" ref="S556:T556" si="621">S507/S$517*100</f>
        <v>99.517150911272992</v>
      </c>
      <c r="T556" s="136">
        <f t="shared" si="621"/>
        <v>100.47183962907404</v>
      </c>
      <c r="U556" s="136">
        <f t="shared" ref="U556:V556" si="622">U507/U$517*100</f>
        <v>100.40910986032938</v>
      </c>
      <c r="V556" s="136">
        <f t="shared" si="622"/>
        <v>100.78887484197219</v>
      </c>
    </row>
    <row r="557" spans="1:22" ht="12" customHeight="1">
      <c r="A557" s="70" t="s">
        <v>27</v>
      </c>
      <c r="B557" s="136">
        <f t="shared" si="606"/>
        <v>104.12008027194169</v>
      </c>
      <c r="C557" s="136">
        <f t="shared" si="603"/>
        <v>101.9383152505181</v>
      </c>
      <c r="D557" s="136">
        <f t="shared" si="603"/>
        <v>100.91584655553325</v>
      </c>
      <c r="E557" s="136">
        <f t="shared" si="603"/>
        <v>95.532401925961011</v>
      </c>
      <c r="F557" s="136">
        <f t="shared" si="603"/>
        <v>92.905070075832768</v>
      </c>
      <c r="G557" s="136">
        <f t="shared" si="603"/>
        <v>93.661531242668332</v>
      </c>
      <c r="H557" s="136">
        <f t="shared" si="603"/>
        <v>93.913772090188914</v>
      </c>
      <c r="I557" s="136">
        <f t="shared" si="603"/>
        <v>91.458226362502742</v>
      </c>
      <c r="J557" s="136">
        <f t="shared" si="603"/>
        <v>97.031499491943677</v>
      </c>
      <c r="K557" s="136">
        <f t="shared" si="603"/>
        <v>97.214121521940513</v>
      </c>
      <c r="L557" s="136">
        <f t="shared" si="603"/>
        <v>96.018797365721284</v>
      </c>
      <c r="M557" s="136">
        <f t="shared" si="603"/>
        <v>96.513896440336453</v>
      </c>
      <c r="N557" s="136">
        <f t="shared" si="603"/>
        <v>95.585675205172834</v>
      </c>
      <c r="O557" s="136">
        <f t="shared" si="603"/>
        <v>95.661984364075508</v>
      </c>
      <c r="P557" s="136">
        <f t="shared" si="603"/>
        <v>96.586289296465253</v>
      </c>
      <c r="Q557" s="136">
        <f t="shared" si="603"/>
        <v>98.509283503927634</v>
      </c>
      <c r="R557" s="136">
        <f t="shared" si="603"/>
        <v>100.0432127218253</v>
      </c>
      <c r="S557" s="136">
        <f t="shared" ref="S557:T557" si="623">S508/S$517*100</f>
        <v>103.46925674732759</v>
      </c>
      <c r="T557" s="136">
        <f t="shared" si="623"/>
        <v>103.3001500068185</v>
      </c>
      <c r="U557" s="136">
        <f t="shared" ref="U557:V557" si="624">U508/U$517*100</f>
        <v>104.25005211590576</v>
      </c>
      <c r="V557" s="136">
        <f t="shared" si="624"/>
        <v>101.47661188369153</v>
      </c>
    </row>
    <row r="558" spans="1:22" ht="12" customHeight="1">
      <c r="A558" s="70" t="s">
        <v>28</v>
      </c>
      <c r="B558" s="136">
        <f t="shared" si="606"/>
        <v>90.174878158659951</v>
      </c>
      <c r="C558" s="136">
        <f t="shared" si="603"/>
        <v>88.837417205087561</v>
      </c>
      <c r="D558" s="136">
        <f t="shared" si="603"/>
        <v>94.328178349066079</v>
      </c>
      <c r="E558" s="136">
        <f t="shared" si="603"/>
        <v>95.181150840634615</v>
      </c>
      <c r="F558" s="136">
        <f t="shared" si="603"/>
        <v>98.431730654702818</v>
      </c>
      <c r="G558" s="136">
        <f t="shared" si="603"/>
        <v>103.69515914600767</v>
      </c>
      <c r="H558" s="136">
        <f t="shared" si="603"/>
        <v>108.33333333333333</v>
      </c>
      <c r="I558" s="136">
        <f t="shared" si="603"/>
        <v>106.0551602728673</v>
      </c>
      <c r="J558" s="136">
        <f t="shared" si="603"/>
        <v>105.25838292930759</v>
      </c>
      <c r="K558" s="136">
        <f t="shared" si="603"/>
        <v>106.19274710947953</v>
      </c>
      <c r="L558" s="136">
        <f t="shared" si="603"/>
        <v>105.07992189826918</v>
      </c>
      <c r="M558" s="136">
        <f t="shared" si="603"/>
        <v>105.60015351648704</v>
      </c>
      <c r="N558" s="136">
        <f t="shared" si="603"/>
        <v>109.22966923650834</v>
      </c>
      <c r="O558" s="136">
        <f t="shared" si="603"/>
        <v>112.1814021483506</v>
      </c>
      <c r="P558" s="136">
        <f t="shared" si="603"/>
        <v>110.18527139000093</v>
      </c>
      <c r="Q558" s="136">
        <f t="shared" si="603"/>
        <v>108.60806950726018</v>
      </c>
      <c r="R558" s="136">
        <f t="shared" si="603"/>
        <v>107.28278405162479</v>
      </c>
      <c r="S558" s="136">
        <f t="shared" ref="S558:T558" si="625">S509/S$517*100</f>
        <v>106.15702364006809</v>
      </c>
      <c r="T558" s="136">
        <f t="shared" si="625"/>
        <v>105.28842220100914</v>
      </c>
      <c r="U558" s="136">
        <f t="shared" ref="U558:V558" si="626">U509/U$517*100</f>
        <v>105.07087763185324</v>
      </c>
      <c r="V558" s="136">
        <f t="shared" si="626"/>
        <v>105.29709228824274</v>
      </c>
    </row>
    <row r="559" spans="1:22" ht="12" customHeight="1">
      <c r="A559" s="70" t="s">
        <v>29</v>
      </c>
      <c r="B559" s="136">
        <f t="shared" si="606"/>
        <v>99.959044927714302</v>
      </c>
      <c r="C559" s="136">
        <f t="shared" si="603"/>
        <v>98.939412410093865</v>
      </c>
      <c r="D559" s="136">
        <f t="shared" si="603"/>
        <v>99.550110463948585</v>
      </c>
      <c r="E559" s="136">
        <f t="shared" si="603"/>
        <v>97.975372957613075</v>
      </c>
      <c r="F559" s="136">
        <f t="shared" si="603"/>
        <v>99.602969786000713</v>
      </c>
      <c r="G559" s="136">
        <f t="shared" si="603"/>
        <v>101.3803081254399</v>
      </c>
      <c r="H559" s="136">
        <f t="shared" si="603"/>
        <v>103.67915904936014</v>
      </c>
      <c r="I559" s="136">
        <f t="shared" si="603"/>
        <v>108.85351720090956</v>
      </c>
      <c r="J559" s="136">
        <f t="shared" si="603"/>
        <v>105.63942517056178</v>
      </c>
      <c r="K559" s="136">
        <f t="shared" si="603"/>
        <v>104.8821491062545</v>
      </c>
      <c r="L559" s="136">
        <f t="shared" si="603"/>
        <v>106.52281828110004</v>
      </c>
      <c r="M559" s="136">
        <f t="shared" si="603"/>
        <v>107.42955832027377</v>
      </c>
      <c r="N559" s="136">
        <f t="shared" si="603"/>
        <v>109.32292961949763</v>
      </c>
      <c r="O559" s="136">
        <f t="shared" si="603"/>
        <v>109.01925888260344</v>
      </c>
      <c r="P559" s="136">
        <f t="shared" si="603"/>
        <v>107.69946932315426</v>
      </c>
      <c r="Q559" s="136">
        <f t="shared" si="603"/>
        <v>107.43275410616519</v>
      </c>
      <c r="R559" s="136">
        <f t="shared" si="603"/>
        <v>108.95079511408159</v>
      </c>
      <c r="S559" s="136">
        <f t="shared" ref="S559:T559" si="627">S510/S$517*100</f>
        <v>108.11912138212062</v>
      </c>
      <c r="T559" s="136">
        <f t="shared" si="627"/>
        <v>109.35497068048548</v>
      </c>
      <c r="U559" s="136">
        <f t="shared" ref="U559:V559" si="628">U510/U$517*100</f>
        <v>108.41671878257245</v>
      </c>
      <c r="V559" s="136">
        <f t="shared" si="628"/>
        <v>107.67383059418458</v>
      </c>
    </row>
    <row r="560" spans="1:22" ht="12" customHeight="1">
      <c r="A560" s="70" t="s">
        <v>30</v>
      </c>
      <c r="B560" s="136">
        <f t="shared" si="606"/>
        <v>101.29827579145679</v>
      </c>
      <c r="C560" s="136">
        <f t="shared" si="603"/>
        <v>99.87402982648625</v>
      </c>
      <c r="D560" s="136">
        <f t="shared" si="603"/>
        <v>98.280779272946376</v>
      </c>
      <c r="E560" s="136">
        <f t="shared" si="603"/>
        <v>96.921619701633915</v>
      </c>
      <c r="F560" s="136">
        <f t="shared" si="603"/>
        <v>98.76523603446222</v>
      </c>
      <c r="G560" s="136">
        <f t="shared" si="603"/>
        <v>97.716430749980461</v>
      </c>
      <c r="H560" s="136">
        <f t="shared" si="603"/>
        <v>97.231109079829366</v>
      </c>
      <c r="I560" s="136">
        <f t="shared" si="603"/>
        <v>95.118462554096666</v>
      </c>
      <c r="J560" s="136">
        <f t="shared" si="603"/>
        <v>94.723472202061259</v>
      </c>
      <c r="K560" s="136">
        <f t="shared" si="603"/>
        <v>94.496860740384946</v>
      </c>
      <c r="L560" s="136">
        <f t="shared" si="603"/>
        <v>95.237780057583478</v>
      </c>
      <c r="M560" s="136">
        <f t="shared" si="603"/>
        <v>94.553362970544015</v>
      </c>
      <c r="N560" s="136">
        <f t="shared" si="603"/>
        <v>96.941059437950756</v>
      </c>
      <c r="O560" s="136">
        <f t="shared" si="603"/>
        <v>94.892900273310872</v>
      </c>
      <c r="P560" s="136">
        <f t="shared" si="603"/>
        <v>94.317723365298079</v>
      </c>
      <c r="Q560" s="136">
        <f t="shared" si="603"/>
        <v>93.852654129969054</v>
      </c>
      <c r="R560" s="136">
        <f t="shared" si="603"/>
        <v>93.932933855727129</v>
      </c>
      <c r="S560" s="136">
        <f t="shared" ref="S560:T560" si="629">S511/S$517*100</f>
        <v>93.829021183957124</v>
      </c>
      <c r="T560" s="136">
        <f t="shared" si="629"/>
        <v>93.004227464884764</v>
      </c>
      <c r="U560" s="136">
        <f t="shared" ref="U560:V560" si="630">U511/U$517*100</f>
        <v>93.701792787158638</v>
      </c>
      <c r="V560" s="136">
        <f t="shared" si="630"/>
        <v>93.448798988622002</v>
      </c>
    </row>
    <row r="561" spans="1:22" ht="12" customHeight="1">
      <c r="A561" s="70" t="s">
        <v>31</v>
      </c>
      <c r="B561" s="136">
        <f t="shared" si="606"/>
        <v>107.05246344759797</v>
      </c>
      <c r="C561" s="136">
        <f t="shared" si="603"/>
        <v>110.82530781421431</v>
      </c>
      <c r="D561" s="136">
        <f t="shared" si="603"/>
        <v>111.0745129544085</v>
      </c>
      <c r="E561" s="136">
        <f t="shared" si="603"/>
        <v>107.96037572026205</v>
      </c>
      <c r="F561" s="136">
        <f t="shared" si="603"/>
        <v>108.37336721324493</v>
      </c>
      <c r="G561" s="136">
        <f t="shared" si="603"/>
        <v>109.36106983655274</v>
      </c>
      <c r="H561" s="136">
        <f t="shared" si="603"/>
        <v>107.52970749542961</v>
      </c>
      <c r="I561" s="136">
        <f t="shared" si="603"/>
        <v>107.12242353113768</v>
      </c>
      <c r="J561" s="136">
        <f t="shared" si="603"/>
        <v>107.48294382348671</v>
      </c>
      <c r="K561" s="136">
        <f t="shared" si="603"/>
        <v>106.44320170171888</v>
      </c>
      <c r="L561" s="136">
        <f t="shared" si="603"/>
        <v>102.64089750802528</v>
      </c>
      <c r="M561" s="136">
        <f t="shared" si="603"/>
        <v>100.80596155691303</v>
      </c>
      <c r="N561" s="136">
        <f t="shared" si="603"/>
        <v>100.27045511066899</v>
      </c>
      <c r="O561" s="136">
        <f t="shared" si="603"/>
        <v>100.648318820314</v>
      </c>
      <c r="P561" s="136">
        <f t="shared" si="603"/>
        <v>101.14514477236756</v>
      </c>
      <c r="Q561" s="136">
        <f t="shared" si="603"/>
        <v>101.66626993572959</v>
      </c>
      <c r="R561" s="136">
        <f t="shared" si="603"/>
        <v>100.64242913113621</v>
      </c>
      <c r="S561" s="136">
        <f t="shared" ref="S561:T561" si="631">S512/S$517*100</f>
        <v>100.88475815680036</v>
      </c>
      <c r="T561" s="136">
        <f t="shared" si="631"/>
        <v>101.05550252284195</v>
      </c>
      <c r="U561" s="136">
        <f t="shared" ref="U561:V561" si="632">U512/U$517*100</f>
        <v>99.45799457994579</v>
      </c>
      <c r="V561" s="136">
        <f t="shared" si="632"/>
        <v>101.11757269279393</v>
      </c>
    </row>
    <row r="562" spans="1:22" ht="12" customHeight="1">
      <c r="A562" s="70" t="s">
        <v>32</v>
      </c>
      <c r="B562" s="136">
        <f t="shared" si="606"/>
        <v>99.987713478314291</v>
      </c>
      <c r="C562" s="136">
        <f t="shared" si="603"/>
        <v>99.374212686415547</v>
      </c>
      <c r="D562" s="136">
        <f t="shared" si="603"/>
        <v>101.55854589274955</v>
      </c>
      <c r="E562" s="136">
        <f t="shared" si="603"/>
        <v>102.5929434051622</v>
      </c>
      <c r="F562" s="136">
        <f t="shared" si="603"/>
        <v>105.91177988644935</v>
      </c>
      <c r="G562" s="136">
        <f t="shared" si="603"/>
        <v>101.82607335575193</v>
      </c>
      <c r="H562" s="136">
        <f t="shared" si="603"/>
        <v>100.29326630103594</v>
      </c>
      <c r="I562" s="136">
        <f t="shared" si="603"/>
        <v>95.38252769016357</v>
      </c>
      <c r="J562" s="136">
        <f t="shared" si="603"/>
        <v>97.474234286543776</v>
      </c>
      <c r="K562" s="136">
        <f t="shared" si="603"/>
        <v>98.030672110337264</v>
      </c>
      <c r="L562" s="136">
        <f t="shared" si="603"/>
        <v>96.998378396267</v>
      </c>
      <c r="M562" s="136">
        <f t="shared" si="603"/>
        <v>97.105574567435312</v>
      </c>
      <c r="N562" s="136">
        <f t="shared" si="603"/>
        <v>97.590773439442927</v>
      </c>
      <c r="O562" s="136">
        <f t="shared" si="603"/>
        <v>95.150320981376723</v>
      </c>
      <c r="P562" s="136">
        <f t="shared" si="603"/>
        <v>94.981845265803926</v>
      </c>
      <c r="Q562" s="136">
        <f t="shared" si="603"/>
        <v>94.441799571530581</v>
      </c>
      <c r="R562" s="136">
        <f t="shared" si="603"/>
        <v>94.431320580778973</v>
      </c>
      <c r="S562" s="136">
        <f t="shared" ref="S562:T562" si="633">S513/S$517*100</f>
        <v>92.486533255184341</v>
      </c>
      <c r="T562" s="136">
        <f t="shared" si="633"/>
        <v>92.976953497886271</v>
      </c>
      <c r="U562" s="136">
        <f t="shared" ref="U562:V562" si="634">U513/U$517*100</f>
        <v>92.409318323952476</v>
      </c>
      <c r="V562" s="136">
        <f t="shared" si="634"/>
        <v>92.399494310998733</v>
      </c>
    </row>
    <row r="563" spans="1:22" ht="12" customHeight="1">
      <c r="A563" s="70" t="s">
        <v>33</v>
      </c>
      <c r="B563" s="136">
        <f t="shared" si="606"/>
        <v>97.079903346029411</v>
      </c>
      <c r="C563" s="136">
        <f t="shared" ref="C563:R568" si="635">C514/C$517*100</f>
        <v>96.314356536226583</v>
      </c>
      <c r="D563" s="136">
        <f t="shared" si="635"/>
        <v>98.156256276360722</v>
      </c>
      <c r="E563" s="136">
        <f t="shared" si="635"/>
        <v>100.01183992422449</v>
      </c>
      <c r="F563" s="136">
        <f t="shared" si="635"/>
        <v>100.32556477547941</v>
      </c>
      <c r="G563" s="136">
        <f t="shared" si="635"/>
        <v>99.624618753421444</v>
      </c>
      <c r="H563" s="136">
        <f t="shared" si="635"/>
        <v>97.486288848263257</v>
      </c>
      <c r="I563" s="136">
        <f t="shared" si="635"/>
        <v>100.23105699405855</v>
      </c>
      <c r="J563" s="136">
        <f t="shared" si="635"/>
        <v>99.557265205399915</v>
      </c>
      <c r="K563" s="136">
        <f t="shared" si="635"/>
        <v>99.372148076989049</v>
      </c>
      <c r="L563" s="136">
        <f t="shared" si="635"/>
        <v>99.1329384121521</v>
      </c>
      <c r="M563" s="136">
        <f t="shared" si="635"/>
        <v>98.557584673937384</v>
      </c>
      <c r="N563" s="136">
        <f t="shared" si="635"/>
        <v>96.776299428002986</v>
      </c>
      <c r="O563" s="136">
        <f t="shared" si="635"/>
        <v>97.498887688298481</v>
      </c>
      <c r="P563" s="136">
        <f t="shared" si="635"/>
        <v>99.838624584923807</v>
      </c>
      <c r="Q563" s="136">
        <f t="shared" si="635"/>
        <v>98.821709116876931</v>
      </c>
      <c r="R563" s="136">
        <f t="shared" si="635"/>
        <v>100.31977414150725</v>
      </c>
      <c r="S563" s="136">
        <f t="shared" ref="S563:T563" si="636">S514/S$517*100</f>
        <v>99.690195093360117</v>
      </c>
      <c r="T563" s="136">
        <f t="shared" si="636"/>
        <v>98.911768716759852</v>
      </c>
      <c r="U563" s="136">
        <f t="shared" ref="U563:V563" si="637">U514/U$517*100</f>
        <v>99.080154263081084</v>
      </c>
      <c r="V563" s="136">
        <f t="shared" si="637"/>
        <v>96.849557522123902</v>
      </c>
    </row>
    <row r="564" spans="1:22" ht="12" customHeight="1">
      <c r="A564" s="70" t="s">
        <v>34</v>
      </c>
      <c r="B564" s="136">
        <f t="shared" si="606"/>
        <v>80.45214399803416</v>
      </c>
      <c r="C564" s="136">
        <f t="shared" si="635"/>
        <v>82.985899467674429</v>
      </c>
      <c r="D564" s="136">
        <f t="shared" si="635"/>
        <v>89.48383209479816</v>
      </c>
      <c r="E564" s="136">
        <f t="shared" si="635"/>
        <v>94.344462862104351</v>
      </c>
      <c r="F564" s="136">
        <f t="shared" si="635"/>
        <v>100.23821812839957</v>
      </c>
      <c r="G564" s="136">
        <f t="shared" si="635"/>
        <v>98.748729178071486</v>
      </c>
      <c r="H564" s="136">
        <f t="shared" si="635"/>
        <v>106.52422303473492</v>
      </c>
      <c r="I564" s="136">
        <f t="shared" si="635"/>
        <v>110.06381574121617</v>
      </c>
      <c r="J564" s="136">
        <f t="shared" si="635"/>
        <v>108.92364639280012</v>
      </c>
      <c r="K564" s="136">
        <f t="shared" si="635"/>
        <v>108.79335780697843</v>
      </c>
      <c r="L564" s="136">
        <f t="shared" si="635"/>
        <v>107.27405103087666</v>
      </c>
      <c r="M564" s="136">
        <f t="shared" si="635"/>
        <v>107.35919659705119</v>
      </c>
      <c r="N564" s="136">
        <f t="shared" si="635"/>
        <v>104.32728177070381</v>
      </c>
      <c r="O564" s="136">
        <f t="shared" si="635"/>
        <v>103.92804932307888</v>
      </c>
      <c r="P564" s="136">
        <f t="shared" si="635"/>
        <v>104.62402631660615</v>
      </c>
      <c r="Q564" s="136">
        <f t="shared" si="635"/>
        <v>105.43620566531777</v>
      </c>
      <c r="R564" s="136">
        <f t="shared" si="635"/>
        <v>105.75305369900899</v>
      </c>
      <c r="S564" s="136">
        <f t="shared" ref="S564:T564" si="638">S515/S$517*100</f>
        <v>106.43891819475843</v>
      </c>
      <c r="T564" s="136">
        <f t="shared" si="638"/>
        <v>103.35469794081548</v>
      </c>
      <c r="U564" s="136">
        <f t="shared" ref="U564:V564" si="639">U515/U$517*100</f>
        <v>104.55232436939754</v>
      </c>
      <c r="V564" s="136">
        <f t="shared" si="639"/>
        <v>105.0290771175727</v>
      </c>
    </row>
    <row r="565" spans="1:22" ht="12" customHeight="1">
      <c r="A565" s="70" t="s">
        <v>35</v>
      </c>
      <c r="B565" s="136">
        <f t="shared" si="606"/>
        <v>97.804808125486346</v>
      </c>
      <c r="C565" s="136">
        <f t="shared" si="635"/>
        <v>98.094193181356417</v>
      </c>
      <c r="D565" s="136">
        <f t="shared" si="635"/>
        <v>96.979313115083357</v>
      </c>
      <c r="E565" s="136">
        <f t="shared" si="635"/>
        <v>97.703054700449925</v>
      </c>
      <c r="F565" s="136">
        <f t="shared" si="635"/>
        <v>97.169174574185092</v>
      </c>
      <c r="G565" s="136">
        <f t="shared" si="635"/>
        <v>99.006803785094235</v>
      </c>
      <c r="H565" s="136">
        <f t="shared" si="635"/>
        <v>98.042352224253506</v>
      </c>
      <c r="I565" s="136">
        <f t="shared" si="635"/>
        <v>96.765202083180512</v>
      </c>
      <c r="J565" s="136">
        <f t="shared" si="635"/>
        <v>99.070982726085063</v>
      </c>
      <c r="K565" s="136">
        <f t="shared" si="635"/>
        <v>100.01372353930078</v>
      </c>
      <c r="L565" s="136">
        <f t="shared" si="635"/>
        <v>101.43627759208394</v>
      </c>
      <c r="M565" s="136">
        <f t="shared" si="635"/>
        <v>99.980810439121115</v>
      </c>
      <c r="N565" s="136">
        <f t="shared" si="635"/>
        <v>99.623849788609803</v>
      </c>
      <c r="O565" s="136">
        <f t="shared" si="635"/>
        <v>98.623911523549225</v>
      </c>
      <c r="P565" s="136">
        <f t="shared" si="635"/>
        <v>97.843155510039409</v>
      </c>
      <c r="Q565" s="136">
        <f t="shared" si="635"/>
        <v>97.152463699119266</v>
      </c>
      <c r="R565" s="136">
        <f t="shared" si="635"/>
        <v>96.796496888684018</v>
      </c>
      <c r="S565" s="136">
        <f t="shared" ref="S565:T565" si="640">S516/S$517*100</f>
        <v>95.528761617683998</v>
      </c>
      <c r="T565" s="136">
        <f t="shared" si="640"/>
        <v>96.397108959498155</v>
      </c>
      <c r="U565" s="136">
        <f t="shared" ref="U565:V565" si="641">U516/U$517*100</f>
        <v>97.740775484677926</v>
      </c>
      <c r="V565" s="136">
        <f t="shared" si="641"/>
        <v>96.680151706700386</v>
      </c>
    </row>
    <row r="566" spans="1:22" ht="12" customHeight="1">
      <c r="A566" s="72" t="s">
        <v>5</v>
      </c>
      <c r="B566" s="137">
        <f t="shared" si="606"/>
        <v>100</v>
      </c>
      <c r="C566" s="137">
        <f t="shared" si="635"/>
        <v>100</v>
      </c>
      <c r="D566" s="137">
        <f t="shared" si="635"/>
        <v>100</v>
      </c>
      <c r="E566" s="137">
        <f t="shared" si="635"/>
        <v>100</v>
      </c>
      <c r="F566" s="137">
        <f t="shared" si="635"/>
        <v>100</v>
      </c>
      <c r="G566" s="137">
        <f t="shared" si="635"/>
        <v>100</v>
      </c>
      <c r="H566" s="137">
        <f t="shared" si="635"/>
        <v>100</v>
      </c>
      <c r="I566" s="137">
        <f t="shared" si="635"/>
        <v>100</v>
      </c>
      <c r="J566" s="137">
        <f t="shared" si="635"/>
        <v>100</v>
      </c>
      <c r="K566" s="137">
        <f t="shared" si="635"/>
        <v>100</v>
      </c>
      <c r="L566" s="137">
        <f t="shared" si="635"/>
        <v>100</v>
      </c>
      <c r="M566" s="137">
        <f t="shared" si="635"/>
        <v>100</v>
      </c>
      <c r="N566" s="137">
        <f t="shared" si="635"/>
        <v>100</v>
      </c>
      <c r="O566" s="137">
        <f t="shared" si="635"/>
        <v>100</v>
      </c>
      <c r="P566" s="137">
        <f t="shared" si="635"/>
        <v>100</v>
      </c>
      <c r="Q566" s="137">
        <f t="shared" si="635"/>
        <v>100</v>
      </c>
      <c r="R566" s="137">
        <f t="shared" si="635"/>
        <v>100</v>
      </c>
      <c r="S566" s="137">
        <f t="shared" ref="S566:T566" si="642">S517/S$517*100</f>
        <v>100</v>
      </c>
      <c r="T566" s="137">
        <f t="shared" si="642"/>
        <v>100</v>
      </c>
      <c r="U566" s="137">
        <f t="shared" ref="U566:V566" si="643">U517/U$517*100</f>
        <v>100</v>
      </c>
      <c r="V566" s="137">
        <f t="shared" si="643"/>
        <v>100</v>
      </c>
    </row>
    <row r="567" spans="1:22" ht="12" customHeight="1">
      <c r="A567" s="73" t="s">
        <v>3</v>
      </c>
      <c r="B567" s="136">
        <f t="shared" si="606"/>
        <v>112.99913994348201</v>
      </c>
      <c r="C567" s="136">
        <f t="shared" si="635"/>
        <v>115.15299280750946</v>
      </c>
      <c r="D567" s="136">
        <f t="shared" si="635"/>
        <v>112.6933119100221</v>
      </c>
      <c r="E567" s="136">
        <f t="shared" si="635"/>
        <v>113.60012629252508</v>
      </c>
      <c r="F567" s="136">
        <f t="shared" si="635"/>
        <v>108.46071386032476</v>
      </c>
      <c r="G567" s="136">
        <f t="shared" si="635"/>
        <v>104.42246031125362</v>
      </c>
      <c r="H567" s="136">
        <f t="shared" si="635"/>
        <v>104.15524070688605</v>
      </c>
      <c r="I567" s="136">
        <f t="shared" si="635"/>
        <v>102.4609403652901</v>
      </c>
      <c r="J567" s="136">
        <f t="shared" si="635"/>
        <v>102.88503411235304</v>
      </c>
      <c r="K567" s="136">
        <f t="shared" si="635"/>
        <v>102.44278999553984</v>
      </c>
      <c r="L567" s="136">
        <f t="shared" si="635"/>
        <v>101.71757619882847</v>
      </c>
      <c r="M567" s="136">
        <f t="shared" si="635"/>
        <v>101.97332651037836</v>
      </c>
      <c r="N567" s="136">
        <f t="shared" si="635"/>
        <v>102.36259636906242</v>
      </c>
      <c r="O567" s="136">
        <f t="shared" si="635"/>
        <v>101.65575541854702</v>
      </c>
      <c r="P567" s="136">
        <f t="shared" si="635"/>
        <v>100.55550383266612</v>
      </c>
      <c r="Q567" s="136">
        <f t="shared" si="635"/>
        <v>101.46096167579148</v>
      </c>
      <c r="R567" s="136">
        <f t="shared" si="635"/>
        <v>100.5560036874856</v>
      </c>
      <c r="S567" s="136">
        <f t="shared" ref="S567:T567" si="644">S518/S$517*100</f>
        <v>100.50517737028663</v>
      </c>
      <c r="T567" s="136">
        <f t="shared" si="644"/>
        <v>100.16909859539069</v>
      </c>
      <c r="U567" s="136">
        <f t="shared" ref="U567:V567" si="645">U518/U$517*100</f>
        <v>100.15374192203461</v>
      </c>
      <c r="V567" s="136">
        <f t="shared" si="645"/>
        <v>100.63716814159291</v>
      </c>
    </row>
    <row r="568" spans="1:22" ht="12" customHeight="1">
      <c r="A568" s="73" t="s">
        <v>4</v>
      </c>
      <c r="B568" s="136">
        <f t="shared" si="606"/>
        <v>97.788426096572053</v>
      </c>
      <c r="C568" s="136">
        <f t="shared" si="635"/>
        <v>97.472469421756273</v>
      </c>
      <c r="D568" s="136">
        <f t="shared" si="635"/>
        <v>98.019682667202247</v>
      </c>
      <c r="E568" s="136">
        <f t="shared" si="635"/>
        <v>97.92406661930697</v>
      </c>
      <c r="F568" s="136">
        <f t="shared" si="635"/>
        <v>98.725533013062289</v>
      </c>
      <c r="G568" s="136">
        <f t="shared" si="635"/>
        <v>99.354813482443106</v>
      </c>
      <c r="H568" s="136">
        <f t="shared" si="635"/>
        <v>99.421084704448504</v>
      </c>
      <c r="I568" s="136">
        <f t="shared" si="635"/>
        <v>99.666251008582122</v>
      </c>
      <c r="J568" s="136">
        <f t="shared" si="635"/>
        <v>99.611699811293363</v>
      </c>
      <c r="K568" s="136">
        <f t="shared" si="635"/>
        <v>99.69808213538272</v>
      </c>
      <c r="L568" s="136">
        <f t="shared" si="635"/>
        <v>99.781579905351293</v>
      </c>
      <c r="M568" s="136">
        <f t="shared" si="635"/>
        <v>99.750535708574546</v>
      </c>
      <c r="N568" s="136">
        <f t="shared" si="635"/>
        <v>99.69224073613529</v>
      </c>
      <c r="O568" s="136">
        <f t="shared" si="635"/>
        <v>99.790249793427833</v>
      </c>
      <c r="P568" s="136">
        <f t="shared" si="635"/>
        <v>99.928622412562447</v>
      </c>
      <c r="Q568" s="136">
        <f t="shared" si="635"/>
        <v>99.815520114258504</v>
      </c>
      <c r="R568" s="136">
        <f t="shared" si="635"/>
        <v>99.927978796957831</v>
      </c>
      <c r="S568" s="136">
        <f t="shared" ref="S568:T568" si="646">S519/S$517*100</f>
        <v>99.935806190516061</v>
      </c>
      <c r="T568" s="136">
        <f t="shared" si="646"/>
        <v>99.9781808264012</v>
      </c>
      <c r="U568" s="136">
        <f t="shared" ref="U568:V568" si="647">U519/U$517*100</f>
        <v>99.979153637690217</v>
      </c>
      <c r="V568" s="136">
        <f t="shared" si="647"/>
        <v>99.916561314791409</v>
      </c>
    </row>
    <row r="569" spans="1:22" ht="12" customHeight="1">
      <c r="A569" s="14"/>
      <c r="B569" s="138"/>
      <c r="C569" s="138"/>
      <c r="D569" s="138"/>
      <c r="E569" s="138"/>
      <c r="F569" s="138"/>
      <c r="G569" s="138"/>
      <c r="H569" s="138"/>
      <c r="I569" s="124"/>
      <c r="J569" s="124"/>
      <c r="K569" s="124"/>
      <c r="L569" s="124"/>
      <c r="M569" s="124"/>
    </row>
    <row r="570" spans="1:22" ht="12" customHeight="1">
      <c r="A570" s="127"/>
      <c r="B570" s="184" t="s">
        <v>96</v>
      </c>
      <c r="C570" s="184"/>
      <c r="D570" s="184"/>
      <c r="E570" s="184"/>
      <c r="F570" s="184"/>
      <c r="G570" s="184"/>
      <c r="H570" s="184"/>
      <c r="I570" s="184"/>
      <c r="J570" s="184"/>
      <c r="K570" s="184"/>
      <c r="L570" s="184"/>
      <c r="M570" s="184"/>
      <c r="N570" s="184"/>
      <c r="O570" s="184"/>
      <c r="P570" s="184"/>
      <c r="Q570" s="184"/>
      <c r="R570" s="184"/>
      <c r="S570" s="184"/>
      <c r="T570" s="184"/>
      <c r="U570" s="184"/>
      <c r="V570" s="184"/>
    </row>
    <row r="571" spans="1:22" ht="12" customHeight="1">
      <c r="A571" s="70" t="s">
        <v>18</v>
      </c>
      <c r="B571" s="136">
        <f t="shared" ref="B571:T571" si="648">B498/$Q498*100</f>
        <v>83.308637401988022</v>
      </c>
      <c r="C571" s="136">
        <f t="shared" si="648"/>
        <v>85.188615175649801</v>
      </c>
      <c r="D571" s="136">
        <f t="shared" si="648"/>
        <v>87.488423782181883</v>
      </c>
      <c r="E571" s="136">
        <f t="shared" si="648"/>
        <v>87.013027103784651</v>
      </c>
      <c r="F571" s="136">
        <f t="shared" si="648"/>
        <v>81.555226276470947</v>
      </c>
      <c r="G571" s="136">
        <f t="shared" si="648"/>
        <v>82.231277397048842</v>
      </c>
      <c r="H571" s="136">
        <f t="shared" si="648"/>
        <v>85.565228128665808</v>
      </c>
      <c r="I571" s="136">
        <f t="shared" si="648"/>
        <v>85.364573686485159</v>
      </c>
      <c r="J571" s="136">
        <f t="shared" si="648"/>
        <v>86.599370253750692</v>
      </c>
      <c r="K571" s="136">
        <f t="shared" si="648"/>
        <v>89.603012903624119</v>
      </c>
      <c r="L571" s="136">
        <f t="shared" si="648"/>
        <v>91.591035376921653</v>
      </c>
      <c r="M571" s="136">
        <f t="shared" si="648"/>
        <v>94.520590232759147</v>
      </c>
      <c r="N571" s="136">
        <f t="shared" si="648"/>
        <v>97.41310119157869</v>
      </c>
      <c r="O571" s="136">
        <f t="shared" si="648"/>
        <v>95.372599864172386</v>
      </c>
      <c r="P571" s="136">
        <f t="shared" si="648"/>
        <v>95.570167314934864</v>
      </c>
      <c r="Q571" s="139">
        <f t="shared" si="648"/>
        <v>100</v>
      </c>
      <c r="R571" s="136">
        <f t="shared" si="648"/>
        <v>102.44181021176762</v>
      </c>
      <c r="S571" s="136">
        <f t="shared" si="648"/>
        <v>105.28492930789652</v>
      </c>
      <c r="T571" s="136">
        <f t="shared" si="648"/>
        <v>108.27622399209731</v>
      </c>
      <c r="U571" s="136">
        <f t="shared" ref="U571:V571" si="649">U498/$Q498*100</f>
        <v>110.58529357288387</v>
      </c>
      <c r="V571" s="136">
        <f t="shared" si="649"/>
        <v>113.47163054886707</v>
      </c>
    </row>
    <row r="572" spans="1:22" ht="12" customHeight="1">
      <c r="A572" s="70" t="s">
        <v>19</v>
      </c>
      <c r="B572" s="136">
        <f t="shared" ref="B572:T572" si="650">B499/$Q499*100</f>
        <v>86.592459180961939</v>
      </c>
      <c r="C572" s="136">
        <f t="shared" si="650"/>
        <v>90.749653075083415</v>
      </c>
      <c r="D572" s="136">
        <f t="shared" si="650"/>
        <v>85.001033393368559</v>
      </c>
      <c r="E572" s="136">
        <f t="shared" si="650"/>
        <v>92.361746730048125</v>
      </c>
      <c r="F572" s="136">
        <f t="shared" si="650"/>
        <v>90.230003838318225</v>
      </c>
      <c r="G572" s="136">
        <f t="shared" si="650"/>
        <v>84.505004576456344</v>
      </c>
      <c r="H572" s="136">
        <f t="shared" si="650"/>
        <v>87.977206294841892</v>
      </c>
      <c r="I572" s="136">
        <f t="shared" si="650"/>
        <v>82.379166789689691</v>
      </c>
      <c r="J572" s="136">
        <f t="shared" si="650"/>
        <v>84.017833416988992</v>
      </c>
      <c r="K572" s="136">
        <f t="shared" si="650"/>
        <v>90.950426643833595</v>
      </c>
      <c r="L572" s="136">
        <f t="shared" si="650"/>
        <v>91.635418819569509</v>
      </c>
      <c r="M572" s="136">
        <f t="shared" si="650"/>
        <v>95.692225929315882</v>
      </c>
      <c r="N572" s="136">
        <f t="shared" si="650"/>
        <v>96.338834922790753</v>
      </c>
      <c r="O572" s="136">
        <f t="shared" si="650"/>
        <v>94.803507632348158</v>
      </c>
      <c r="P572" s="136">
        <f t="shared" si="650"/>
        <v>95.789660161209369</v>
      </c>
      <c r="Q572" s="139">
        <f t="shared" si="650"/>
        <v>100</v>
      </c>
      <c r="R572" s="136">
        <f t="shared" si="650"/>
        <v>101.59437834007498</v>
      </c>
      <c r="S572" s="136">
        <f t="shared" si="650"/>
        <v>107.44338480616493</v>
      </c>
      <c r="T572" s="136">
        <f t="shared" si="650"/>
        <v>108.59488027399686</v>
      </c>
      <c r="U572" s="136">
        <f t="shared" ref="U572:V572" si="651">U499/$Q499*100</f>
        <v>110.47565620478903</v>
      </c>
      <c r="V572" s="136">
        <f t="shared" si="651"/>
        <v>116.49591071481295</v>
      </c>
    </row>
    <row r="573" spans="1:22" ht="12" customHeight="1">
      <c r="A573" s="70" t="s">
        <v>20</v>
      </c>
      <c r="B573" s="136">
        <f t="shared" ref="B573:T573" si="652">B500/$Q500*100</f>
        <v>75.939600349618729</v>
      </c>
      <c r="C573" s="136">
        <f t="shared" si="652"/>
        <v>76.108381807769973</v>
      </c>
      <c r="D573" s="136">
        <f t="shared" si="652"/>
        <v>75.97275385032701</v>
      </c>
      <c r="E573" s="136">
        <f t="shared" si="652"/>
        <v>74.60743241206788</v>
      </c>
      <c r="F573" s="136">
        <f t="shared" si="652"/>
        <v>71.572380119955398</v>
      </c>
      <c r="G573" s="136">
        <f t="shared" si="652"/>
        <v>68.106332318635282</v>
      </c>
      <c r="H573" s="136">
        <f t="shared" si="652"/>
        <v>69.302872298743182</v>
      </c>
      <c r="I573" s="136">
        <f t="shared" si="652"/>
        <v>72.597124687302212</v>
      </c>
      <c r="J573" s="136">
        <f t="shared" si="652"/>
        <v>77.106000783628204</v>
      </c>
      <c r="K573" s="136">
        <f t="shared" si="652"/>
        <v>83.586003194791886</v>
      </c>
      <c r="L573" s="136">
        <f t="shared" si="652"/>
        <v>87.157539407456525</v>
      </c>
      <c r="M573" s="136">
        <f t="shared" si="652"/>
        <v>91.066638536423639</v>
      </c>
      <c r="N573" s="136">
        <f t="shared" si="652"/>
        <v>94.493504927815792</v>
      </c>
      <c r="O573" s="136">
        <f t="shared" si="652"/>
        <v>94.776816661141083</v>
      </c>
      <c r="P573" s="136">
        <f t="shared" si="652"/>
        <v>94.882305072485607</v>
      </c>
      <c r="Q573" s="139">
        <f t="shared" si="652"/>
        <v>100</v>
      </c>
      <c r="R573" s="136">
        <f t="shared" si="652"/>
        <v>103.17369420416529</v>
      </c>
      <c r="S573" s="136">
        <f t="shared" si="652"/>
        <v>106.01585340124777</v>
      </c>
      <c r="T573" s="136">
        <f t="shared" si="652"/>
        <v>107.89053316857049</v>
      </c>
      <c r="U573" s="136">
        <f t="shared" ref="U573:V573" si="653">U500/$Q500*100</f>
        <v>115.9558757045119</v>
      </c>
      <c r="V573" s="136">
        <f t="shared" si="653"/>
        <v>122.01693842490732</v>
      </c>
    </row>
    <row r="574" spans="1:22" ht="12" customHeight="1">
      <c r="A574" s="70" t="s">
        <v>21</v>
      </c>
      <c r="B574" s="136">
        <f t="shared" ref="B574:T574" si="654">B501/$Q501*100</f>
        <v>78.21732318710832</v>
      </c>
      <c r="C574" s="136">
        <f t="shared" si="654"/>
        <v>80.707251566696513</v>
      </c>
      <c r="D574" s="136">
        <f t="shared" si="654"/>
        <v>82.083706356311552</v>
      </c>
      <c r="E574" s="136">
        <f t="shared" si="654"/>
        <v>83.51051924798567</v>
      </c>
      <c r="F574" s="136">
        <f t="shared" si="654"/>
        <v>77.554274843330347</v>
      </c>
      <c r="G574" s="136">
        <f t="shared" si="654"/>
        <v>77.170993733213962</v>
      </c>
      <c r="H574" s="136">
        <f t="shared" si="654"/>
        <v>77.456356311548788</v>
      </c>
      <c r="I574" s="136">
        <f t="shared" si="654"/>
        <v>85.340196956132502</v>
      </c>
      <c r="J574" s="136">
        <f t="shared" si="654"/>
        <v>84.002909579230078</v>
      </c>
      <c r="K574" s="136">
        <f t="shared" si="654"/>
        <v>86.615935541629369</v>
      </c>
      <c r="L574" s="136">
        <f t="shared" si="654"/>
        <v>90.38719785138764</v>
      </c>
      <c r="M574" s="136">
        <f t="shared" si="654"/>
        <v>93.285586392121758</v>
      </c>
      <c r="N574" s="136">
        <f t="shared" si="654"/>
        <v>97.588406445837066</v>
      </c>
      <c r="O574" s="136">
        <f t="shared" si="654"/>
        <v>91.805617726051921</v>
      </c>
      <c r="P574" s="136">
        <f t="shared" si="654"/>
        <v>94.480192479856768</v>
      </c>
      <c r="Q574" s="139">
        <f t="shared" si="654"/>
        <v>100</v>
      </c>
      <c r="R574" s="136">
        <f t="shared" si="654"/>
        <v>102.22414950760967</v>
      </c>
      <c r="S574" s="136">
        <f t="shared" si="654"/>
        <v>104.13495971351836</v>
      </c>
      <c r="T574" s="136">
        <f t="shared" si="654"/>
        <v>106.88227394807519</v>
      </c>
      <c r="U574" s="136">
        <f t="shared" ref="U574:V574" si="655">U501/$Q501*100</f>
        <v>113.81770367054611</v>
      </c>
      <c r="V574" s="136">
        <f t="shared" si="655"/>
        <v>115.45154431512981</v>
      </c>
    </row>
    <row r="575" spans="1:22" ht="12" customHeight="1">
      <c r="A575" s="70"/>
      <c r="B575" s="136"/>
      <c r="C575" s="136"/>
      <c r="D575" s="136"/>
      <c r="E575" s="136"/>
      <c r="F575" s="136"/>
      <c r="G575" s="136"/>
      <c r="H575" s="136"/>
      <c r="I575" s="136"/>
      <c r="J575" s="136"/>
      <c r="K575" s="136"/>
      <c r="L575" s="136"/>
      <c r="M575" s="136"/>
      <c r="N575" s="136"/>
      <c r="O575" s="136"/>
      <c r="P575" s="136"/>
      <c r="Q575" s="139"/>
      <c r="R575" s="136"/>
      <c r="S575" s="136"/>
      <c r="T575" s="136"/>
      <c r="U575" s="136"/>
      <c r="V575" s="136"/>
    </row>
    <row r="576" spans="1:22" ht="12" customHeight="1">
      <c r="A576" s="70" t="s">
        <v>22</v>
      </c>
      <c r="B576" s="136">
        <f t="shared" ref="B576:T576" si="656">B503/$Q503*100</f>
        <v>72.991933739221807</v>
      </c>
      <c r="C576" s="136">
        <f t="shared" si="656"/>
        <v>74.750440399295357</v>
      </c>
      <c r="D576" s="136">
        <f t="shared" si="656"/>
        <v>73.712025218654389</v>
      </c>
      <c r="E576" s="136">
        <f t="shared" si="656"/>
        <v>75.13057452792286</v>
      </c>
      <c r="F576" s="136">
        <f t="shared" si="656"/>
        <v>71.375591062212195</v>
      </c>
      <c r="G576" s="136">
        <f t="shared" si="656"/>
        <v>74.194146552523407</v>
      </c>
      <c r="H576" s="136">
        <f t="shared" si="656"/>
        <v>75.680687331952896</v>
      </c>
      <c r="I576" s="136">
        <f t="shared" si="656"/>
        <v>77.244491145656269</v>
      </c>
      <c r="J576" s="136">
        <f t="shared" si="656"/>
        <v>78.3756219674259</v>
      </c>
      <c r="K576" s="136">
        <f t="shared" si="656"/>
        <v>84.117810674660817</v>
      </c>
      <c r="L576" s="136">
        <f t="shared" si="656"/>
        <v>87.844979448032873</v>
      </c>
      <c r="M576" s="136">
        <f t="shared" si="656"/>
        <v>90.357573322619515</v>
      </c>
      <c r="N576" s="136">
        <f t="shared" si="656"/>
        <v>94.152733566152619</v>
      </c>
      <c r="O576" s="136">
        <f t="shared" si="656"/>
        <v>91.164199400438847</v>
      </c>
      <c r="P576" s="136">
        <f t="shared" si="656"/>
        <v>94.974812250826716</v>
      </c>
      <c r="Q576" s="139">
        <f t="shared" si="656"/>
        <v>100</v>
      </c>
      <c r="R576" s="136">
        <f t="shared" si="656"/>
        <v>102.28389529313596</v>
      </c>
      <c r="S576" s="136">
        <f t="shared" si="656"/>
        <v>105.18898538183392</v>
      </c>
      <c r="T576" s="136">
        <f t="shared" si="656"/>
        <v>107.38634607658312</v>
      </c>
      <c r="U576" s="136">
        <f t="shared" ref="U576:V576" si="657">U503/$Q503*100</f>
        <v>113.53339308341317</v>
      </c>
      <c r="V576" s="136">
        <f t="shared" si="657"/>
        <v>115.87291776122632</v>
      </c>
    </row>
    <row r="577" spans="1:22" ht="12" customHeight="1">
      <c r="A577" s="70" t="s">
        <v>23</v>
      </c>
      <c r="B577" s="136">
        <f t="shared" ref="B577:T577" si="658">B504/$Q504*100</f>
        <v>72.050886661526604</v>
      </c>
      <c r="C577" s="136">
        <f t="shared" si="658"/>
        <v>72.866378032145178</v>
      </c>
      <c r="D577" s="136">
        <f t="shared" si="658"/>
        <v>72.614317063044894</v>
      </c>
      <c r="E577" s="136">
        <f t="shared" si="658"/>
        <v>74.441017733230524</v>
      </c>
      <c r="F577" s="136">
        <f t="shared" si="658"/>
        <v>77.189965008006638</v>
      </c>
      <c r="G577" s="136">
        <f t="shared" si="658"/>
        <v>73.13919696340669</v>
      </c>
      <c r="H577" s="136">
        <f t="shared" si="658"/>
        <v>73.960619180357028</v>
      </c>
      <c r="I577" s="136">
        <f t="shared" si="658"/>
        <v>76.077931320799479</v>
      </c>
      <c r="J577" s="136">
        <f t="shared" si="658"/>
        <v>77.711879485202545</v>
      </c>
      <c r="K577" s="136">
        <f t="shared" si="658"/>
        <v>82.180772196192393</v>
      </c>
      <c r="L577" s="136">
        <f t="shared" si="658"/>
        <v>88.755115354961163</v>
      </c>
      <c r="M577" s="136">
        <f t="shared" si="658"/>
        <v>93.808196429630513</v>
      </c>
      <c r="N577" s="136">
        <f t="shared" si="658"/>
        <v>95.154498546942648</v>
      </c>
      <c r="O577" s="136">
        <f t="shared" si="658"/>
        <v>94.386453946978236</v>
      </c>
      <c r="P577" s="136">
        <f t="shared" si="658"/>
        <v>97.256983571555665</v>
      </c>
      <c r="Q577" s="139">
        <f t="shared" si="658"/>
        <v>100</v>
      </c>
      <c r="R577" s="136">
        <f t="shared" si="658"/>
        <v>103.59409287705354</v>
      </c>
      <c r="S577" s="136">
        <f t="shared" si="658"/>
        <v>107.41059249154854</v>
      </c>
      <c r="T577" s="136">
        <f t="shared" si="658"/>
        <v>110.80896743965366</v>
      </c>
      <c r="U577" s="136">
        <f t="shared" ref="U577:V577" si="659">U504/$Q504*100</f>
        <v>114.60767451515331</v>
      </c>
      <c r="V577" s="136">
        <f t="shared" si="659"/>
        <v>121.37477017970464</v>
      </c>
    </row>
    <row r="578" spans="1:22" ht="12" customHeight="1">
      <c r="A578" s="70" t="s">
        <v>24</v>
      </c>
      <c r="B578" s="136">
        <f t="shared" ref="B578:T578" si="660">B505/$Q505*100</f>
        <v>70.130450036679107</v>
      </c>
      <c r="C578" s="136">
        <f t="shared" si="660"/>
        <v>69.37454151117916</v>
      </c>
      <c r="D578" s="136">
        <f t="shared" si="660"/>
        <v>69.763658980001921</v>
      </c>
      <c r="E578" s="136">
        <f t="shared" si="660"/>
        <v>70.446209294166422</v>
      </c>
      <c r="F578" s="136">
        <f t="shared" si="660"/>
        <v>71.068159346792967</v>
      </c>
      <c r="G578" s="136">
        <f t="shared" si="660"/>
        <v>77.019742927311583</v>
      </c>
      <c r="H578" s="136">
        <f t="shared" si="660"/>
        <v>74.57340605364719</v>
      </c>
      <c r="I578" s="136">
        <f t="shared" si="660"/>
        <v>82.620482888399835</v>
      </c>
      <c r="J578" s="136">
        <f t="shared" si="660"/>
        <v>79.328931840653212</v>
      </c>
      <c r="K578" s="136">
        <f t="shared" si="660"/>
        <v>83.385959876247881</v>
      </c>
      <c r="L578" s="136">
        <f t="shared" si="660"/>
        <v>86.942238382291976</v>
      </c>
      <c r="M578" s="136">
        <f t="shared" si="660"/>
        <v>91.209772589544855</v>
      </c>
      <c r="N578" s="136">
        <f t="shared" si="660"/>
        <v>95.311453449430672</v>
      </c>
      <c r="O578" s="136">
        <f t="shared" si="660"/>
        <v>94.099448218671256</v>
      </c>
      <c r="P578" s="136">
        <f t="shared" si="660"/>
        <v>95.531528083436996</v>
      </c>
      <c r="Q578" s="139">
        <f t="shared" si="660"/>
        <v>100</v>
      </c>
      <c r="R578" s="136">
        <f t="shared" si="660"/>
        <v>102.03170350524671</v>
      </c>
      <c r="S578" s="136">
        <f t="shared" si="660"/>
        <v>104.54501961534781</v>
      </c>
      <c r="T578" s="136">
        <f t="shared" si="660"/>
        <v>107.76002296430964</v>
      </c>
      <c r="U578" s="136">
        <f t="shared" ref="U578:V578" si="661">U505/$Q505*100</f>
        <v>112.17746308168277</v>
      </c>
      <c r="V578" s="136">
        <f t="shared" si="661"/>
        <v>116.26638599177113</v>
      </c>
    </row>
    <row r="579" spans="1:22" ht="12" customHeight="1">
      <c r="A579" s="70" t="s">
        <v>25</v>
      </c>
      <c r="B579" s="136">
        <f t="shared" ref="B579:T579" si="662">B506/$Q506*100</f>
        <v>73.978515561613605</v>
      </c>
      <c r="C579" s="136">
        <f t="shared" si="662"/>
        <v>74.260863921072271</v>
      </c>
      <c r="D579" s="136">
        <f t="shared" si="662"/>
        <v>75.101418232564171</v>
      </c>
      <c r="E579" s="136">
        <f t="shared" si="662"/>
        <v>82.958491545776141</v>
      </c>
      <c r="F579" s="136">
        <f t="shared" si="662"/>
        <v>81.170285269204555</v>
      </c>
      <c r="G579" s="136">
        <f t="shared" si="662"/>
        <v>83.493979813714986</v>
      </c>
      <c r="H579" s="136">
        <f t="shared" si="662"/>
        <v>87.209943854866452</v>
      </c>
      <c r="I579" s="136">
        <f t="shared" si="662"/>
        <v>83.990523480349196</v>
      </c>
      <c r="J579" s="136">
        <f t="shared" si="662"/>
        <v>85.171843053256751</v>
      </c>
      <c r="K579" s="136">
        <f t="shared" si="662"/>
        <v>92.052055950410534</v>
      </c>
      <c r="L579" s="136">
        <f t="shared" si="662"/>
        <v>96.524194333560516</v>
      </c>
      <c r="M579" s="136">
        <f t="shared" si="662"/>
        <v>100.50303443351831</v>
      </c>
      <c r="N579" s="136">
        <f t="shared" si="662"/>
        <v>101.12939343783466</v>
      </c>
      <c r="O579" s="136">
        <f t="shared" si="662"/>
        <v>97.608152403206432</v>
      </c>
      <c r="P579" s="136">
        <f t="shared" si="662"/>
        <v>97.468600915198138</v>
      </c>
      <c r="Q579" s="139">
        <f t="shared" si="662"/>
        <v>100</v>
      </c>
      <c r="R579" s="136">
        <f t="shared" si="662"/>
        <v>103.14153117190796</v>
      </c>
      <c r="S579" s="136">
        <f t="shared" si="662"/>
        <v>105.36137344627268</v>
      </c>
      <c r="T579" s="136">
        <f t="shared" si="662"/>
        <v>108.67490994060948</v>
      </c>
      <c r="U579" s="136">
        <f t="shared" ref="U579:V579" si="663">U506/$Q506*100</f>
        <v>113.79287962872813</v>
      </c>
      <c r="V579" s="136">
        <f t="shared" si="663"/>
        <v>117.30438451303023</v>
      </c>
    </row>
    <row r="580" spans="1:22" ht="12" customHeight="1">
      <c r="A580" s="70" t="s">
        <v>26</v>
      </c>
      <c r="B580" s="136">
        <f t="shared" ref="B580:T580" si="664">B507/$Q507*100</f>
        <v>73.992224880382778</v>
      </c>
      <c r="C580" s="136">
        <f t="shared" si="664"/>
        <v>70.870215311004785</v>
      </c>
      <c r="D580" s="136">
        <f t="shared" si="664"/>
        <v>72.132177033492823</v>
      </c>
      <c r="E580" s="136">
        <f t="shared" si="664"/>
        <v>72.422248803827756</v>
      </c>
      <c r="F580" s="136">
        <f t="shared" si="664"/>
        <v>72.356459330143537</v>
      </c>
      <c r="G580" s="136">
        <f t="shared" si="664"/>
        <v>74.29425837320575</v>
      </c>
      <c r="H580" s="136">
        <f t="shared" si="664"/>
        <v>74.847488038277504</v>
      </c>
      <c r="I580" s="136">
        <f t="shared" si="664"/>
        <v>80.218301435406701</v>
      </c>
      <c r="J580" s="136">
        <f t="shared" si="664"/>
        <v>79.754784688995215</v>
      </c>
      <c r="K580" s="136">
        <f t="shared" si="664"/>
        <v>84.255382775119614</v>
      </c>
      <c r="L580" s="136">
        <f t="shared" si="664"/>
        <v>89.216507177033492</v>
      </c>
      <c r="M580" s="136">
        <f t="shared" si="664"/>
        <v>91.863038277511961</v>
      </c>
      <c r="N580" s="136">
        <f t="shared" si="664"/>
        <v>93.744019138755988</v>
      </c>
      <c r="O580" s="136">
        <f t="shared" si="664"/>
        <v>92.171052631578945</v>
      </c>
      <c r="P580" s="136">
        <f t="shared" si="664"/>
        <v>95.666866028708128</v>
      </c>
      <c r="Q580" s="139">
        <f t="shared" si="664"/>
        <v>100</v>
      </c>
      <c r="R580" s="136">
        <f t="shared" si="664"/>
        <v>103.20574162679425</v>
      </c>
      <c r="S580" s="136">
        <f t="shared" si="664"/>
        <v>106.62679425837321</v>
      </c>
      <c r="T580" s="136">
        <f t="shared" si="664"/>
        <v>110.16148325358853</v>
      </c>
      <c r="U580" s="136">
        <f t="shared" ref="U580:V580" si="665">U507/$Q507*100</f>
        <v>115.23026315789473</v>
      </c>
      <c r="V580" s="136">
        <f t="shared" si="665"/>
        <v>119.20454545454547</v>
      </c>
    </row>
    <row r="581" spans="1:22" ht="12" customHeight="1">
      <c r="A581" s="70" t="s">
        <v>27</v>
      </c>
      <c r="B581" s="136">
        <f t="shared" ref="B581:T581" si="666">B508/$Q508*100</f>
        <v>76.790406862597038</v>
      </c>
      <c r="C581" s="136">
        <f t="shared" si="666"/>
        <v>75.772495242697929</v>
      </c>
      <c r="D581" s="136">
        <f t="shared" si="666"/>
        <v>75.884254085238766</v>
      </c>
      <c r="E581" s="136">
        <f t="shared" si="666"/>
        <v>73.114447095780349</v>
      </c>
      <c r="F581" s="136">
        <f t="shared" si="666"/>
        <v>70.679916633944487</v>
      </c>
      <c r="G581" s="136">
        <f t="shared" si="666"/>
        <v>72.35025825354154</v>
      </c>
      <c r="H581" s="136">
        <f t="shared" si="666"/>
        <v>74.479717280333475</v>
      </c>
      <c r="I581" s="136">
        <f t="shared" si="666"/>
        <v>75.322439363276644</v>
      </c>
      <c r="J581" s="136">
        <f t="shared" si="666"/>
        <v>80.762376536684087</v>
      </c>
      <c r="K581" s="136">
        <f t="shared" si="666"/>
        <v>85.586129821487901</v>
      </c>
      <c r="L581" s="136">
        <f t="shared" si="666"/>
        <v>87.637055607575448</v>
      </c>
      <c r="M581" s="136">
        <f t="shared" si="666"/>
        <v>91.149907874467644</v>
      </c>
      <c r="N581" s="136">
        <f t="shared" si="666"/>
        <v>92.874618660706204</v>
      </c>
      <c r="O581" s="136">
        <f t="shared" si="666"/>
        <v>90.92034917087021</v>
      </c>
      <c r="P581" s="136">
        <f t="shared" si="666"/>
        <v>94.007309632404031</v>
      </c>
      <c r="Q581" s="139">
        <f t="shared" si="666"/>
        <v>100</v>
      </c>
      <c r="R581" s="136">
        <f t="shared" si="666"/>
        <v>104.89322499773462</v>
      </c>
      <c r="S581" s="136">
        <f t="shared" si="666"/>
        <v>111.97631920741837</v>
      </c>
      <c r="T581" s="136">
        <f t="shared" si="666"/>
        <v>114.40178814148065</v>
      </c>
      <c r="U581" s="136">
        <f t="shared" ref="U581:V581" si="667">U508/$Q508*100</f>
        <v>120.84151387924005</v>
      </c>
      <c r="V581" s="136">
        <f t="shared" si="667"/>
        <v>121.22511855498837</v>
      </c>
    </row>
    <row r="582" spans="1:22" ht="12" customHeight="1">
      <c r="A582" s="70" t="s">
        <v>28</v>
      </c>
      <c r="B582" s="136">
        <f t="shared" ref="B582:T582" si="668">B509/$Q509*100</f>
        <v>60.321635023697986</v>
      </c>
      <c r="C582" s="136">
        <f t="shared" si="668"/>
        <v>59.89424947261719</v>
      </c>
      <c r="D582" s="136">
        <f t="shared" si="668"/>
        <v>64.335223692501572</v>
      </c>
      <c r="E582" s="136">
        <f t="shared" si="668"/>
        <v>66.07216240650942</v>
      </c>
      <c r="F582" s="136">
        <f t="shared" si="668"/>
        <v>67.921426810224375</v>
      </c>
      <c r="G582" s="136">
        <f t="shared" si="668"/>
        <v>72.652804032766227</v>
      </c>
      <c r="H582" s="136">
        <f t="shared" si="668"/>
        <v>77.926632147064467</v>
      </c>
      <c r="I582" s="136">
        <f t="shared" si="668"/>
        <v>79.222487055149173</v>
      </c>
      <c r="J582" s="136">
        <f t="shared" si="668"/>
        <v>79.463576340374232</v>
      </c>
      <c r="K582" s="136">
        <f t="shared" si="668"/>
        <v>84.797676775978744</v>
      </c>
      <c r="L582" s="136">
        <f t="shared" si="668"/>
        <v>86.989397550752031</v>
      </c>
      <c r="M582" s="136">
        <f t="shared" si="668"/>
        <v>90.45779567683077</v>
      </c>
      <c r="N582" s="136">
        <f t="shared" si="668"/>
        <v>96.263116079011539</v>
      </c>
      <c r="O582" s="136">
        <f t="shared" si="668"/>
        <v>96.706939535903132</v>
      </c>
      <c r="P582" s="136">
        <f t="shared" si="668"/>
        <v>97.27130763540724</v>
      </c>
      <c r="Q582" s="139">
        <f t="shared" si="668"/>
        <v>100</v>
      </c>
      <c r="R582" s="136">
        <f t="shared" si="668"/>
        <v>102.02460206569684</v>
      </c>
      <c r="S582" s="136">
        <f t="shared" si="668"/>
        <v>104.20262458562779</v>
      </c>
      <c r="T582" s="136">
        <f t="shared" si="668"/>
        <v>105.76148598668529</v>
      </c>
      <c r="U582" s="136">
        <f t="shared" ref="U582:V582" si="669">U509/$Q509*100</f>
        <v>110.46820635051095</v>
      </c>
      <c r="V582" s="136">
        <f t="shared" si="669"/>
        <v>114.09276458179227</v>
      </c>
    </row>
    <row r="583" spans="1:22" ht="12" customHeight="1">
      <c r="A583" s="70" t="s">
        <v>29</v>
      </c>
      <c r="B583" s="136">
        <f t="shared" ref="B583:T583" si="670">B510/$Q510*100</f>
        <v>67.598183127458043</v>
      </c>
      <c r="C583" s="136">
        <f t="shared" si="670"/>
        <v>67.434775383592765</v>
      </c>
      <c r="D583" s="136">
        <f t="shared" si="670"/>
        <v>68.639561291752059</v>
      </c>
      <c r="E583" s="136">
        <f t="shared" si="670"/>
        <v>68.755885448401926</v>
      </c>
      <c r="F583" s="136">
        <f t="shared" si="670"/>
        <v>69.481526616074902</v>
      </c>
      <c r="G583" s="136">
        <f t="shared" si="670"/>
        <v>71.80800974907217</v>
      </c>
      <c r="H583" s="136">
        <f t="shared" si="670"/>
        <v>75.394671245776323</v>
      </c>
      <c r="I583" s="136">
        <f t="shared" si="670"/>
        <v>82.202404032570769</v>
      </c>
      <c r="J583" s="136">
        <f t="shared" si="670"/>
        <v>80.623719049465464</v>
      </c>
      <c r="K583" s="136">
        <f t="shared" si="670"/>
        <v>84.667368304436934</v>
      </c>
      <c r="L583" s="136">
        <f t="shared" si="670"/>
        <v>89.148617958234084</v>
      </c>
      <c r="M583" s="136">
        <f t="shared" si="670"/>
        <v>93.031629092117655</v>
      </c>
      <c r="N583" s="136">
        <f t="shared" si="670"/>
        <v>97.399324212042316</v>
      </c>
      <c r="O583" s="136">
        <f t="shared" si="670"/>
        <v>95.00913975516535</v>
      </c>
      <c r="P583" s="136">
        <f t="shared" si="670"/>
        <v>96.116988866116444</v>
      </c>
      <c r="Q583" s="139">
        <f t="shared" si="670"/>
        <v>100</v>
      </c>
      <c r="R583" s="136">
        <f t="shared" si="670"/>
        <v>104.74436381764805</v>
      </c>
      <c r="S583" s="136">
        <f t="shared" si="670"/>
        <v>107.28964715005816</v>
      </c>
      <c r="T583" s="136">
        <f t="shared" si="670"/>
        <v>111.04802525895974</v>
      </c>
      <c r="U583" s="136">
        <f t="shared" ref="U583:V583" si="671">U510/$Q510*100</f>
        <v>115.23292527557747</v>
      </c>
      <c r="V583" s="136">
        <f t="shared" si="671"/>
        <v>117.94438597463026</v>
      </c>
    </row>
    <row r="584" spans="1:22" ht="12" customHeight="1">
      <c r="A584" s="70" t="s">
        <v>30</v>
      </c>
      <c r="B584" s="136">
        <f t="shared" ref="B584:T584" si="672">B511/$Q511*100</f>
        <v>78.416080147105447</v>
      </c>
      <c r="C584" s="136">
        <f t="shared" si="672"/>
        <v>77.921501490076722</v>
      </c>
      <c r="D584" s="136">
        <f t="shared" si="672"/>
        <v>77.569589753344744</v>
      </c>
      <c r="E584" s="136">
        <f t="shared" si="672"/>
        <v>77.858093969944832</v>
      </c>
      <c r="F584" s="136">
        <f t="shared" si="672"/>
        <v>78.86627354004186</v>
      </c>
      <c r="G584" s="136">
        <f t="shared" si="672"/>
        <v>79.227696404793619</v>
      </c>
      <c r="H584" s="136">
        <f t="shared" si="672"/>
        <v>80.93652907234798</v>
      </c>
      <c r="I584" s="136">
        <f t="shared" si="672"/>
        <v>82.223701731025301</v>
      </c>
      <c r="J584" s="136">
        <f t="shared" si="672"/>
        <v>82.753154524126558</v>
      </c>
      <c r="K584" s="136">
        <f t="shared" si="672"/>
        <v>87.321666349629069</v>
      </c>
      <c r="L584" s="136">
        <f t="shared" si="672"/>
        <v>91.237080717773125</v>
      </c>
      <c r="M584" s="136">
        <f t="shared" si="672"/>
        <v>93.728996258956315</v>
      </c>
      <c r="N584" s="136">
        <f t="shared" si="672"/>
        <v>98.865005389639222</v>
      </c>
      <c r="O584" s="136">
        <f t="shared" si="672"/>
        <v>94.664257180901657</v>
      </c>
      <c r="P584" s="136">
        <f t="shared" si="672"/>
        <v>96.354067592416456</v>
      </c>
      <c r="Q584" s="139">
        <f t="shared" si="672"/>
        <v>100</v>
      </c>
      <c r="R584" s="136">
        <f t="shared" si="672"/>
        <v>103.37328007101642</v>
      </c>
      <c r="S584" s="136">
        <f t="shared" si="672"/>
        <v>106.58170058968994</v>
      </c>
      <c r="T584" s="136">
        <f t="shared" si="672"/>
        <v>108.10982182486843</v>
      </c>
      <c r="U584" s="136">
        <f t="shared" ref="U584:V584" si="673">U511/$Q511*100</f>
        <v>114.00355082112739</v>
      </c>
      <c r="V584" s="136">
        <f t="shared" si="673"/>
        <v>117.17392682772176</v>
      </c>
    </row>
    <row r="585" spans="1:22" ht="12" customHeight="1">
      <c r="A585" s="70" t="s">
        <v>31</v>
      </c>
      <c r="B585" s="136">
        <f t="shared" ref="B585:T585" si="674">B512/$Q512*100</f>
        <v>76.501404823226409</v>
      </c>
      <c r="C585" s="136">
        <f t="shared" si="674"/>
        <v>79.820299695621628</v>
      </c>
      <c r="D585" s="136">
        <f t="shared" si="674"/>
        <v>80.92952470147506</v>
      </c>
      <c r="E585" s="136">
        <f t="shared" si="674"/>
        <v>80.060290330133455</v>
      </c>
      <c r="F585" s="136">
        <f t="shared" si="674"/>
        <v>79.887614141887141</v>
      </c>
      <c r="G585" s="136">
        <f t="shared" si="674"/>
        <v>81.854366658862091</v>
      </c>
      <c r="H585" s="136">
        <f t="shared" si="674"/>
        <v>82.629946148442997</v>
      </c>
      <c r="I585" s="136">
        <f t="shared" si="674"/>
        <v>85.483493327089676</v>
      </c>
      <c r="J585" s="136">
        <f t="shared" si="674"/>
        <v>86.683446499648795</v>
      </c>
      <c r="K585" s="136">
        <f t="shared" si="674"/>
        <v>90.801334582065081</v>
      </c>
      <c r="L585" s="136">
        <f t="shared" si="674"/>
        <v>90.77206743151487</v>
      </c>
      <c r="M585" s="136">
        <f t="shared" si="674"/>
        <v>92.247131819246079</v>
      </c>
      <c r="N585" s="136">
        <f t="shared" si="674"/>
        <v>94.40119409974244</v>
      </c>
      <c r="O585" s="136">
        <f t="shared" si="674"/>
        <v>92.68906579255443</v>
      </c>
      <c r="P585" s="136">
        <f t="shared" si="674"/>
        <v>95.387497073284948</v>
      </c>
      <c r="Q585" s="139">
        <f t="shared" si="674"/>
        <v>100</v>
      </c>
      <c r="R585" s="136">
        <f t="shared" si="674"/>
        <v>102.24479044720205</v>
      </c>
      <c r="S585" s="136">
        <f t="shared" si="674"/>
        <v>105.789042378834</v>
      </c>
      <c r="T585" s="136">
        <f t="shared" si="674"/>
        <v>108.44064621868415</v>
      </c>
      <c r="U585" s="136">
        <f t="shared" ref="U585:V585" si="675">U512/$Q512*100</f>
        <v>111.70686022008897</v>
      </c>
      <c r="V585" s="136">
        <f t="shared" si="675"/>
        <v>117.04518848044954</v>
      </c>
    </row>
    <row r="586" spans="1:22" ht="12" customHeight="1">
      <c r="A586" s="70" t="s">
        <v>32</v>
      </c>
      <c r="B586" s="136">
        <f t="shared" ref="B586:T586" si="676">B513/$Q513*100</f>
        <v>76.918714555765604</v>
      </c>
      <c r="C586" s="136">
        <f t="shared" si="676"/>
        <v>77.047889098928806</v>
      </c>
      <c r="D586" s="136">
        <f t="shared" si="676"/>
        <v>79.656584751102713</v>
      </c>
      <c r="E586" s="136">
        <f t="shared" si="676"/>
        <v>81.899810964083173</v>
      </c>
      <c r="F586" s="136">
        <f t="shared" si="676"/>
        <v>84.045368620037806</v>
      </c>
      <c r="G586" s="136">
        <f t="shared" si="676"/>
        <v>82.044738500315063</v>
      </c>
      <c r="H586" s="136">
        <f t="shared" si="676"/>
        <v>82.964713295526153</v>
      </c>
      <c r="I586" s="136">
        <f t="shared" si="676"/>
        <v>81.937618147448006</v>
      </c>
      <c r="J586" s="136">
        <f t="shared" si="676"/>
        <v>84.625078764965338</v>
      </c>
      <c r="K586" s="136">
        <f t="shared" si="676"/>
        <v>90.022054190296146</v>
      </c>
      <c r="L586" s="136">
        <f t="shared" si="676"/>
        <v>92.344045368620044</v>
      </c>
      <c r="M586" s="136">
        <f t="shared" si="676"/>
        <v>95.658475110270942</v>
      </c>
      <c r="N586" s="136">
        <f t="shared" si="676"/>
        <v>98.906742281033402</v>
      </c>
      <c r="O586" s="136">
        <f t="shared" si="676"/>
        <v>94.328922495274099</v>
      </c>
      <c r="P586" s="136">
        <f t="shared" si="676"/>
        <v>96.427221172022684</v>
      </c>
      <c r="Q586" s="139">
        <f t="shared" si="676"/>
        <v>100</v>
      </c>
      <c r="R586" s="136">
        <f t="shared" si="676"/>
        <v>103.27347195967234</v>
      </c>
      <c r="S586" s="136">
        <f t="shared" si="676"/>
        <v>104.40138626339004</v>
      </c>
      <c r="T586" s="136">
        <f t="shared" si="676"/>
        <v>107.40390674228104</v>
      </c>
      <c r="U586" s="136">
        <f t="shared" ref="U586:V586" si="677">U513/$Q513*100</f>
        <v>111.72967863894141</v>
      </c>
      <c r="V586" s="136">
        <f t="shared" si="677"/>
        <v>115.13547574039067</v>
      </c>
    </row>
    <row r="587" spans="1:22" ht="12" customHeight="1">
      <c r="A587" s="70" t="s">
        <v>33</v>
      </c>
      <c r="B587" s="136">
        <f t="shared" ref="B587:T587" si="678">B514/$Q514*100</f>
        <v>71.371793327712879</v>
      </c>
      <c r="C587" s="136">
        <f t="shared" si="678"/>
        <v>71.365771407924854</v>
      </c>
      <c r="D587" s="136">
        <f t="shared" si="678"/>
        <v>73.575815970131274</v>
      </c>
      <c r="E587" s="136">
        <f t="shared" si="678"/>
        <v>76.300734674214141</v>
      </c>
      <c r="F587" s="136">
        <f t="shared" si="678"/>
        <v>76.083945561845113</v>
      </c>
      <c r="G587" s="136">
        <f t="shared" si="678"/>
        <v>76.713236179694093</v>
      </c>
      <c r="H587" s="136">
        <f t="shared" si="678"/>
        <v>77.068529447187757</v>
      </c>
      <c r="I587" s="136">
        <f t="shared" si="678"/>
        <v>82.286522943514399</v>
      </c>
      <c r="J587" s="136">
        <f t="shared" si="678"/>
        <v>82.602673732385895</v>
      </c>
      <c r="K587" s="136">
        <f t="shared" si="678"/>
        <v>87.209442370227634</v>
      </c>
      <c r="L587" s="136">
        <f t="shared" si="678"/>
        <v>90.193303625195711</v>
      </c>
      <c r="M587" s="136">
        <f t="shared" si="678"/>
        <v>92.785740093941953</v>
      </c>
      <c r="N587" s="136">
        <f t="shared" si="678"/>
        <v>93.734192460556415</v>
      </c>
      <c r="O587" s="136">
        <f t="shared" si="678"/>
        <v>92.373238588462002</v>
      </c>
      <c r="P587" s="136">
        <f t="shared" si="678"/>
        <v>96.865590750331208</v>
      </c>
      <c r="Q587" s="139">
        <f t="shared" si="678"/>
        <v>100</v>
      </c>
      <c r="R587" s="136">
        <f t="shared" si="678"/>
        <v>104.8506563892569</v>
      </c>
      <c r="S587" s="136">
        <f t="shared" si="678"/>
        <v>107.54546549439961</v>
      </c>
      <c r="T587" s="136">
        <f t="shared" si="678"/>
        <v>109.19547151631942</v>
      </c>
      <c r="U587" s="136">
        <f t="shared" ref="U587:V587" si="679">U514/$Q514*100</f>
        <v>114.48572805010238</v>
      </c>
      <c r="V587" s="136">
        <f t="shared" si="679"/>
        <v>115.33180778032037</v>
      </c>
    </row>
    <row r="588" spans="1:22" ht="12" customHeight="1">
      <c r="A588" s="70" t="s">
        <v>34</v>
      </c>
      <c r="B588" s="136">
        <f t="shared" ref="B588:T588" si="680">B515/$Q515*100</f>
        <v>55.436715112177225</v>
      </c>
      <c r="C588" s="136">
        <f t="shared" si="680"/>
        <v>57.632284464512487</v>
      </c>
      <c r="D588" s="136">
        <f t="shared" si="680"/>
        <v>62.867221673486661</v>
      </c>
      <c r="E588" s="136">
        <f t="shared" si="680"/>
        <v>67.461549315648369</v>
      </c>
      <c r="F588" s="136">
        <f t="shared" si="680"/>
        <v>71.248765344997892</v>
      </c>
      <c r="G588" s="136">
        <f t="shared" si="680"/>
        <v>71.268519825031746</v>
      </c>
      <c r="H588" s="136">
        <f t="shared" si="680"/>
        <v>78.930436009595027</v>
      </c>
      <c r="I588" s="136">
        <f t="shared" si="680"/>
        <v>84.69027797375476</v>
      </c>
      <c r="J588" s="136">
        <f t="shared" si="680"/>
        <v>84.704388316636098</v>
      </c>
      <c r="K588" s="136">
        <f t="shared" si="680"/>
        <v>89.487794553407653</v>
      </c>
      <c r="L588" s="136">
        <f t="shared" si="680"/>
        <v>91.477352899675452</v>
      </c>
      <c r="M588" s="136">
        <f t="shared" si="680"/>
        <v>94.731197968110621</v>
      </c>
      <c r="N588" s="136">
        <f t="shared" si="680"/>
        <v>94.708621419500489</v>
      </c>
      <c r="O588" s="136">
        <f t="shared" si="680"/>
        <v>92.287286581063924</v>
      </c>
      <c r="P588" s="136">
        <f t="shared" si="680"/>
        <v>95.140397911669254</v>
      </c>
      <c r="Q588" s="139">
        <f t="shared" si="680"/>
        <v>100</v>
      </c>
      <c r="R588" s="136">
        <f t="shared" si="680"/>
        <v>103.5953153661634</v>
      </c>
      <c r="S588" s="136">
        <f t="shared" si="680"/>
        <v>107.62240722449556</v>
      </c>
      <c r="T588" s="136">
        <f t="shared" si="680"/>
        <v>106.94228869761535</v>
      </c>
      <c r="U588" s="136">
        <f t="shared" ref="U588:V588" si="681">U515/$Q515*100</f>
        <v>113.22985748553688</v>
      </c>
      <c r="V588" s="136">
        <f t="shared" si="681"/>
        <v>117.22590658953011</v>
      </c>
    </row>
    <row r="589" spans="1:22" ht="12" customHeight="1">
      <c r="A589" s="70" t="s">
        <v>35</v>
      </c>
      <c r="B589" s="136">
        <f t="shared" ref="B589:T589" si="682">B516/$Q516*100</f>
        <v>73.140179473829278</v>
      </c>
      <c r="C589" s="136">
        <f t="shared" si="682"/>
        <v>73.933417046951092</v>
      </c>
      <c r="D589" s="136">
        <f t="shared" si="682"/>
        <v>73.942605126948635</v>
      </c>
      <c r="E589" s="136">
        <f t="shared" si="682"/>
        <v>75.820036139781323</v>
      </c>
      <c r="F589" s="136">
        <f t="shared" si="682"/>
        <v>74.956356620011633</v>
      </c>
      <c r="G589" s="136">
        <f t="shared" si="682"/>
        <v>77.547395179320702</v>
      </c>
      <c r="H589" s="136">
        <f t="shared" si="682"/>
        <v>78.839851765642706</v>
      </c>
      <c r="I589" s="136">
        <f t="shared" si="682"/>
        <v>80.806100885118369</v>
      </c>
      <c r="J589" s="136">
        <f t="shared" si="682"/>
        <v>83.611527977703588</v>
      </c>
      <c r="K589" s="136">
        <f t="shared" si="682"/>
        <v>89.28057333619185</v>
      </c>
      <c r="L589" s="136">
        <f t="shared" si="682"/>
        <v>93.874613334966767</v>
      </c>
      <c r="M589" s="136">
        <f t="shared" si="682"/>
        <v>95.742856267801898</v>
      </c>
      <c r="N589" s="136">
        <f t="shared" si="682"/>
        <v>98.150133227159969</v>
      </c>
      <c r="O589" s="136">
        <f t="shared" si="682"/>
        <v>95.044562187988106</v>
      </c>
      <c r="P589" s="136">
        <f t="shared" si="682"/>
        <v>96.560595387583831</v>
      </c>
      <c r="Q589" s="139">
        <f t="shared" si="682"/>
        <v>100</v>
      </c>
      <c r="R589" s="136">
        <f t="shared" si="682"/>
        <v>102.90649597255828</v>
      </c>
      <c r="S589" s="136">
        <f t="shared" si="682"/>
        <v>104.8268046920462</v>
      </c>
      <c r="T589" s="136">
        <f t="shared" si="682"/>
        <v>108.24783314446724</v>
      </c>
      <c r="U589" s="136">
        <f t="shared" ref="U589:V589" si="683">U516/$Q516*100</f>
        <v>114.87856420936571</v>
      </c>
      <c r="V589" s="136">
        <f t="shared" si="683"/>
        <v>117.10820495543781</v>
      </c>
    </row>
    <row r="590" spans="1:22" ht="12" customHeight="1">
      <c r="A590" s="72" t="s">
        <v>5</v>
      </c>
      <c r="B590" s="140">
        <f t="shared" ref="B590:T590" si="684">B517/$Q517*100</f>
        <v>72.652344679838137</v>
      </c>
      <c r="C590" s="140">
        <f t="shared" si="684"/>
        <v>73.22363722923113</v>
      </c>
      <c r="D590" s="140">
        <f t="shared" si="684"/>
        <v>74.074625089264458</v>
      </c>
      <c r="E590" s="140">
        <f t="shared" si="684"/>
        <v>75.392763627707694</v>
      </c>
      <c r="F590" s="140">
        <f t="shared" si="684"/>
        <v>74.94346584146632</v>
      </c>
      <c r="G590" s="140">
        <f t="shared" si="684"/>
        <v>76.094977386336581</v>
      </c>
      <c r="H590" s="140">
        <f t="shared" si="684"/>
        <v>78.124256129492977</v>
      </c>
      <c r="I590" s="140">
        <f t="shared" si="684"/>
        <v>81.129492977862412</v>
      </c>
      <c r="J590" s="140">
        <f t="shared" si="684"/>
        <v>81.992382766008092</v>
      </c>
      <c r="K590" s="140">
        <f t="shared" si="684"/>
        <v>86.726374672696977</v>
      </c>
      <c r="L590" s="140">
        <f t="shared" si="684"/>
        <v>89.910140442751725</v>
      </c>
      <c r="M590" s="140">
        <f t="shared" si="684"/>
        <v>93.034396572244702</v>
      </c>
      <c r="N590" s="140">
        <f t="shared" si="684"/>
        <v>95.715305879552488</v>
      </c>
      <c r="O590" s="140">
        <f t="shared" si="684"/>
        <v>93.626517495834321</v>
      </c>
      <c r="P590" s="140">
        <f t="shared" si="684"/>
        <v>95.878957391097359</v>
      </c>
      <c r="Q590" s="137">
        <f t="shared" si="684"/>
        <v>100</v>
      </c>
      <c r="R590" s="140">
        <f t="shared" si="684"/>
        <v>103.28493215900976</v>
      </c>
      <c r="S590" s="140">
        <f t="shared" si="684"/>
        <v>106.60854558438466</v>
      </c>
      <c r="T590" s="140">
        <f t="shared" si="684"/>
        <v>109.0960485598667</v>
      </c>
      <c r="U590" s="140">
        <f t="shared" ref="U590:V590" si="685">U517/$Q517*100</f>
        <v>114.18709830992621</v>
      </c>
      <c r="V590" s="140">
        <f t="shared" si="685"/>
        <v>117.68031421090217</v>
      </c>
    </row>
    <row r="591" spans="1:22" ht="12" customHeight="1">
      <c r="A591" s="73" t="s">
        <v>3</v>
      </c>
      <c r="B591" s="136">
        <f t="shared" ref="B591:T591" si="686">B518/$Q518*100</f>
        <v>80.914396316607522</v>
      </c>
      <c r="C591" s="136">
        <f t="shared" si="686"/>
        <v>83.105076395202204</v>
      </c>
      <c r="D591" s="136">
        <f t="shared" si="686"/>
        <v>82.275140033432066</v>
      </c>
      <c r="E591" s="136">
        <f t="shared" si="686"/>
        <v>84.413032640253377</v>
      </c>
      <c r="F591" s="136">
        <f t="shared" si="686"/>
        <v>80.11378632804481</v>
      </c>
      <c r="G591" s="136">
        <f t="shared" si="686"/>
        <v>78.316079650429629</v>
      </c>
      <c r="H591" s="136">
        <f t="shared" si="686"/>
        <v>80.198832810346346</v>
      </c>
      <c r="I591" s="136">
        <f t="shared" si="686"/>
        <v>81.929088829584444</v>
      </c>
      <c r="J591" s="136">
        <f t="shared" si="686"/>
        <v>83.143200680371848</v>
      </c>
      <c r="K591" s="136">
        <f t="shared" si="686"/>
        <v>87.565617760051623</v>
      </c>
      <c r="L591" s="136">
        <f t="shared" si="686"/>
        <v>90.137540690342817</v>
      </c>
      <c r="M591" s="136">
        <f t="shared" si="686"/>
        <v>93.504208334555258</v>
      </c>
      <c r="N591" s="136">
        <f t="shared" si="686"/>
        <v>96.565881697410489</v>
      </c>
      <c r="O591" s="136">
        <f t="shared" si="686"/>
        <v>93.806269978591743</v>
      </c>
      <c r="P591" s="136">
        <f t="shared" si="686"/>
        <v>95.023314466699901</v>
      </c>
      <c r="Q591" s="139">
        <f t="shared" si="686"/>
        <v>100</v>
      </c>
      <c r="R591" s="136">
        <f t="shared" si="686"/>
        <v>102.36370568051849</v>
      </c>
      <c r="S591" s="136">
        <f t="shared" si="686"/>
        <v>105.60426991993901</v>
      </c>
      <c r="T591" s="136">
        <f t="shared" si="686"/>
        <v>107.70697087891141</v>
      </c>
      <c r="U591" s="136">
        <f t="shared" ref="U591:V591" si="687">U518/$Q518*100</f>
        <v>112.71591542273967</v>
      </c>
      <c r="V591" s="136">
        <f t="shared" si="687"/>
        <v>116.72483064019472</v>
      </c>
    </row>
    <row r="592" spans="1:22" ht="12" customHeight="1">
      <c r="A592" s="73" t="s">
        <v>4</v>
      </c>
      <c r="B592" s="136">
        <f t="shared" ref="B592:T592" si="688">B519/$Q519*100</f>
        <v>71.17689143265963</v>
      </c>
      <c r="C592" s="136">
        <f t="shared" si="688"/>
        <v>71.504799379955884</v>
      </c>
      <c r="D592" s="136">
        <f t="shared" si="688"/>
        <v>72.741906635664463</v>
      </c>
      <c r="E592" s="136">
        <f t="shared" si="688"/>
        <v>73.96410898467775</v>
      </c>
      <c r="F592" s="136">
        <f t="shared" si="688"/>
        <v>74.125081976986834</v>
      </c>
      <c r="G592" s="136">
        <f t="shared" si="688"/>
        <v>75.743754844094681</v>
      </c>
      <c r="H592" s="136">
        <f t="shared" si="688"/>
        <v>77.815536874739166</v>
      </c>
      <c r="I592" s="136">
        <f t="shared" si="688"/>
        <v>81.008167888869025</v>
      </c>
      <c r="J592" s="136">
        <f t="shared" si="688"/>
        <v>81.824956775770588</v>
      </c>
      <c r="K592" s="136">
        <f t="shared" si="688"/>
        <v>86.624336731652065</v>
      </c>
      <c r="L592" s="136">
        <f t="shared" si="688"/>
        <v>89.879568353902101</v>
      </c>
      <c r="M592" s="136">
        <f t="shared" si="688"/>
        <v>92.973826983843082</v>
      </c>
      <c r="N592" s="136">
        <f t="shared" si="688"/>
        <v>95.597090562213083</v>
      </c>
      <c r="O592" s="136">
        <f t="shared" si="688"/>
        <v>93.602814046384069</v>
      </c>
      <c r="P592" s="136">
        <f t="shared" si="688"/>
        <v>95.987599117629514</v>
      </c>
      <c r="Q592" s="139">
        <f t="shared" si="688"/>
        <v>100</v>
      </c>
      <c r="R592" s="136">
        <f t="shared" si="688"/>
        <v>103.40129970786383</v>
      </c>
      <c r="S592" s="136">
        <f t="shared" si="688"/>
        <v>106.73701782626841</v>
      </c>
      <c r="T592" s="136">
        <f t="shared" si="688"/>
        <v>109.27383294580575</v>
      </c>
      <c r="U592" s="136">
        <f t="shared" ref="U592:V592" si="689">U519/$Q519*100</f>
        <v>114.37429201693196</v>
      </c>
      <c r="V592" s="136">
        <f t="shared" si="689"/>
        <v>117.79943957550825</v>
      </c>
    </row>
    <row r="593" spans="1:22" ht="12" customHeight="1">
      <c r="A593" s="14"/>
      <c r="B593" s="144"/>
      <c r="C593" s="144"/>
      <c r="D593" s="144"/>
      <c r="E593" s="124"/>
      <c r="F593" s="124"/>
      <c r="G593" s="124"/>
      <c r="H593" s="124"/>
      <c r="I593" s="124"/>
      <c r="J593" s="124"/>
      <c r="K593" s="124"/>
      <c r="L593" s="124"/>
      <c r="M593" s="124"/>
    </row>
    <row r="594" spans="1:22" ht="12" customHeight="1">
      <c r="A594" s="127"/>
      <c r="B594" s="185" t="s">
        <v>75</v>
      </c>
      <c r="C594" s="185"/>
      <c r="D594" s="185"/>
      <c r="E594" s="185"/>
      <c r="F594" s="185"/>
      <c r="G594" s="185"/>
      <c r="H594" s="185"/>
      <c r="I594" s="185"/>
      <c r="J594" s="185"/>
      <c r="K594" s="185"/>
      <c r="L594" s="185"/>
      <c r="M594" s="185"/>
      <c r="N594" s="185"/>
      <c r="O594" s="185"/>
      <c r="P594" s="185"/>
      <c r="Q594" s="185"/>
      <c r="R594" s="185"/>
      <c r="S594" s="185"/>
      <c r="T594" s="185"/>
      <c r="U594" s="185"/>
      <c r="V594" s="185"/>
    </row>
    <row r="595" spans="1:22" ht="12" customHeight="1">
      <c r="A595" s="127"/>
      <c r="B595" s="186" t="s">
        <v>78</v>
      </c>
      <c r="C595" s="186"/>
      <c r="D595" s="186"/>
      <c r="E595" s="186"/>
      <c r="F595" s="186"/>
      <c r="G595" s="186"/>
      <c r="H595" s="186"/>
      <c r="I595" s="186"/>
      <c r="J595" s="186"/>
      <c r="K595" s="186"/>
      <c r="L595" s="186"/>
      <c r="M595" s="186"/>
      <c r="N595" s="186"/>
      <c r="O595" s="186"/>
      <c r="P595" s="186"/>
      <c r="Q595" s="186"/>
      <c r="R595" s="186"/>
      <c r="S595" s="186"/>
      <c r="T595" s="186"/>
      <c r="U595" s="186"/>
      <c r="V595" s="186"/>
    </row>
    <row r="596" spans="1:22" ht="12" customHeight="1">
      <c r="A596" s="70" t="s">
        <v>18</v>
      </c>
      <c r="B596" s="117">
        <v>24243</v>
      </c>
      <c r="C596" s="117">
        <v>24879</v>
      </c>
      <c r="D596" s="117">
        <v>25297</v>
      </c>
      <c r="E596" s="117">
        <v>25705</v>
      </c>
      <c r="F596" s="117">
        <v>25645</v>
      </c>
      <c r="G596" s="117">
        <v>25667</v>
      </c>
      <c r="H596" s="117">
        <v>25536</v>
      </c>
      <c r="I596" s="117">
        <v>25530</v>
      </c>
      <c r="J596" s="117">
        <v>26179</v>
      </c>
      <c r="K596" s="117">
        <v>26931</v>
      </c>
      <c r="L596" s="117">
        <v>27429</v>
      </c>
      <c r="M596" s="117">
        <v>28912</v>
      </c>
      <c r="N596" s="117">
        <v>29624</v>
      </c>
      <c r="O596" s="117">
        <v>30553</v>
      </c>
      <c r="P596" s="117">
        <v>31656</v>
      </c>
      <c r="Q596" s="117">
        <v>32716</v>
      </c>
      <c r="R596" s="117">
        <v>33372</v>
      </c>
      <c r="S596" s="117">
        <v>34507</v>
      </c>
      <c r="T596" s="117">
        <v>36102</v>
      </c>
      <c r="U596" s="117">
        <v>37291</v>
      </c>
      <c r="V596" s="117">
        <v>38244</v>
      </c>
    </row>
    <row r="597" spans="1:22" ht="12" customHeight="1">
      <c r="A597" s="70" t="s">
        <v>19</v>
      </c>
      <c r="B597" s="117">
        <v>25367</v>
      </c>
      <c r="C597" s="117">
        <v>26159</v>
      </c>
      <c r="D597" s="117">
        <v>26607</v>
      </c>
      <c r="E597" s="117">
        <v>26879</v>
      </c>
      <c r="F597" s="117">
        <v>26639</v>
      </c>
      <c r="G597" s="117">
        <v>27018</v>
      </c>
      <c r="H597" s="117">
        <v>27167</v>
      </c>
      <c r="I597" s="117">
        <v>27344</v>
      </c>
      <c r="J597" s="117">
        <v>28077</v>
      </c>
      <c r="K597" s="117">
        <v>28428</v>
      </c>
      <c r="L597" s="117">
        <v>29040</v>
      </c>
      <c r="M597" s="117">
        <v>30274</v>
      </c>
      <c r="N597" s="117">
        <v>31117</v>
      </c>
      <c r="O597" s="117">
        <v>31879</v>
      </c>
      <c r="P597" s="117">
        <v>32757</v>
      </c>
      <c r="Q597" s="117">
        <v>34346</v>
      </c>
      <c r="R597" s="117">
        <v>34966</v>
      </c>
      <c r="S597" s="117">
        <v>36386</v>
      </c>
      <c r="T597" s="117">
        <v>37762</v>
      </c>
      <c r="U597" s="117">
        <v>39289</v>
      </c>
      <c r="V597" s="117">
        <v>40052</v>
      </c>
    </row>
    <row r="598" spans="1:22" ht="12" customHeight="1">
      <c r="A598" s="70" t="s">
        <v>20</v>
      </c>
      <c r="B598" s="117">
        <v>25334</v>
      </c>
      <c r="C598" s="117">
        <v>25918</v>
      </c>
      <c r="D598" s="117">
        <v>26502</v>
      </c>
      <c r="E598" s="117">
        <v>26860</v>
      </c>
      <c r="F598" s="117">
        <v>27148</v>
      </c>
      <c r="G598" s="117">
        <v>27466</v>
      </c>
      <c r="H598" s="117">
        <v>27519</v>
      </c>
      <c r="I598" s="117">
        <v>27660</v>
      </c>
      <c r="J598" s="117">
        <v>28742</v>
      </c>
      <c r="K598" s="117">
        <v>29153</v>
      </c>
      <c r="L598" s="117">
        <v>30075</v>
      </c>
      <c r="M598" s="117">
        <v>31027</v>
      </c>
      <c r="N598" s="117">
        <v>31722</v>
      </c>
      <c r="O598" s="117">
        <v>32654</v>
      </c>
      <c r="P598" s="117">
        <v>32774</v>
      </c>
      <c r="Q598" s="117">
        <v>34426</v>
      </c>
      <c r="R598" s="117">
        <v>35793</v>
      </c>
      <c r="S598" s="117">
        <v>36709</v>
      </c>
      <c r="T598" s="117">
        <v>37737</v>
      </c>
      <c r="U598" s="117">
        <v>39042</v>
      </c>
      <c r="V598" s="117">
        <v>40251</v>
      </c>
    </row>
    <row r="599" spans="1:22" ht="12" customHeight="1">
      <c r="A599" s="70" t="s">
        <v>21</v>
      </c>
      <c r="B599" s="117">
        <v>27534</v>
      </c>
      <c r="C599" s="117">
        <v>28265</v>
      </c>
      <c r="D599" s="117">
        <v>28884</v>
      </c>
      <c r="E599" s="117">
        <v>29184</v>
      </c>
      <c r="F599" s="117">
        <v>29286</v>
      </c>
      <c r="G599" s="117">
        <v>29688</v>
      </c>
      <c r="H599" s="117">
        <v>30179</v>
      </c>
      <c r="I599" s="117">
        <v>30603</v>
      </c>
      <c r="J599" s="117">
        <v>31296</v>
      </c>
      <c r="K599" s="117">
        <v>32078</v>
      </c>
      <c r="L599" s="117">
        <v>32454</v>
      </c>
      <c r="M599" s="117">
        <v>33266</v>
      </c>
      <c r="N599" s="117">
        <v>33653</v>
      </c>
      <c r="O599" s="117">
        <v>34827</v>
      </c>
      <c r="P599" s="117">
        <v>36528</v>
      </c>
      <c r="Q599" s="117">
        <v>37691</v>
      </c>
      <c r="R599" s="117">
        <v>39140</v>
      </c>
      <c r="S599" s="117">
        <v>40611</v>
      </c>
      <c r="T599" s="117">
        <v>42157</v>
      </c>
      <c r="U599" s="117">
        <v>43867</v>
      </c>
      <c r="V599" s="117">
        <v>44709</v>
      </c>
    </row>
    <row r="600" spans="1:22" ht="12" customHeight="1">
      <c r="A600" s="70"/>
      <c r="B600" s="117"/>
      <c r="C600" s="117"/>
      <c r="D600" s="117"/>
      <c r="E600" s="117"/>
      <c r="F600" s="117"/>
      <c r="G600" s="117"/>
      <c r="H600" s="117"/>
      <c r="I600" s="117"/>
      <c r="J600" s="117"/>
      <c r="K600" s="117"/>
      <c r="L600" s="117"/>
      <c r="M600" s="117"/>
      <c r="N600" s="117"/>
      <c r="O600" s="117"/>
      <c r="P600" s="117"/>
      <c r="Q600" s="117"/>
      <c r="R600" s="117"/>
      <c r="S600" s="117"/>
      <c r="T600" s="117"/>
      <c r="U600" s="117"/>
      <c r="V600" s="117"/>
    </row>
    <row r="601" spans="1:22" ht="12" customHeight="1">
      <c r="A601" s="70" t="s">
        <v>22</v>
      </c>
      <c r="B601" s="117">
        <v>23456</v>
      </c>
      <c r="C601" s="117">
        <v>24266</v>
      </c>
      <c r="D601" s="117">
        <v>24520</v>
      </c>
      <c r="E601" s="117">
        <v>24706</v>
      </c>
      <c r="F601" s="117">
        <v>24723</v>
      </c>
      <c r="G601" s="117">
        <v>24729</v>
      </c>
      <c r="H601" s="117">
        <v>25274</v>
      </c>
      <c r="I601" s="117">
        <v>25347</v>
      </c>
      <c r="J601" s="117">
        <v>26090</v>
      </c>
      <c r="K601" s="117">
        <v>26565</v>
      </c>
      <c r="L601" s="117">
        <v>27029</v>
      </c>
      <c r="M601" s="117">
        <v>28142</v>
      </c>
      <c r="N601" s="117">
        <v>28729</v>
      </c>
      <c r="O601" s="117">
        <v>29826</v>
      </c>
      <c r="P601" s="117">
        <v>30554</v>
      </c>
      <c r="Q601" s="117">
        <v>31940</v>
      </c>
      <c r="R601" s="117">
        <v>33072</v>
      </c>
      <c r="S601" s="117">
        <v>34098</v>
      </c>
      <c r="T601" s="117">
        <v>35246</v>
      </c>
      <c r="U601" s="117">
        <v>36703</v>
      </c>
      <c r="V601" s="117">
        <v>37376</v>
      </c>
    </row>
    <row r="602" spans="1:22" ht="12" customHeight="1">
      <c r="A602" s="70" t="s">
        <v>23</v>
      </c>
      <c r="B602" s="117">
        <v>26055</v>
      </c>
      <c r="C602" s="117">
        <v>26919</v>
      </c>
      <c r="D602" s="117">
        <v>27345</v>
      </c>
      <c r="E602" s="117">
        <v>27649</v>
      </c>
      <c r="F602" s="117">
        <v>27427</v>
      </c>
      <c r="G602" s="117">
        <v>27586</v>
      </c>
      <c r="H602" s="117">
        <v>28328</v>
      </c>
      <c r="I602" s="117">
        <v>28569</v>
      </c>
      <c r="J602" s="117">
        <v>29310</v>
      </c>
      <c r="K602" s="117">
        <v>29668</v>
      </c>
      <c r="L602" s="117">
        <v>30245</v>
      </c>
      <c r="M602" s="117">
        <v>31371</v>
      </c>
      <c r="N602" s="117">
        <v>31962</v>
      </c>
      <c r="O602" s="117">
        <v>32907</v>
      </c>
      <c r="P602" s="117">
        <v>33742</v>
      </c>
      <c r="Q602" s="117">
        <v>35197</v>
      </c>
      <c r="R602" s="117">
        <v>35757</v>
      </c>
      <c r="S602" s="117">
        <v>36537</v>
      </c>
      <c r="T602" s="117">
        <v>37660</v>
      </c>
      <c r="U602" s="117">
        <v>39041</v>
      </c>
      <c r="V602" s="117">
        <v>39976</v>
      </c>
    </row>
    <row r="603" spans="1:22" ht="12" customHeight="1">
      <c r="A603" s="70" t="s">
        <v>24</v>
      </c>
      <c r="B603" s="117">
        <v>23407</v>
      </c>
      <c r="C603" s="117">
        <v>23880</v>
      </c>
      <c r="D603" s="117">
        <v>24389</v>
      </c>
      <c r="E603" s="117">
        <v>24752</v>
      </c>
      <c r="F603" s="117">
        <v>24489</v>
      </c>
      <c r="G603" s="117">
        <v>25391</v>
      </c>
      <c r="H603" s="117">
        <v>25689</v>
      </c>
      <c r="I603" s="117">
        <v>25779</v>
      </c>
      <c r="J603" s="117">
        <v>26339</v>
      </c>
      <c r="K603" s="117">
        <v>26486</v>
      </c>
      <c r="L603" s="117">
        <v>27025</v>
      </c>
      <c r="M603" s="117">
        <v>27981</v>
      </c>
      <c r="N603" s="117">
        <v>28469</v>
      </c>
      <c r="O603" s="117">
        <v>29271</v>
      </c>
      <c r="P603" s="117">
        <v>29983</v>
      </c>
      <c r="Q603" s="117">
        <v>31239</v>
      </c>
      <c r="R603" s="117">
        <v>31728</v>
      </c>
      <c r="S603" s="117">
        <v>33135</v>
      </c>
      <c r="T603" s="117">
        <v>33912</v>
      </c>
      <c r="U603" s="117">
        <v>35571</v>
      </c>
      <c r="V603" s="117">
        <v>36361</v>
      </c>
    </row>
    <row r="604" spans="1:22" ht="12" customHeight="1">
      <c r="A604" s="70" t="s">
        <v>25</v>
      </c>
      <c r="B604" s="117">
        <v>22291</v>
      </c>
      <c r="C604" s="117">
        <v>22845</v>
      </c>
      <c r="D604" s="117">
        <v>23087</v>
      </c>
      <c r="E604" s="117">
        <v>23177</v>
      </c>
      <c r="F604" s="117">
        <v>22797</v>
      </c>
      <c r="G604" s="117">
        <v>22496</v>
      </c>
      <c r="H604" s="117">
        <v>22712</v>
      </c>
      <c r="I604" s="117">
        <v>22833</v>
      </c>
      <c r="J604" s="117">
        <v>22561</v>
      </c>
      <c r="K604" s="117">
        <v>21717</v>
      </c>
      <c r="L604" s="117">
        <v>21918</v>
      </c>
      <c r="M604" s="117">
        <v>22732</v>
      </c>
      <c r="N604" s="117">
        <v>23776</v>
      </c>
      <c r="O604" s="117">
        <v>24587</v>
      </c>
      <c r="P604" s="117">
        <v>26664</v>
      </c>
      <c r="Q604" s="117">
        <v>30466</v>
      </c>
      <c r="R604" s="117">
        <v>31338</v>
      </c>
      <c r="S604" s="117">
        <v>32526</v>
      </c>
      <c r="T604" s="117">
        <v>33404</v>
      </c>
      <c r="U604" s="117">
        <v>34201</v>
      </c>
      <c r="V604" s="117">
        <v>35393</v>
      </c>
    </row>
    <row r="605" spans="1:22" ht="12" customHeight="1">
      <c r="A605" s="70" t="s">
        <v>26</v>
      </c>
      <c r="B605" s="117">
        <v>23198</v>
      </c>
      <c r="C605" s="117">
        <v>24012</v>
      </c>
      <c r="D605" s="117">
        <v>24516</v>
      </c>
      <c r="E605" s="117">
        <v>24633</v>
      </c>
      <c r="F605" s="117">
        <v>24636</v>
      </c>
      <c r="G605" s="117">
        <v>24404</v>
      </c>
      <c r="H605" s="117">
        <v>24751</v>
      </c>
      <c r="I605" s="117">
        <v>24962</v>
      </c>
      <c r="J605" s="117">
        <v>25892</v>
      </c>
      <c r="K605" s="117">
        <v>26394</v>
      </c>
      <c r="L605" s="117">
        <v>26741</v>
      </c>
      <c r="M605" s="117">
        <v>28053</v>
      </c>
      <c r="N605" s="117">
        <v>28469</v>
      </c>
      <c r="O605" s="117">
        <v>29669</v>
      </c>
      <c r="P605" s="117">
        <v>30615</v>
      </c>
      <c r="Q605" s="117">
        <v>31883</v>
      </c>
      <c r="R605" s="117">
        <v>32815</v>
      </c>
      <c r="S605" s="117">
        <v>33886</v>
      </c>
      <c r="T605" s="117">
        <v>35215</v>
      </c>
      <c r="U605" s="117">
        <v>36544</v>
      </c>
      <c r="V605" s="117">
        <v>37659</v>
      </c>
    </row>
    <row r="606" spans="1:22" ht="12" customHeight="1">
      <c r="A606" s="70" t="s">
        <v>27</v>
      </c>
      <c r="B606" s="117">
        <v>23652</v>
      </c>
      <c r="C606" s="117">
        <v>24323</v>
      </c>
      <c r="D606" s="117">
        <v>24606</v>
      </c>
      <c r="E606" s="117">
        <v>24436</v>
      </c>
      <c r="F606" s="117">
        <v>24440</v>
      </c>
      <c r="G606" s="117">
        <v>24546</v>
      </c>
      <c r="H606" s="117">
        <v>24215</v>
      </c>
      <c r="I606" s="117">
        <v>24139</v>
      </c>
      <c r="J606" s="117">
        <v>24908</v>
      </c>
      <c r="K606" s="117">
        <v>25341</v>
      </c>
      <c r="L606" s="117">
        <v>26204</v>
      </c>
      <c r="M606" s="117">
        <v>26844</v>
      </c>
      <c r="N606" s="117">
        <v>27946</v>
      </c>
      <c r="O606" s="117">
        <v>29335</v>
      </c>
      <c r="P606" s="117">
        <v>29563</v>
      </c>
      <c r="Q606" s="117">
        <v>30813</v>
      </c>
      <c r="R606" s="117">
        <v>31785</v>
      </c>
      <c r="S606" s="117">
        <v>33133</v>
      </c>
      <c r="T606" s="117">
        <v>34428</v>
      </c>
      <c r="U606" s="117">
        <v>36046</v>
      </c>
      <c r="V606" s="117">
        <v>36756</v>
      </c>
    </row>
    <row r="607" spans="1:22" ht="12" customHeight="1">
      <c r="A607" s="70" t="s">
        <v>28</v>
      </c>
      <c r="B607" s="117">
        <v>22754</v>
      </c>
      <c r="C607" s="117">
        <v>23346</v>
      </c>
      <c r="D607" s="117">
        <v>23566</v>
      </c>
      <c r="E607" s="117">
        <v>23722</v>
      </c>
      <c r="F607" s="117">
        <v>23808</v>
      </c>
      <c r="G607" s="117">
        <v>23865</v>
      </c>
      <c r="H607" s="117">
        <v>24240</v>
      </c>
      <c r="I607" s="117">
        <v>24723</v>
      </c>
      <c r="J607" s="117">
        <v>25349</v>
      </c>
      <c r="K607" s="117">
        <v>25781</v>
      </c>
      <c r="L607" s="117">
        <v>26066</v>
      </c>
      <c r="M607" s="117">
        <v>26905</v>
      </c>
      <c r="N607" s="117">
        <v>27646</v>
      </c>
      <c r="O607" s="117">
        <v>28801</v>
      </c>
      <c r="P607" s="117">
        <v>29625</v>
      </c>
      <c r="Q607" s="117">
        <v>31164</v>
      </c>
      <c r="R607" s="117">
        <v>31496</v>
      </c>
      <c r="S607" s="117">
        <v>32698</v>
      </c>
      <c r="T607" s="117">
        <v>34180</v>
      </c>
      <c r="U607" s="117">
        <v>35323</v>
      </c>
      <c r="V607" s="117">
        <v>36207</v>
      </c>
    </row>
    <row r="608" spans="1:22" ht="12" customHeight="1">
      <c r="A608" s="70" t="s">
        <v>29</v>
      </c>
      <c r="B608" s="117">
        <v>23778</v>
      </c>
      <c r="C608" s="117">
        <v>24367</v>
      </c>
      <c r="D608" s="117">
        <v>24787</v>
      </c>
      <c r="E608" s="117">
        <v>24976</v>
      </c>
      <c r="F608" s="117">
        <v>24922</v>
      </c>
      <c r="G608" s="117">
        <v>25074</v>
      </c>
      <c r="H608" s="117">
        <v>24772</v>
      </c>
      <c r="I608" s="117">
        <v>24870</v>
      </c>
      <c r="J608" s="117">
        <v>25348</v>
      </c>
      <c r="K608" s="117">
        <v>25744</v>
      </c>
      <c r="L608" s="117">
        <v>26353</v>
      </c>
      <c r="M608" s="117">
        <v>27275</v>
      </c>
      <c r="N608" s="117">
        <v>27776</v>
      </c>
      <c r="O608" s="117">
        <v>28603</v>
      </c>
      <c r="P608" s="117">
        <v>29725</v>
      </c>
      <c r="Q608" s="117">
        <v>31161</v>
      </c>
      <c r="R608" s="117">
        <v>31949</v>
      </c>
      <c r="S608" s="117">
        <v>32974</v>
      </c>
      <c r="T608" s="117">
        <v>34024</v>
      </c>
      <c r="U608" s="117">
        <v>35277</v>
      </c>
      <c r="V608" s="117">
        <v>36048</v>
      </c>
    </row>
    <row r="609" spans="1:22" ht="12" customHeight="1">
      <c r="A609" s="70" t="s">
        <v>30</v>
      </c>
      <c r="B609" s="117">
        <v>24444</v>
      </c>
      <c r="C609" s="117">
        <v>25274</v>
      </c>
      <c r="D609" s="117">
        <v>25760</v>
      </c>
      <c r="E609" s="117">
        <v>25962</v>
      </c>
      <c r="F609" s="117">
        <v>26024</v>
      </c>
      <c r="G609" s="117">
        <v>26232</v>
      </c>
      <c r="H609" s="117">
        <v>26045</v>
      </c>
      <c r="I609" s="117">
        <v>26241</v>
      </c>
      <c r="J609" s="117">
        <v>26848</v>
      </c>
      <c r="K609" s="117">
        <v>26849</v>
      </c>
      <c r="L609" s="117">
        <v>26917</v>
      </c>
      <c r="M609" s="117">
        <v>27850</v>
      </c>
      <c r="N609" s="117">
        <v>28455</v>
      </c>
      <c r="O609" s="117">
        <v>29465</v>
      </c>
      <c r="P609" s="117">
        <v>30545</v>
      </c>
      <c r="Q609" s="117">
        <v>31857</v>
      </c>
      <c r="R609" s="117">
        <v>32236</v>
      </c>
      <c r="S609" s="117">
        <v>33079</v>
      </c>
      <c r="T609" s="117">
        <v>34355</v>
      </c>
      <c r="U609" s="117">
        <v>36221</v>
      </c>
      <c r="V609" s="117">
        <v>37008</v>
      </c>
    </row>
    <row r="610" spans="1:22" ht="12" customHeight="1">
      <c r="A610" s="70" t="s">
        <v>31</v>
      </c>
      <c r="B610" s="117">
        <v>25981</v>
      </c>
      <c r="C610" s="117">
        <v>26563</v>
      </c>
      <c r="D610" s="117">
        <v>27058</v>
      </c>
      <c r="E610" s="117">
        <v>27262</v>
      </c>
      <c r="F610" s="117">
        <v>27317</v>
      </c>
      <c r="G610" s="117">
        <v>27614</v>
      </c>
      <c r="H610" s="117">
        <v>27688</v>
      </c>
      <c r="I610" s="117">
        <v>27824</v>
      </c>
      <c r="J610" s="117">
        <v>28618</v>
      </c>
      <c r="K610" s="117">
        <v>28989</v>
      </c>
      <c r="L610" s="117">
        <v>29684</v>
      </c>
      <c r="M610" s="117">
        <v>30924</v>
      </c>
      <c r="N610" s="117">
        <v>31818</v>
      </c>
      <c r="O610" s="117">
        <v>32160</v>
      </c>
      <c r="P610" s="117">
        <v>31850</v>
      </c>
      <c r="Q610" s="117">
        <v>32566</v>
      </c>
      <c r="R610" s="117">
        <v>32775</v>
      </c>
      <c r="S610" s="117">
        <v>34492</v>
      </c>
      <c r="T610" s="117">
        <v>35561</v>
      </c>
      <c r="U610" s="117">
        <v>36722</v>
      </c>
      <c r="V610" s="117">
        <v>37750</v>
      </c>
    </row>
    <row r="611" spans="1:22" ht="12" customHeight="1">
      <c r="A611" s="70" t="s">
        <v>32</v>
      </c>
      <c r="B611" s="117">
        <v>21322</v>
      </c>
      <c r="C611" s="117">
        <v>21971</v>
      </c>
      <c r="D611" s="117">
        <v>22379</v>
      </c>
      <c r="E611" s="117">
        <v>22607</v>
      </c>
      <c r="F611" s="117">
        <v>22755</v>
      </c>
      <c r="G611" s="117">
        <v>22593</v>
      </c>
      <c r="H611" s="117">
        <v>22641</v>
      </c>
      <c r="I611" s="117">
        <v>23198</v>
      </c>
      <c r="J611" s="117">
        <v>23731</v>
      </c>
      <c r="K611" s="117">
        <v>24198</v>
      </c>
      <c r="L611" s="117">
        <v>24822</v>
      </c>
      <c r="M611" s="117">
        <v>26148</v>
      </c>
      <c r="N611" s="117">
        <v>26897</v>
      </c>
      <c r="O611" s="117">
        <v>27049</v>
      </c>
      <c r="P611" s="117">
        <v>27702</v>
      </c>
      <c r="Q611" s="117">
        <v>29091</v>
      </c>
      <c r="R611" s="117">
        <v>30190</v>
      </c>
      <c r="S611" s="117">
        <v>31129</v>
      </c>
      <c r="T611" s="117">
        <v>32216</v>
      </c>
      <c r="U611" s="117">
        <v>33313</v>
      </c>
      <c r="V611" s="117">
        <v>34252</v>
      </c>
    </row>
    <row r="612" spans="1:22" ht="12" customHeight="1">
      <c r="A612" s="70" t="s">
        <v>33</v>
      </c>
      <c r="B612" s="117">
        <v>21364</v>
      </c>
      <c r="C612" s="117">
        <v>22284</v>
      </c>
      <c r="D612" s="117">
        <v>22633</v>
      </c>
      <c r="E612" s="117">
        <v>22753</v>
      </c>
      <c r="F612" s="117">
        <v>23318</v>
      </c>
      <c r="G612" s="117">
        <v>23555</v>
      </c>
      <c r="H612" s="117">
        <v>23209</v>
      </c>
      <c r="I612" s="117">
        <v>23133</v>
      </c>
      <c r="J612" s="117">
        <v>23671</v>
      </c>
      <c r="K612" s="117">
        <v>23994</v>
      </c>
      <c r="L612" s="117">
        <v>24312</v>
      </c>
      <c r="M612" s="117">
        <v>24496</v>
      </c>
      <c r="N612" s="117">
        <v>24925</v>
      </c>
      <c r="O612" s="117">
        <v>25318</v>
      </c>
      <c r="P612" s="117">
        <v>26265</v>
      </c>
      <c r="Q612" s="117">
        <v>27765</v>
      </c>
      <c r="R612" s="117">
        <v>28896</v>
      </c>
      <c r="S612" s="117">
        <v>29681</v>
      </c>
      <c r="T612" s="117">
        <v>30812</v>
      </c>
      <c r="U612" s="117">
        <v>31802</v>
      </c>
      <c r="V612" s="117">
        <v>32687</v>
      </c>
    </row>
    <row r="613" spans="1:22" ht="12" customHeight="1">
      <c r="A613" s="70" t="s">
        <v>34</v>
      </c>
      <c r="B613" s="117">
        <v>23547</v>
      </c>
      <c r="C613" s="117">
        <v>24250</v>
      </c>
      <c r="D613" s="117">
        <v>24748</v>
      </c>
      <c r="E613" s="117">
        <v>24978</v>
      </c>
      <c r="F613" s="117">
        <v>24853</v>
      </c>
      <c r="G613" s="117">
        <v>24807</v>
      </c>
      <c r="H613" s="117">
        <v>25050</v>
      </c>
      <c r="I613" s="117">
        <v>25253</v>
      </c>
      <c r="J613" s="117">
        <v>26239</v>
      </c>
      <c r="K613" s="117">
        <v>26665</v>
      </c>
      <c r="L613" s="117">
        <v>27178</v>
      </c>
      <c r="M613" s="117">
        <v>27943</v>
      </c>
      <c r="N613" s="117">
        <v>28421</v>
      </c>
      <c r="O613" s="117">
        <v>29404</v>
      </c>
      <c r="P613" s="117">
        <v>30534</v>
      </c>
      <c r="Q613" s="117">
        <v>31787</v>
      </c>
      <c r="R613" s="117">
        <v>32480</v>
      </c>
      <c r="S613" s="117">
        <v>33226</v>
      </c>
      <c r="T613" s="117">
        <v>33884</v>
      </c>
      <c r="U613" s="117">
        <v>35242</v>
      </c>
      <c r="V613" s="117">
        <v>35588</v>
      </c>
    </row>
    <row r="614" spans="1:22" ht="12" customHeight="1">
      <c r="A614" s="70" t="s">
        <v>35</v>
      </c>
      <c r="B614" s="117">
        <v>23300</v>
      </c>
      <c r="C614" s="117">
        <v>23759</v>
      </c>
      <c r="D614" s="117">
        <v>24146</v>
      </c>
      <c r="E614" s="117">
        <v>24077</v>
      </c>
      <c r="F614" s="117">
        <v>23880</v>
      </c>
      <c r="G614" s="117">
        <v>24343</v>
      </c>
      <c r="H614" s="117">
        <v>24338</v>
      </c>
      <c r="I614" s="117">
        <v>23917</v>
      </c>
      <c r="J614" s="117">
        <v>24668</v>
      </c>
      <c r="K614" s="117">
        <v>24575</v>
      </c>
      <c r="L614" s="117">
        <v>24973</v>
      </c>
      <c r="M614" s="117">
        <v>26082</v>
      </c>
      <c r="N614" s="117">
        <v>26661</v>
      </c>
      <c r="O614" s="117">
        <v>27588</v>
      </c>
      <c r="P614" s="117">
        <v>28543</v>
      </c>
      <c r="Q614" s="117">
        <v>29840</v>
      </c>
      <c r="R614" s="117">
        <v>30209</v>
      </c>
      <c r="S614" s="117">
        <v>31132</v>
      </c>
      <c r="T614" s="117">
        <v>31890</v>
      </c>
      <c r="U614" s="117">
        <v>33408</v>
      </c>
      <c r="V614" s="117">
        <v>34407</v>
      </c>
    </row>
    <row r="615" spans="1:22" ht="12" customHeight="1">
      <c r="A615" s="72" t="s">
        <v>5</v>
      </c>
      <c r="B615" s="128">
        <v>24363</v>
      </c>
      <c r="C615" s="128">
        <v>25059</v>
      </c>
      <c r="D615" s="128">
        <v>25485</v>
      </c>
      <c r="E615" s="128">
        <v>25695</v>
      </c>
      <c r="F615" s="128">
        <v>25690</v>
      </c>
      <c r="G615" s="128">
        <v>25893</v>
      </c>
      <c r="H615" s="128">
        <v>26062</v>
      </c>
      <c r="I615" s="128">
        <v>26226</v>
      </c>
      <c r="J615" s="128">
        <v>26918</v>
      </c>
      <c r="K615" s="128">
        <v>27261</v>
      </c>
      <c r="L615" s="128">
        <v>27767</v>
      </c>
      <c r="M615" s="128">
        <v>28761</v>
      </c>
      <c r="N615" s="128">
        <v>29409</v>
      </c>
      <c r="O615" s="128">
        <v>30331</v>
      </c>
      <c r="P615" s="128">
        <v>31239</v>
      </c>
      <c r="Q615" s="128">
        <v>32697</v>
      </c>
      <c r="R615" s="128">
        <v>33517</v>
      </c>
      <c r="S615" s="128">
        <v>34678</v>
      </c>
      <c r="T615" s="128">
        <v>35860</v>
      </c>
      <c r="U615" s="128">
        <v>37260</v>
      </c>
      <c r="V615" s="128">
        <v>38145</v>
      </c>
    </row>
    <row r="616" spans="1:22" ht="12" customHeight="1">
      <c r="A616" s="73" t="s">
        <v>3</v>
      </c>
      <c r="B616" s="117">
        <v>26094</v>
      </c>
      <c r="C616" s="117">
        <v>26815</v>
      </c>
      <c r="D616" s="117">
        <v>27353</v>
      </c>
      <c r="E616" s="117">
        <v>27666</v>
      </c>
      <c r="F616" s="117">
        <v>27693</v>
      </c>
      <c r="G616" s="117">
        <v>28052</v>
      </c>
      <c r="H616" s="117">
        <v>28292</v>
      </c>
      <c r="I616" s="117">
        <v>28565</v>
      </c>
      <c r="J616" s="117">
        <v>29343</v>
      </c>
      <c r="K616" s="117">
        <v>29959</v>
      </c>
      <c r="L616" s="117">
        <v>30517</v>
      </c>
      <c r="M616" s="117">
        <v>31581</v>
      </c>
      <c r="N616" s="117">
        <v>32192</v>
      </c>
      <c r="O616" s="117">
        <v>33190</v>
      </c>
      <c r="P616" s="117">
        <v>34336</v>
      </c>
      <c r="Q616" s="117">
        <v>35671</v>
      </c>
      <c r="R616" s="117">
        <v>36811</v>
      </c>
      <c r="S616" s="117">
        <v>38157</v>
      </c>
      <c r="T616" s="117">
        <v>39613</v>
      </c>
      <c r="U616" s="117">
        <v>41174</v>
      </c>
      <c r="V616" s="117">
        <v>42095</v>
      </c>
    </row>
    <row r="617" spans="1:22" ht="12" customHeight="1">
      <c r="A617" s="73" t="s">
        <v>4</v>
      </c>
      <c r="B617" s="117">
        <v>23658</v>
      </c>
      <c r="C617" s="117">
        <v>24333</v>
      </c>
      <c r="D617" s="117">
        <v>24725</v>
      </c>
      <c r="E617" s="117">
        <v>24884</v>
      </c>
      <c r="F617" s="117">
        <v>24859</v>
      </c>
      <c r="G617" s="117">
        <v>25001</v>
      </c>
      <c r="H617" s="117">
        <v>25148</v>
      </c>
      <c r="I617" s="117">
        <v>25274</v>
      </c>
      <c r="J617" s="117">
        <v>25922</v>
      </c>
      <c r="K617" s="117">
        <v>26161</v>
      </c>
      <c r="L617" s="117">
        <v>26647</v>
      </c>
      <c r="M617" s="117">
        <v>27618</v>
      </c>
      <c r="N617" s="117">
        <v>28291</v>
      </c>
      <c r="O617" s="117">
        <v>29204</v>
      </c>
      <c r="P617" s="117">
        <v>30044</v>
      </c>
      <c r="Q617" s="117">
        <v>31533</v>
      </c>
      <c r="R617" s="117">
        <v>32240</v>
      </c>
      <c r="S617" s="117">
        <v>33345</v>
      </c>
      <c r="T617" s="117">
        <v>34426</v>
      </c>
      <c r="U617" s="117">
        <v>35757</v>
      </c>
      <c r="V617" s="117">
        <v>36618</v>
      </c>
    </row>
    <row r="618" spans="1:22" ht="12" customHeight="1">
      <c r="A618" s="14"/>
      <c r="B618" s="129"/>
      <c r="C618" s="129"/>
      <c r="D618" s="129"/>
      <c r="E618" s="129"/>
      <c r="F618" s="129"/>
      <c r="G618" s="129"/>
      <c r="H618" s="129"/>
      <c r="I618" s="130"/>
      <c r="J618" s="130"/>
      <c r="K618" s="130"/>
      <c r="L618" s="130"/>
      <c r="M618" s="130"/>
    </row>
    <row r="619" spans="1:22" s="131" customFormat="1" ht="12" customHeight="1">
      <c r="A619" s="127"/>
      <c r="B619" s="186" t="s">
        <v>6</v>
      </c>
      <c r="C619" s="186"/>
      <c r="D619" s="186"/>
      <c r="E619" s="186"/>
      <c r="F619" s="186"/>
      <c r="G619" s="186"/>
      <c r="H619" s="186"/>
      <c r="I619" s="186"/>
      <c r="J619" s="186"/>
      <c r="K619" s="186"/>
      <c r="L619" s="186"/>
      <c r="M619" s="186"/>
      <c r="N619" s="186"/>
      <c r="O619" s="186"/>
      <c r="P619" s="186"/>
      <c r="Q619" s="186"/>
      <c r="R619" s="186"/>
      <c r="S619" s="186"/>
      <c r="T619" s="186"/>
      <c r="U619" s="186"/>
      <c r="V619" s="186"/>
    </row>
    <row r="620" spans="1:22" ht="12" customHeight="1">
      <c r="A620" s="70" t="s">
        <v>18</v>
      </c>
      <c r="B620" s="132" t="s">
        <v>50</v>
      </c>
      <c r="C620" s="132">
        <f t="shared" ref="C620:F620" si="690">ROUND(C596/B596*100-100,1)</f>
        <v>2.6</v>
      </c>
      <c r="D620" s="132">
        <f t="shared" si="690"/>
        <v>1.7</v>
      </c>
      <c r="E620" s="132">
        <f t="shared" si="690"/>
        <v>1.6</v>
      </c>
      <c r="F620" s="132">
        <f t="shared" si="690"/>
        <v>-0.2</v>
      </c>
      <c r="G620" s="132">
        <f>G596/F596*100-100</f>
        <v>8.5786703061032199E-2</v>
      </c>
      <c r="H620" s="132">
        <f t="shared" ref="H620:V635" si="691">H596/G596*100-100</f>
        <v>-0.51038298203918941</v>
      </c>
      <c r="I620" s="132">
        <f t="shared" si="691"/>
        <v>-2.3496240601502905E-2</v>
      </c>
      <c r="J620" s="132">
        <f t="shared" si="691"/>
        <v>2.542107324716028</v>
      </c>
      <c r="K620" s="132">
        <f t="shared" si="691"/>
        <v>2.8725314183123913</v>
      </c>
      <c r="L620" s="132">
        <f t="shared" si="691"/>
        <v>1.8491701013701771</v>
      </c>
      <c r="M620" s="132">
        <f t="shared" si="691"/>
        <v>5.4066863538590582</v>
      </c>
      <c r="N620" s="132">
        <f t="shared" si="691"/>
        <v>2.4626452684006495</v>
      </c>
      <c r="O620" s="132">
        <f t="shared" si="691"/>
        <v>3.1359708344585613</v>
      </c>
      <c r="P620" s="132">
        <f t="shared" si="691"/>
        <v>3.6101201191372354</v>
      </c>
      <c r="Q620" s="132">
        <f t="shared" si="691"/>
        <v>3.3484963356077913</v>
      </c>
      <c r="R620" s="132">
        <f t="shared" si="691"/>
        <v>2.0051351020907333</v>
      </c>
      <c r="S620" s="132">
        <f t="shared" si="691"/>
        <v>3.4010547764593184</v>
      </c>
      <c r="T620" s="132">
        <f t="shared" si="691"/>
        <v>4.622250557857825</v>
      </c>
      <c r="U620" s="132">
        <f t="shared" si="691"/>
        <v>3.293446346462801</v>
      </c>
      <c r="V620" s="132">
        <f t="shared" si="691"/>
        <v>2.5555764125392244</v>
      </c>
    </row>
    <row r="621" spans="1:22" ht="12" customHeight="1">
      <c r="A621" s="70" t="s">
        <v>19</v>
      </c>
      <c r="B621" s="132" t="s">
        <v>50</v>
      </c>
      <c r="C621" s="132">
        <f t="shared" ref="C621:F621" si="692">ROUND(C597/B597*100-100,1)</f>
        <v>3.1</v>
      </c>
      <c r="D621" s="132">
        <f t="shared" si="692"/>
        <v>1.7</v>
      </c>
      <c r="E621" s="132">
        <f t="shared" si="692"/>
        <v>1</v>
      </c>
      <c r="F621" s="132">
        <f t="shared" si="692"/>
        <v>-0.9</v>
      </c>
      <c r="G621" s="132">
        <f t="shared" ref="G621:S641" si="693">G597/F597*100-100</f>
        <v>1.4227260783062405</v>
      </c>
      <c r="H621" s="132">
        <f t="shared" si="693"/>
        <v>0.55148419572137186</v>
      </c>
      <c r="I621" s="132">
        <f t="shared" si="693"/>
        <v>0.65152574815033404</v>
      </c>
      <c r="J621" s="132">
        <f t="shared" si="693"/>
        <v>2.6806612053832595</v>
      </c>
      <c r="K621" s="132">
        <f t="shared" si="693"/>
        <v>1.2501335612779201</v>
      </c>
      <c r="L621" s="132">
        <f t="shared" si="693"/>
        <v>2.1528070915998399</v>
      </c>
      <c r="M621" s="132">
        <f t="shared" si="693"/>
        <v>4.249311294765846</v>
      </c>
      <c r="N621" s="132">
        <f t="shared" si="693"/>
        <v>2.7845676157759272</v>
      </c>
      <c r="O621" s="132">
        <f t="shared" si="693"/>
        <v>2.448822187228842</v>
      </c>
      <c r="P621" s="132">
        <f t="shared" si="693"/>
        <v>2.7541641833181814</v>
      </c>
      <c r="Q621" s="132">
        <f t="shared" si="693"/>
        <v>4.850871569435526</v>
      </c>
      <c r="R621" s="132">
        <f t="shared" si="693"/>
        <v>1.8051592616316299</v>
      </c>
      <c r="S621" s="132">
        <f t="shared" si="693"/>
        <v>4.0610879139735658</v>
      </c>
      <c r="T621" s="132">
        <f t="shared" si="691"/>
        <v>3.781674270323748</v>
      </c>
      <c r="U621" s="132">
        <f t="shared" si="691"/>
        <v>4.0437476828557806</v>
      </c>
      <c r="V621" s="132">
        <f t="shared" si="691"/>
        <v>1.9420193947415214</v>
      </c>
    </row>
    <row r="622" spans="1:22" ht="12" customHeight="1">
      <c r="A622" s="70" t="s">
        <v>20</v>
      </c>
      <c r="B622" s="132" t="s">
        <v>50</v>
      </c>
      <c r="C622" s="132">
        <f t="shared" ref="C622:F622" si="694">ROUND(C598/B598*100-100,1)</f>
        <v>2.2999999999999998</v>
      </c>
      <c r="D622" s="132">
        <f t="shared" si="694"/>
        <v>2.2999999999999998</v>
      </c>
      <c r="E622" s="132">
        <f t="shared" si="694"/>
        <v>1.4</v>
      </c>
      <c r="F622" s="132">
        <f t="shared" si="694"/>
        <v>1.1000000000000001</v>
      </c>
      <c r="G622" s="132">
        <f t="shared" si="693"/>
        <v>1.1713570060409637</v>
      </c>
      <c r="H622" s="132">
        <f t="shared" si="693"/>
        <v>0.19296584868564537</v>
      </c>
      <c r="I622" s="132">
        <f t="shared" si="693"/>
        <v>0.51237326937751959</v>
      </c>
      <c r="J622" s="132">
        <f t="shared" si="693"/>
        <v>3.9117859725235036</v>
      </c>
      <c r="K622" s="132">
        <f t="shared" si="693"/>
        <v>1.4299631201725589</v>
      </c>
      <c r="L622" s="132">
        <f t="shared" si="693"/>
        <v>3.1626247727506609</v>
      </c>
      <c r="M622" s="132">
        <f t="shared" si="693"/>
        <v>3.1654197838736593</v>
      </c>
      <c r="N622" s="132">
        <f t="shared" si="693"/>
        <v>2.2399845296032623</v>
      </c>
      <c r="O622" s="132">
        <f t="shared" si="693"/>
        <v>2.9380240842317562</v>
      </c>
      <c r="P622" s="132">
        <f t="shared" si="693"/>
        <v>0.3674894346787454</v>
      </c>
      <c r="Q622" s="132">
        <f t="shared" si="693"/>
        <v>5.0405809483126802</v>
      </c>
      <c r="R622" s="132">
        <f t="shared" si="693"/>
        <v>3.9708359960495017</v>
      </c>
      <c r="S622" s="132">
        <f t="shared" si="693"/>
        <v>2.5591596122146854</v>
      </c>
      <c r="T622" s="132">
        <f t="shared" si="691"/>
        <v>2.8004031708845218</v>
      </c>
      <c r="U622" s="132">
        <f t="shared" si="691"/>
        <v>3.4581445265919513</v>
      </c>
      <c r="V622" s="132">
        <f t="shared" si="691"/>
        <v>3.0966651298601562</v>
      </c>
    </row>
    <row r="623" spans="1:22" ht="12" customHeight="1">
      <c r="A623" s="70" t="s">
        <v>21</v>
      </c>
      <c r="B623" s="132" t="s">
        <v>50</v>
      </c>
      <c r="C623" s="132">
        <f t="shared" ref="C623:F623" si="695">ROUND(C599/B599*100-100,1)</f>
        <v>2.7</v>
      </c>
      <c r="D623" s="132">
        <f t="shared" si="695"/>
        <v>2.2000000000000002</v>
      </c>
      <c r="E623" s="132">
        <f t="shared" si="695"/>
        <v>1</v>
      </c>
      <c r="F623" s="132">
        <f t="shared" si="695"/>
        <v>0.3</v>
      </c>
      <c r="G623" s="132">
        <f t="shared" si="693"/>
        <v>1.3726695349313616</v>
      </c>
      <c r="H623" s="132">
        <f t="shared" si="693"/>
        <v>1.6538668822419851</v>
      </c>
      <c r="I623" s="132">
        <f t="shared" si="693"/>
        <v>1.4049504622419562</v>
      </c>
      <c r="J623" s="132">
        <f t="shared" si="693"/>
        <v>2.2644838741299793</v>
      </c>
      <c r="K623" s="132">
        <f t="shared" si="693"/>
        <v>2.498721881390594</v>
      </c>
      <c r="L623" s="132">
        <f t="shared" si="693"/>
        <v>1.1721429016771481</v>
      </c>
      <c r="M623" s="132">
        <f t="shared" si="693"/>
        <v>2.5020028347815497</v>
      </c>
      <c r="N623" s="132">
        <f t="shared" si="693"/>
        <v>1.163349966933211</v>
      </c>
      <c r="O623" s="132">
        <f t="shared" si="693"/>
        <v>3.4885448548420754</v>
      </c>
      <c r="P623" s="132">
        <f t="shared" si="693"/>
        <v>4.8841416142648058</v>
      </c>
      <c r="Q623" s="132">
        <f t="shared" si="693"/>
        <v>3.1838589575120579</v>
      </c>
      <c r="R623" s="132">
        <f t="shared" si="693"/>
        <v>3.8444190920909449</v>
      </c>
      <c r="S623" s="132">
        <f t="shared" si="693"/>
        <v>3.7583035258047914</v>
      </c>
      <c r="T623" s="132">
        <f t="shared" si="691"/>
        <v>3.8068503607397162</v>
      </c>
      <c r="U623" s="132">
        <f t="shared" si="691"/>
        <v>4.0562658633204478</v>
      </c>
      <c r="V623" s="132">
        <f t="shared" si="691"/>
        <v>1.9194383021405628</v>
      </c>
    </row>
    <row r="624" spans="1:22" ht="12" customHeight="1">
      <c r="A624" s="70"/>
      <c r="B624" s="132"/>
      <c r="C624" s="132"/>
      <c r="D624" s="132"/>
      <c r="E624" s="132"/>
      <c r="F624" s="132"/>
      <c r="G624" s="132"/>
      <c r="H624" s="132"/>
      <c r="I624" s="132"/>
      <c r="J624" s="132"/>
      <c r="K624" s="132"/>
      <c r="L624" s="132"/>
      <c r="M624" s="132"/>
      <c r="N624" s="132"/>
      <c r="O624" s="132"/>
      <c r="P624" s="132"/>
      <c r="Q624" s="132"/>
      <c r="R624" s="132"/>
      <c r="S624" s="132"/>
      <c r="T624" s="132"/>
      <c r="U624" s="132"/>
      <c r="V624" s="132"/>
    </row>
    <row r="625" spans="1:22" ht="12" customHeight="1">
      <c r="A625" s="70" t="s">
        <v>22</v>
      </c>
      <c r="B625" s="132" t="s">
        <v>50</v>
      </c>
      <c r="C625" s="132">
        <f t="shared" ref="C625:F625" si="696">ROUND(C601/B601*100-100,1)</f>
        <v>3.5</v>
      </c>
      <c r="D625" s="132">
        <f t="shared" si="696"/>
        <v>1</v>
      </c>
      <c r="E625" s="132">
        <f t="shared" si="696"/>
        <v>0.8</v>
      </c>
      <c r="F625" s="132">
        <f t="shared" si="696"/>
        <v>0.1</v>
      </c>
      <c r="G625" s="132">
        <f t="shared" si="693"/>
        <v>2.4268899405413435E-2</v>
      </c>
      <c r="H625" s="132">
        <f t="shared" si="693"/>
        <v>2.2038901694366899</v>
      </c>
      <c r="I625" s="132">
        <f t="shared" si="693"/>
        <v>0.28883437524729061</v>
      </c>
      <c r="J625" s="132">
        <f t="shared" si="693"/>
        <v>2.931313370418593</v>
      </c>
      <c r="K625" s="132">
        <f t="shared" si="693"/>
        <v>1.8206209275584513</v>
      </c>
      <c r="L625" s="132">
        <f t="shared" si="693"/>
        <v>1.7466591379634764</v>
      </c>
      <c r="M625" s="132">
        <f t="shared" si="693"/>
        <v>4.1177994006437615</v>
      </c>
      <c r="N625" s="132">
        <f t="shared" si="693"/>
        <v>2.0858503304669114</v>
      </c>
      <c r="O625" s="132">
        <f t="shared" si="693"/>
        <v>3.81844129625118</v>
      </c>
      <c r="P625" s="132">
        <f t="shared" si="693"/>
        <v>2.4408234426339419</v>
      </c>
      <c r="Q625" s="132">
        <f t="shared" si="693"/>
        <v>4.5362309353930783</v>
      </c>
      <c r="R625" s="132">
        <f t="shared" si="693"/>
        <v>3.5441452723857196</v>
      </c>
      <c r="S625" s="132">
        <f t="shared" si="693"/>
        <v>3.102322206095792</v>
      </c>
      <c r="T625" s="132">
        <f t="shared" si="691"/>
        <v>3.3667663792597864</v>
      </c>
      <c r="U625" s="132">
        <f t="shared" si="691"/>
        <v>4.1338024172955699</v>
      </c>
      <c r="V625" s="132">
        <f t="shared" si="691"/>
        <v>1.8336375773097586</v>
      </c>
    </row>
    <row r="626" spans="1:22" ht="12" customHeight="1">
      <c r="A626" s="70" t="s">
        <v>23</v>
      </c>
      <c r="B626" s="132" t="s">
        <v>50</v>
      </c>
      <c r="C626" s="132">
        <f t="shared" ref="C626:F626" si="697">ROUND(C602/B602*100-100,1)</f>
        <v>3.3</v>
      </c>
      <c r="D626" s="132">
        <f t="shared" si="697"/>
        <v>1.6</v>
      </c>
      <c r="E626" s="132">
        <f t="shared" si="697"/>
        <v>1.1000000000000001</v>
      </c>
      <c r="F626" s="132">
        <f t="shared" si="697"/>
        <v>-0.8</v>
      </c>
      <c r="G626" s="132">
        <f t="shared" si="693"/>
        <v>0.57972071316585527</v>
      </c>
      <c r="H626" s="132">
        <f t="shared" si="693"/>
        <v>2.6897701732763011</v>
      </c>
      <c r="I626" s="132">
        <f t="shared" si="693"/>
        <v>0.8507483761649155</v>
      </c>
      <c r="J626" s="132">
        <f t="shared" si="693"/>
        <v>2.5937204662396312</v>
      </c>
      <c r="K626" s="132">
        <f t="shared" si="693"/>
        <v>1.2214261344251014</v>
      </c>
      <c r="L626" s="132">
        <f t="shared" si="693"/>
        <v>1.9448564109478212</v>
      </c>
      <c r="M626" s="132">
        <f t="shared" si="693"/>
        <v>3.7229294098197983</v>
      </c>
      <c r="N626" s="132">
        <f t="shared" si="693"/>
        <v>1.8839055178349469</v>
      </c>
      <c r="O626" s="132">
        <f t="shared" si="693"/>
        <v>2.956636005256243</v>
      </c>
      <c r="P626" s="132">
        <f t="shared" si="693"/>
        <v>2.5374540371349497</v>
      </c>
      <c r="Q626" s="132">
        <f t="shared" si="693"/>
        <v>4.3121332463991422</v>
      </c>
      <c r="R626" s="132">
        <f t="shared" si="693"/>
        <v>1.5910446913089231</v>
      </c>
      <c r="S626" s="132">
        <f t="shared" si="693"/>
        <v>2.1813910562966612</v>
      </c>
      <c r="T626" s="132">
        <f t="shared" si="691"/>
        <v>3.0735966280756486</v>
      </c>
      <c r="U626" s="132">
        <f t="shared" si="691"/>
        <v>3.6670207116303857</v>
      </c>
      <c r="V626" s="132">
        <f t="shared" si="691"/>
        <v>2.3949181629568983</v>
      </c>
    </row>
    <row r="627" spans="1:22" ht="12" customHeight="1">
      <c r="A627" s="70" t="s">
        <v>24</v>
      </c>
      <c r="B627" s="132" t="s">
        <v>50</v>
      </c>
      <c r="C627" s="132">
        <f t="shared" ref="C627:F627" si="698">ROUND(C603/B603*100-100,1)</f>
        <v>2</v>
      </c>
      <c r="D627" s="132">
        <f t="shared" si="698"/>
        <v>2.1</v>
      </c>
      <c r="E627" s="132">
        <f t="shared" si="698"/>
        <v>1.5</v>
      </c>
      <c r="F627" s="132">
        <f t="shared" si="698"/>
        <v>-1.1000000000000001</v>
      </c>
      <c r="G627" s="132">
        <f t="shared" si="693"/>
        <v>3.6832863734738197</v>
      </c>
      <c r="H627" s="132">
        <f t="shared" si="693"/>
        <v>1.1736442046394302</v>
      </c>
      <c r="I627" s="132">
        <f t="shared" si="693"/>
        <v>0.35034450543034268</v>
      </c>
      <c r="J627" s="132">
        <f t="shared" si="693"/>
        <v>2.1723107956088228</v>
      </c>
      <c r="K627" s="132">
        <f t="shared" si="693"/>
        <v>0.55810774896541204</v>
      </c>
      <c r="L627" s="132">
        <f t="shared" si="693"/>
        <v>2.0350373782375613</v>
      </c>
      <c r="M627" s="132">
        <f t="shared" si="693"/>
        <v>3.537465309898252</v>
      </c>
      <c r="N627" s="132">
        <f t="shared" si="693"/>
        <v>1.7440405989778753</v>
      </c>
      <c r="O627" s="132">
        <f t="shared" si="693"/>
        <v>2.817099300994073</v>
      </c>
      <c r="P627" s="132">
        <f t="shared" si="693"/>
        <v>2.4324416658125756</v>
      </c>
      <c r="Q627" s="132">
        <f t="shared" si="693"/>
        <v>4.1890404562585388</v>
      </c>
      <c r="R627" s="132">
        <f t="shared" si="693"/>
        <v>1.5653510035532605</v>
      </c>
      <c r="S627" s="132">
        <f t="shared" si="693"/>
        <v>4.4345688350983465</v>
      </c>
      <c r="T627" s="132">
        <f t="shared" si="691"/>
        <v>2.3449524671797235</v>
      </c>
      <c r="U627" s="132">
        <f t="shared" si="691"/>
        <v>4.8920736022646878</v>
      </c>
      <c r="V627" s="132">
        <f t="shared" si="691"/>
        <v>2.2209102920918866</v>
      </c>
    </row>
    <row r="628" spans="1:22" ht="12" customHeight="1">
      <c r="A628" s="70" t="s">
        <v>25</v>
      </c>
      <c r="B628" s="132" t="s">
        <v>50</v>
      </c>
      <c r="C628" s="132">
        <f t="shared" ref="C628:F628" si="699">ROUND(C604/B604*100-100,1)</f>
        <v>2.5</v>
      </c>
      <c r="D628" s="132">
        <f t="shared" si="699"/>
        <v>1.1000000000000001</v>
      </c>
      <c r="E628" s="132">
        <f t="shared" si="699"/>
        <v>0.4</v>
      </c>
      <c r="F628" s="132">
        <f t="shared" si="699"/>
        <v>-1.6</v>
      </c>
      <c r="G628" s="132">
        <f t="shared" si="693"/>
        <v>-1.3203491687502833</v>
      </c>
      <c r="H628" s="132">
        <f t="shared" si="693"/>
        <v>0.96017069701279922</v>
      </c>
      <c r="I628" s="132">
        <f t="shared" si="693"/>
        <v>0.53275801338499207</v>
      </c>
      <c r="J628" s="132">
        <f t="shared" si="693"/>
        <v>-1.1912582665440397</v>
      </c>
      <c r="K628" s="132">
        <f t="shared" si="693"/>
        <v>-3.7409689286822356</v>
      </c>
      <c r="L628" s="132">
        <f t="shared" si="693"/>
        <v>0.92554220196159065</v>
      </c>
      <c r="M628" s="132">
        <f t="shared" si="693"/>
        <v>3.713842503878098</v>
      </c>
      <c r="N628" s="132">
        <f t="shared" si="693"/>
        <v>4.592644729896179</v>
      </c>
      <c r="O628" s="132">
        <f t="shared" si="693"/>
        <v>3.4110026917900456</v>
      </c>
      <c r="P628" s="132">
        <f t="shared" si="693"/>
        <v>8.4475535852279791</v>
      </c>
      <c r="Q628" s="132">
        <f t="shared" si="693"/>
        <v>14.258925892589261</v>
      </c>
      <c r="R628" s="132">
        <f t="shared" si="693"/>
        <v>2.8622070504824961</v>
      </c>
      <c r="S628" s="132">
        <f t="shared" si="693"/>
        <v>3.7909247558874313</v>
      </c>
      <c r="T628" s="132">
        <f t="shared" si="691"/>
        <v>2.6993789583717529</v>
      </c>
      <c r="U628" s="132">
        <f t="shared" si="691"/>
        <v>2.3859418033768378</v>
      </c>
      <c r="V628" s="132">
        <f t="shared" si="691"/>
        <v>3.4852782082395208</v>
      </c>
    </row>
    <row r="629" spans="1:22" ht="12" customHeight="1">
      <c r="A629" s="70" t="s">
        <v>26</v>
      </c>
      <c r="B629" s="132" t="s">
        <v>50</v>
      </c>
      <c r="C629" s="132">
        <f t="shared" ref="C629:F629" si="700">ROUND(C605/B605*100-100,1)</f>
        <v>3.5</v>
      </c>
      <c r="D629" s="132">
        <f t="shared" si="700"/>
        <v>2.1</v>
      </c>
      <c r="E629" s="132">
        <f t="shared" si="700"/>
        <v>0.5</v>
      </c>
      <c r="F629" s="132">
        <f t="shared" si="700"/>
        <v>0</v>
      </c>
      <c r="G629" s="132">
        <f t="shared" si="693"/>
        <v>-0.94171131677219932</v>
      </c>
      <c r="H629" s="132">
        <f t="shared" si="693"/>
        <v>1.4218980495000864</v>
      </c>
      <c r="I629" s="132">
        <f t="shared" si="693"/>
        <v>0.85249080845217406</v>
      </c>
      <c r="J629" s="132">
        <f t="shared" si="693"/>
        <v>3.7256630077718143</v>
      </c>
      <c r="K629" s="132">
        <f t="shared" si="693"/>
        <v>1.9388228024100016</v>
      </c>
      <c r="L629" s="132">
        <f t="shared" si="693"/>
        <v>1.3146927331969351</v>
      </c>
      <c r="M629" s="132">
        <f t="shared" si="693"/>
        <v>4.9063236229011551</v>
      </c>
      <c r="N629" s="132">
        <f t="shared" si="693"/>
        <v>1.4829073539371933</v>
      </c>
      <c r="O629" s="132">
        <f t="shared" si="693"/>
        <v>4.2151111735571902</v>
      </c>
      <c r="P629" s="132">
        <f t="shared" si="693"/>
        <v>3.1885132630017807</v>
      </c>
      <c r="Q629" s="132">
        <f t="shared" si="693"/>
        <v>4.1417605748816015</v>
      </c>
      <c r="R629" s="132">
        <f t="shared" si="693"/>
        <v>2.9231879057804946</v>
      </c>
      <c r="S629" s="132">
        <f t="shared" si="693"/>
        <v>3.2637513332317525</v>
      </c>
      <c r="T629" s="132">
        <f t="shared" si="691"/>
        <v>3.9219736764445514</v>
      </c>
      <c r="U629" s="132">
        <f t="shared" si="691"/>
        <v>3.7739599602442127</v>
      </c>
      <c r="V629" s="132">
        <f t="shared" si="691"/>
        <v>3.0511164623467693</v>
      </c>
    </row>
    <row r="630" spans="1:22" ht="12" customHeight="1">
      <c r="A630" s="70" t="s">
        <v>27</v>
      </c>
      <c r="B630" s="132" t="s">
        <v>50</v>
      </c>
      <c r="C630" s="132">
        <f t="shared" ref="C630:F630" si="701">ROUND(C606/B606*100-100,1)</f>
        <v>2.8</v>
      </c>
      <c r="D630" s="132">
        <f t="shared" si="701"/>
        <v>1.2</v>
      </c>
      <c r="E630" s="132">
        <f t="shared" si="701"/>
        <v>-0.7</v>
      </c>
      <c r="F630" s="132">
        <f t="shared" si="701"/>
        <v>0</v>
      </c>
      <c r="G630" s="132">
        <f t="shared" si="693"/>
        <v>0.43371522094926718</v>
      </c>
      <c r="H630" s="132">
        <f t="shared" si="693"/>
        <v>-1.3484885521062466</v>
      </c>
      <c r="I630" s="132">
        <f t="shared" si="693"/>
        <v>-0.31385504852363511</v>
      </c>
      <c r="J630" s="132">
        <f t="shared" si="693"/>
        <v>3.1857160611458539</v>
      </c>
      <c r="K630" s="132">
        <f t="shared" si="693"/>
        <v>1.7383973020716184</v>
      </c>
      <c r="L630" s="132">
        <f t="shared" si="693"/>
        <v>3.4055483209028807</v>
      </c>
      <c r="M630" s="132">
        <f t="shared" si="693"/>
        <v>2.4423752098916083</v>
      </c>
      <c r="N630" s="132">
        <f t="shared" si="693"/>
        <v>4.105200417225447</v>
      </c>
      <c r="O630" s="132">
        <f t="shared" si="693"/>
        <v>4.9702998640234597</v>
      </c>
      <c r="P630" s="132">
        <f t="shared" si="693"/>
        <v>0.77722856655870487</v>
      </c>
      <c r="Q630" s="132">
        <f t="shared" si="693"/>
        <v>4.2282582958427639</v>
      </c>
      <c r="R630" s="132">
        <f t="shared" si="693"/>
        <v>3.1545127056761686</v>
      </c>
      <c r="S630" s="132">
        <f t="shared" si="693"/>
        <v>4.2409941796445025</v>
      </c>
      <c r="T630" s="132">
        <f t="shared" si="691"/>
        <v>3.9084900250505541</v>
      </c>
      <c r="U630" s="132">
        <f t="shared" si="691"/>
        <v>4.6996630649471314</v>
      </c>
      <c r="V630" s="132">
        <f t="shared" si="691"/>
        <v>1.9697053764634092</v>
      </c>
    </row>
    <row r="631" spans="1:22" ht="12" customHeight="1">
      <c r="A631" s="70" t="s">
        <v>28</v>
      </c>
      <c r="B631" s="132" t="s">
        <v>50</v>
      </c>
      <c r="C631" s="132">
        <f t="shared" ref="C631:F631" si="702">ROUND(C607/B607*100-100,1)</f>
        <v>2.6</v>
      </c>
      <c r="D631" s="132">
        <f t="shared" si="702"/>
        <v>0.9</v>
      </c>
      <c r="E631" s="132">
        <f t="shared" si="702"/>
        <v>0.7</v>
      </c>
      <c r="F631" s="132">
        <f t="shared" si="702"/>
        <v>0.4</v>
      </c>
      <c r="G631" s="132">
        <f t="shared" si="693"/>
        <v>0.23941532258065479</v>
      </c>
      <c r="H631" s="132">
        <f t="shared" si="693"/>
        <v>1.5713387806411134</v>
      </c>
      <c r="I631" s="132">
        <f t="shared" si="693"/>
        <v>1.9925742574257441</v>
      </c>
      <c r="J631" s="132">
        <f t="shared" si="693"/>
        <v>2.5320551712979693</v>
      </c>
      <c r="K631" s="132">
        <f t="shared" si="693"/>
        <v>1.7042092390232426</v>
      </c>
      <c r="L631" s="132">
        <f t="shared" si="693"/>
        <v>1.105465265117715</v>
      </c>
      <c r="M631" s="132">
        <f t="shared" si="693"/>
        <v>3.2187523977595305</v>
      </c>
      <c r="N631" s="132">
        <f t="shared" si="693"/>
        <v>2.7541349191600091</v>
      </c>
      <c r="O631" s="132">
        <f t="shared" si="693"/>
        <v>4.1778195760688703</v>
      </c>
      <c r="P631" s="132">
        <f t="shared" si="693"/>
        <v>2.8610117704246392</v>
      </c>
      <c r="Q631" s="132">
        <f t="shared" si="693"/>
        <v>5.1949367088607517</v>
      </c>
      <c r="R631" s="132">
        <f t="shared" si="693"/>
        <v>1.0653317930946002</v>
      </c>
      <c r="S631" s="132">
        <f t="shared" si="693"/>
        <v>3.8163576327152668</v>
      </c>
      <c r="T631" s="132">
        <f t="shared" si="691"/>
        <v>4.5323873019756462</v>
      </c>
      <c r="U631" s="132">
        <f t="shared" si="691"/>
        <v>3.3440608543007642</v>
      </c>
      <c r="V631" s="132">
        <f t="shared" si="691"/>
        <v>2.5026186903717189</v>
      </c>
    </row>
    <row r="632" spans="1:22" ht="12" customHeight="1">
      <c r="A632" s="70" t="s">
        <v>29</v>
      </c>
      <c r="B632" s="132" t="s">
        <v>50</v>
      </c>
      <c r="C632" s="132">
        <f t="shared" ref="C632:F632" si="703">ROUND(C608/B608*100-100,1)</f>
        <v>2.5</v>
      </c>
      <c r="D632" s="132">
        <f t="shared" si="703"/>
        <v>1.7</v>
      </c>
      <c r="E632" s="132">
        <f t="shared" si="703"/>
        <v>0.8</v>
      </c>
      <c r="F632" s="132">
        <f t="shared" si="703"/>
        <v>-0.2</v>
      </c>
      <c r="G632" s="132">
        <f t="shared" si="693"/>
        <v>0.60990289703875078</v>
      </c>
      <c r="H632" s="132">
        <f t="shared" si="693"/>
        <v>-1.2044348727765879</v>
      </c>
      <c r="I632" s="132">
        <f t="shared" si="693"/>
        <v>0.39560794445341685</v>
      </c>
      <c r="J632" s="132">
        <f t="shared" si="693"/>
        <v>1.9219943707277736</v>
      </c>
      <c r="K632" s="132">
        <f t="shared" si="693"/>
        <v>1.5622534322234429</v>
      </c>
      <c r="L632" s="132">
        <f t="shared" si="693"/>
        <v>2.3655997513983777</v>
      </c>
      <c r="M632" s="132">
        <f t="shared" si="693"/>
        <v>3.4986529047926354</v>
      </c>
      <c r="N632" s="132">
        <f t="shared" si="693"/>
        <v>1.8368469294225349</v>
      </c>
      <c r="O632" s="132">
        <f t="shared" si="693"/>
        <v>2.9773905529954021</v>
      </c>
      <c r="P632" s="132">
        <f t="shared" si="693"/>
        <v>3.9226654546725968</v>
      </c>
      <c r="Q632" s="132">
        <f t="shared" si="693"/>
        <v>4.8309503784692964</v>
      </c>
      <c r="R632" s="132">
        <f t="shared" si="693"/>
        <v>2.5288020281762442</v>
      </c>
      <c r="S632" s="132">
        <f t="shared" si="693"/>
        <v>3.208238129518918</v>
      </c>
      <c r="T632" s="132">
        <f t="shared" si="691"/>
        <v>3.1843270455510435</v>
      </c>
      <c r="U632" s="132">
        <f t="shared" si="691"/>
        <v>3.6826945685398442</v>
      </c>
      <c r="V632" s="132">
        <f t="shared" si="691"/>
        <v>2.1855599965983572</v>
      </c>
    </row>
    <row r="633" spans="1:22" ht="12" customHeight="1">
      <c r="A633" s="70" t="s">
        <v>30</v>
      </c>
      <c r="B633" s="132" t="s">
        <v>50</v>
      </c>
      <c r="C633" s="132">
        <f t="shared" ref="C633:F633" si="704">ROUND(C609/B609*100-100,1)</f>
        <v>3.4</v>
      </c>
      <c r="D633" s="132">
        <f t="shared" si="704"/>
        <v>1.9</v>
      </c>
      <c r="E633" s="132">
        <f t="shared" si="704"/>
        <v>0.8</v>
      </c>
      <c r="F633" s="132">
        <f t="shared" si="704"/>
        <v>0.2</v>
      </c>
      <c r="G633" s="132">
        <f t="shared" si="693"/>
        <v>0.79926221948969101</v>
      </c>
      <c r="H633" s="132">
        <f t="shared" si="693"/>
        <v>-0.71286977737115365</v>
      </c>
      <c r="I633" s="132">
        <f t="shared" si="693"/>
        <v>0.75254367440966519</v>
      </c>
      <c r="J633" s="132">
        <f t="shared" si="693"/>
        <v>2.3131740406234513</v>
      </c>
      <c r="K633" s="132">
        <f t="shared" si="693"/>
        <v>3.7246722288415413E-3</v>
      </c>
      <c r="L633" s="132">
        <f t="shared" si="693"/>
        <v>0.25326827814815545</v>
      </c>
      <c r="M633" s="132">
        <f t="shared" si="693"/>
        <v>3.4662109447560994</v>
      </c>
      <c r="N633" s="132">
        <f t="shared" si="693"/>
        <v>2.1723518850987489</v>
      </c>
      <c r="O633" s="132">
        <f t="shared" si="693"/>
        <v>3.5494640660692482</v>
      </c>
      <c r="P633" s="132">
        <f t="shared" si="693"/>
        <v>3.6653656881045436</v>
      </c>
      <c r="Q633" s="132">
        <f t="shared" si="693"/>
        <v>4.2953020134228126</v>
      </c>
      <c r="R633" s="132">
        <f t="shared" si="693"/>
        <v>1.1896914335938646</v>
      </c>
      <c r="S633" s="132">
        <f t="shared" si="693"/>
        <v>2.6150887206849376</v>
      </c>
      <c r="T633" s="132">
        <f t="shared" si="691"/>
        <v>3.8574322077451058</v>
      </c>
      <c r="U633" s="132">
        <f t="shared" si="691"/>
        <v>5.4315237956629403</v>
      </c>
      <c r="V633" s="132">
        <f t="shared" si="691"/>
        <v>2.1727727009193529</v>
      </c>
    </row>
    <row r="634" spans="1:22" ht="12" customHeight="1">
      <c r="A634" s="70" t="s">
        <v>31</v>
      </c>
      <c r="B634" s="132" t="s">
        <v>50</v>
      </c>
      <c r="C634" s="132">
        <f t="shared" ref="C634:F634" si="705">ROUND(C610/B610*100-100,1)</f>
        <v>2.2000000000000002</v>
      </c>
      <c r="D634" s="132">
        <f t="shared" si="705"/>
        <v>1.9</v>
      </c>
      <c r="E634" s="132">
        <f t="shared" si="705"/>
        <v>0.8</v>
      </c>
      <c r="F634" s="132">
        <f t="shared" si="705"/>
        <v>0.2</v>
      </c>
      <c r="G634" s="132">
        <f t="shared" si="693"/>
        <v>1.0872350550938989</v>
      </c>
      <c r="H634" s="132">
        <f t="shared" si="693"/>
        <v>0.26798001013979444</v>
      </c>
      <c r="I634" s="132">
        <f t="shared" si="693"/>
        <v>0.4911875180583678</v>
      </c>
      <c r="J634" s="132">
        <f t="shared" si="693"/>
        <v>2.8536515238643005</v>
      </c>
      <c r="K634" s="132">
        <f t="shared" si="693"/>
        <v>1.296386889370325</v>
      </c>
      <c r="L634" s="132">
        <f t="shared" si="693"/>
        <v>2.3974611059367277</v>
      </c>
      <c r="M634" s="132">
        <f t="shared" si="693"/>
        <v>4.1773345910254704</v>
      </c>
      <c r="N634" s="132">
        <f t="shared" si="693"/>
        <v>2.890958478851374</v>
      </c>
      <c r="O634" s="132">
        <f t="shared" si="693"/>
        <v>1.0748632849330448</v>
      </c>
      <c r="P634" s="132">
        <f t="shared" si="693"/>
        <v>-0.96393034825869961</v>
      </c>
      <c r="Q634" s="132">
        <f t="shared" si="693"/>
        <v>2.2480376766091013</v>
      </c>
      <c r="R634" s="132">
        <f t="shared" si="693"/>
        <v>0.64177362893815371</v>
      </c>
      <c r="S634" s="132">
        <f t="shared" si="693"/>
        <v>5.2387490465293638</v>
      </c>
      <c r="T634" s="132">
        <f t="shared" si="691"/>
        <v>3.0992693958019117</v>
      </c>
      <c r="U634" s="132">
        <f t="shared" si="691"/>
        <v>3.2648125755743536</v>
      </c>
      <c r="V634" s="132">
        <f t="shared" si="691"/>
        <v>2.7994117967431009</v>
      </c>
    </row>
    <row r="635" spans="1:22" ht="12" customHeight="1">
      <c r="A635" s="70" t="s">
        <v>32</v>
      </c>
      <c r="B635" s="132" t="s">
        <v>50</v>
      </c>
      <c r="C635" s="132">
        <f t="shared" ref="C635:F635" si="706">ROUND(C611/B611*100-100,1)</f>
        <v>3</v>
      </c>
      <c r="D635" s="132">
        <f t="shared" si="706"/>
        <v>1.9</v>
      </c>
      <c r="E635" s="132">
        <f t="shared" si="706"/>
        <v>1</v>
      </c>
      <c r="F635" s="132">
        <f t="shared" si="706"/>
        <v>0.7</v>
      </c>
      <c r="G635" s="132">
        <f t="shared" si="693"/>
        <v>-0.71193144363876115</v>
      </c>
      <c r="H635" s="132">
        <f t="shared" si="693"/>
        <v>0.21245518523436147</v>
      </c>
      <c r="I635" s="132">
        <f t="shared" si="693"/>
        <v>2.4601386864537886</v>
      </c>
      <c r="J635" s="132">
        <f t="shared" si="693"/>
        <v>2.297611863091646</v>
      </c>
      <c r="K635" s="132">
        <f t="shared" si="693"/>
        <v>1.9678901015549428</v>
      </c>
      <c r="L635" s="132">
        <f t="shared" si="693"/>
        <v>2.5787255145053365</v>
      </c>
      <c r="M635" s="132">
        <f t="shared" si="693"/>
        <v>5.3420352912738593</v>
      </c>
      <c r="N635" s="132">
        <f t="shared" si="693"/>
        <v>2.8644638213247759</v>
      </c>
      <c r="O635" s="132">
        <f t="shared" si="693"/>
        <v>0.5651187864817615</v>
      </c>
      <c r="P635" s="132">
        <f t="shared" si="693"/>
        <v>2.4141373063699234</v>
      </c>
      <c r="Q635" s="132">
        <f t="shared" si="693"/>
        <v>5.0140784058912686</v>
      </c>
      <c r="R635" s="132">
        <f t="shared" si="693"/>
        <v>3.7778006943728286</v>
      </c>
      <c r="S635" s="132">
        <f t="shared" si="693"/>
        <v>3.1103014243126808</v>
      </c>
      <c r="T635" s="132">
        <f t="shared" si="691"/>
        <v>3.4919207170162991</v>
      </c>
      <c r="U635" s="132">
        <f t="shared" si="691"/>
        <v>3.4051403029550471</v>
      </c>
      <c r="V635" s="132">
        <f t="shared" si="691"/>
        <v>2.8187194188455038</v>
      </c>
    </row>
    <row r="636" spans="1:22" ht="12" customHeight="1">
      <c r="A636" s="70" t="s">
        <v>33</v>
      </c>
      <c r="B636" s="132" t="s">
        <v>50</v>
      </c>
      <c r="C636" s="132">
        <f t="shared" ref="C636:F636" si="707">ROUND(C612/B612*100-100,1)</f>
        <v>4.3</v>
      </c>
      <c r="D636" s="132">
        <f t="shared" si="707"/>
        <v>1.6</v>
      </c>
      <c r="E636" s="132">
        <f t="shared" si="707"/>
        <v>0.5</v>
      </c>
      <c r="F636" s="132">
        <f t="shared" si="707"/>
        <v>2.5</v>
      </c>
      <c r="G636" s="132">
        <f t="shared" si="693"/>
        <v>1.0163821940132038</v>
      </c>
      <c r="H636" s="132">
        <f t="shared" si="693"/>
        <v>-1.468902568456798</v>
      </c>
      <c r="I636" s="132">
        <f t="shared" si="693"/>
        <v>-0.32745917531991608</v>
      </c>
      <c r="J636" s="132">
        <f t="shared" si="693"/>
        <v>2.3256819262525283</v>
      </c>
      <c r="K636" s="132">
        <f t="shared" si="693"/>
        <v>1.3645388872459989</v>
      </c>
      <c r="L636" s="132">
        <f t="shared" si="693"/>
        <v>1.3253313328332155</v>
      </c>
      <c r="M636" s="132">
        <f t="shared" si="693"/>
        <v>0.75682790391576305</v>
      </c>
      <c r="N636" s="132">
        <f t="shared" si="693"/>
        <v>1.7513063357282874</v>
      </c>
      <c r="O636" s="132">
        <f t="shared" si="693"/>
        <v>1.5767301905717233</v>
      </c>
      <c r="P636" s="132">
        <f t="shared" si="693"/>
        <v>3.7404218342681048</v>
      </c>
      <c r="Q636" s="132">
        <f t="shared" si="693"/>
        <v>5.7110222729868525</v>
      </c>
      <c r="R636" s="132">
        <f t="shared" si="693"/>
        <v>4.0734737979470452</v>
      </c>
      <c r="S636" s="132">
        <f t="shared" si="693"/>
        <v>2.7166389811738725</v>
      </c>
      <c r="T636" s="132">
        <f t="shared" ref="T636:V636" si="708">T612/S612*100-100</f>
        <v>3.8105185135271569</v>
      </c>
      <c r="U636" s="132">
        <f t="shared" si="708"/>
        <v>3.2130338829027778</v>
      </c>
      <c r="V636" s="132">
        <f t="shared" si="708"/>
        <v>2.7828438462989595</v>
      </c>
    </row>
    <row r="637" spans="1:22" ht="12" customHeight="1">
      <c r="A637" s="70" t="s">
        <v>34</v>
      </c>
      <c r="B637" s="132" t="s">
        <v>50</v>
      </c>
      <c r="C637" s="132">
        <f t="shared" ref="C637:F637" si="709">ROUND(C613/B613*100-100,1)</f>
        <v>3</v>
      </c>
      <c r="D637" s="132">
        <f t="shared" si="709"/>
        <v>2.1</v>
      </c>
      <c r="E637" s="132">
        <f t="shared" si="709"/>
        <v>0.9</v>
      </c>
      <c r="F637" s="132">
        <f t="shared" si="709"/>
        <v>-0.5</v>
      </c>
      <c r="G637" s="132">
        <f t="shared" si="693"/>
        <v>-0.18508831931758607</v>
      </c>
      <c r="H637" s="132">
        <f t="shared" si="693"/>
        <v>0.97956222034103746</v>
      </c>
      <c r="I637" s="132">
        <f t="shared" si="693"/>
        <v>0.81037924151696927</v>
      </c>
      <c r="J637" s="132">
        <f t="shared" si="693"/>
        <v>3.9044865956520169</v>
      </c>
      <c r="K637" s="132">
        <f t="shared" si="693"/>
        <v>1.623537482373564</v>
      </c>
      <c r="L637" s="132">
        <f t="shared" si="693"/>
        <v>1.9238702418901141</v>
      </c>
      <c r="M637" s="132">
        <f t="shared" si="693"/>
        <v>2.8147766575906843</v>
      </c>
      <c r="N637" s="132">
        <f t="shared" si="693"/>
        <v>1.7106252013026477</v>
      </c>
      <c r="O637" s="132">
        <f t="shared" si="693"/>
        <v>3.4587101087224283</v>
      </c>
      <c r="P637" s="132">
        <f t="shared" si="693"/>
        <v>3.8430145558427569</v>
      </c>
      <c r="Q637" s="132">
        <f t="shared" si="693"/>
        <v>4.1036221916552051</v>
      </c>
      <c r="R637" s="132">
        <f t="shared" si="693"/>
        <v>2.180136533803136</v>
      </c>
      <c r="S637" s="132">
        <f t="shared" ref="S637:V641" si="710">S613/R613*100-100</f>
        <v>2.2967980295566406</v>
      </c>
      <c r="T637" s="132">
        <f t="shared" si="710"/>
        <v>1.9803768133389639</v>
      </c>
      <c r="U637" s="132">
        <f t="shared" si="710"/>
        <v>4.0077912879234958</v>
      </c>
      <c r="V637" s="132">
        <f t="shared" si="710"/>
        <v>0.98178309971058297</v>
      </c>
    </row>
    <row r="638" spans="1:22" ht="12" customHeight="1">
      <c r="A638" s="70" t="s">
        <v>35</v>
      </c>
      <c r="B638" s="132" t="s">
        <v>50</v>
      </c>
      <c r="C638" s="132">
        <f t="shared" ref="C638:F638" si="711">ROUND(C614/B614*100-100,1)</f>
        <v>2</v>
      </c>
      <c r="D638" s="132">
        <f t="shared" si="711"/>
        <v>1.6</v>
      </c>
      <c r="E638" s="132">
        <f t="shared" si="711"/>
        <v>-0.3</v>
      </c>
      <c r="F638" s="132">
        <f t="shared" si="711"/>
        <v>-0.8</v>
      </c>
      <c r="G638" s="132">
        <f t="shared" si="693"/>
        <v>1.9388609715242922</v>
      </c>
      <c r="H638" s="132">
        <f t="shared" si="693"/>
        <v>-2.0539785564636759E-2</v>
      </c>
      <c r="I638" s="132">
        <f t="shared" si="693"/>
        <v>-1.7298052428301389</v>
      </c>
      <c r="J638" s="132">
        <f t="shared" si="693"/>
        <v>3.1400259229836536</v>
      </c>
      <c r="K638" s="132">
        <f t="shared" si="693"/>
        <v>-0.37700664828928154</v>
      </c>
      <c r="L638" s="132">
        <f t="shared" si="693"/>
        <v>1.6195320447609305</v>
      </c>
      <c r="M638" s="132">
        <f t="shared" si="693"/>
        <v>4.4407960597445282</v>
      </c>
      <c r="N638" s="132">
        <f t="shared" si="693"/>
        <v>2.2199217851391637</v>
      </c>
      <c r="O638" s="132">
        <f t="shared" si="693"/>
        <v>3.4769888601327636</v>
      </c>
      <c r="P638" s="132">
        <f t="shared" si="693"/>
        <v>3.4616499927504663</v>
      </c>
      <c r="Q638" s="132">
        <f t="shared" si="693"/>
        <v>4.5440213011946895</v>
      </c>
      <c r="R638" s="132">
        <f t="shared" si="693"/>
        <v>1.2365951742627317</v>
      </c>
      <c r="S638" s="132">
        <f t="shared" si="710"/>
        <v>3.0553808467675339</v>
      </c>
      <c r="T638" s="132">
        <f t="shared" si="710"/>
        <v>2.4347937813182625</v>
      </c>
      <c r="U638" s="132">
        <f t="shared" si="710"/>
        <v>4.7601128880526886</v>
      </c>
      <c r="V638" s="132">
        <f t="shared" si="710"/>
        <v>2.9903017241379217</v>
      </c>
    </row>
    <row r="639" spans="1:22" ht="12" customHeight="1">
      <c r="A639" s="72" t="s">
        <v>5</v>
      </c>
      <c r="B639" s="132" t="s">
        <v>50</v>
      </c>
      <c r="C639" s="133">
        <f t="shared" ref="C639:F639" si="712">ROUND(C615/B615*100-100,1)</f>
        <v>2.9</v>
      </c>
      <c r="D639" s="133">
        <f t="shared" si="712"/>
        <v>1.7</v>
      </c>
      <c r="E639" s="133">
        <f t="shared" si="712"/>
        <v>0.8</v>
      </c>
      <c r="F639" s="133">
        <f t="shared" si="712"/>
        <v>0</v>
      </c>
      <c r="G639" s="133">
        <f t="shared" si="693"/>
        <v>0.79019073569482146</v>
      </c>
      <c r="H639" s="133">
        <f t="shared" si="693"/>
        <v>0.65268605414590297</v>
      </c>
      <c r="I639" s="133">
        <f t="shared" si="693"/>
        <v>0.62926866702480311</v>
      </c>
      <c r="J639" s="133">
        <f t="shared" si="693"/>
        <v>2.6386029131396356</v>
      </c>
      <c r="K639" s="133">
        <f t="shared" si="693"/>
        <v>1.2742402853109382</v>
      </c>
      <c r="L639" s="133">
        <f t="shared" si="693"/>
        <v>1.8561314698653888</v>
      </c>
      <c r="M639" s="133">
        <f t="shared" si="693"/>
        <v>3.579788958115742</v>
      </c>
      <c r="N639" s="133">
        <f t="shared" si="693"/>
        <v>2.2530510065714111</v>
      </c>
      <c r="O639" s="133">
        <f t="shared" si="693"/>
        <v>3.1350946989016961</v>
      </c>
      <c r="P639" s="133">
        <f t="shared" si="693"/>
        <v>2.9936368731660679</v>
      </c>
      <c r="Q639" s="133">
        <f t="shared" si="693"/>
        <v>4.6672428694900532</v>
      </c>
      <c r="R639" s="133">
        <f t="shared" si="693"/>
        <v>2.5078753402452776</v>
      </c>
      <c r="S639" s="133">
        <f t="shared" si="710"/>
        <v>3.463913834770409</v>
      </c>
      <c r="T639" s="133">
        <f t="shared" si="710"/>
        <v>3.4085010669588627</v>
      </c>
      <c r="U639" s="133">
        <f t="shared" si="710"/>
        <v>3.9040713887339678</v>
      </c>
      <c r="V639" s="133">
        <f t="shared" si="710"/>
        <v>2.3752012882447815</v>
      </c>
    </row>
    <row r="640" spans="1:22" ht="12" customHeight="1">
      <c r="A640" s="73" t="s">
        <v>3</v>
      </c>
      <c r="B640" s="132" t="s">
        <v>50</v>
      </c>
      <c r="C640" s="132">
        <f t="shared" ref="C640:F640" si="713">ROUND(C616/B616*100-100,1)</f>
        <v>2.8</v>
      </c>
      <c r="D640" s="132">
        <f t="shared" si="713"/>
        <v>2</v>
      </c>
      <c r="E640" s="132">
        <f t="shared" si="713"/>
        <v>1.1000000000000001</v>
      </c>
      <c r="F640" s="132">
        <f t="shared" si="713"/>
        <v>0.1</v>
      </c>
      <c r="G640" s="132">
        <f t="shared" si="693"/>
        <v>1.296356479976879</v>
      </c>
      <c r="H640" s="132">
        <f t="shared" si="693"/>
        <v>0.85555397119634335</v>
      </c>
      <c r="I640" s="132">
        <f t="shared" si="693"/>
        <v>0.96493708468825901</v>
      </c>
      <c r="J640" s="132">
        <f t="shared" si="693"/>
        <v>2.7236128128828909</v>
      </c>
      <c r="K640" s="132">
        <f t="shared" si="693"/>
        <v>2.0993081825307627</v>
      </c>
      <c r="L640" s="132">
        <f t="shared" si="693"/>
        <v>1.8625454788210476</v>
      </c>
      <c r="M640" s="132">
        <f t="shared" si="693"/>
        <v>3.4865812497951936</v>
      </c>
      <c r="N640" s="132">
        <f t="shared" si="693"/>
        <v>1.9347075773408022</v>
      </c>
      <c r="O640" s="132">
        <f t="shared" si="693"/>
        <v>3.1001491053678052</v>
      </c>
      <c r="P640" s="132">
        <f t="shared" si="693"/>
        <v>3.4528472431455128</v>
      </c>
      <c r="Q640" s="132">
        <f t="shared" si="693"/>
        <v>3.888047530288901</v>
      </c>
      <c r="R640" s="132">
        <f t="shared" si="693"/>
        <v>3.1958733985590442</v>
      </c>
      <c r="S640" s="132">
        <f t="shared" si="710"/>
        <v>3.6565157154111461</v>
      </c>
      <c r="T640" s="132">
        <f t="shared" si="710"/>
        <v>3.8158136121812447</v>
      </c>
      <c r="U640" s="132">
        <f t="shared" si="710"/>
        <v>3.9406255522176963</v>
      </c>
      <c r="V640" s="132">
        <f t="shared" si="710"/>
        <v>2.2368484966240914</v>
      </c>
    </row>
    <row r="641" spans="1:22" ht="12" customHeight="1">
      <c r="A641" s="73" t="s">
        <v>4</v>
      </c>
      <c r="B641" s="132" t="s">
        <v>50</v>
      </c>
      <c r="C641" s="132">
        <f t="shared" ref="C641:F641" si="714">ROUND(C617/B617*100-100,1)</f>
        <v>2.9</v>
      </c>
      <c r="D641" s="132">
        <f t="shared" si="714"/>
        <v>1.6</v>
      </c>
      <c r="E641" s="132">
        <f t="shared" si="714"/>
        <v>0.6</v>
      </c>
      <c r="F641" s="132">
        <f t="shared" si="714"/>
        <v>-0.1</v>
      </c>
      <c r="G641" s="132">
        <f t="shared" si="693"/>
        <v>0.57122169033347348</v>
      </c>
      <c r="H641" s="132">
        <f t="shared" si="693"/>
        <v>0.58797648094075328</v>
      </c>
      <c r="I641" s="132">
        <f t="shared" si="693"/>
        <v>0.50103387943374855</v>
      </c>
      <c r="J641" s="132">
        <f t="shared" si="693"/>
        <v>2.5638996597293584</v>
      </c>
      <c r="K641" s="132">
        <f t="shared" si="693"/>
        <v>0.92199675950929816</v>
      </c>
      <c r="L641" s="132">
        <f t="shared" si="693"/>
        <v>1.8577271511027931</v>
      </c>
      <c r="M641" s="132">
        <f t="shared" si="693"/>
        <v>3.6439374038353236</v>
      </c>
      <c r="N641" s="132">
        <f t="shared" si="693"/>
        <v>2.4368165689043337</v>
      </c>
      <c r="O641" s="132">
        <f t="shared" si="693"/>
        <v>3.2271747198755634</v>
      </c>
      <c r="P641" s="132">
        <f t="shared" si="693"/>
        <v>2.876318312559917</v>
      </c>
      <c r="Q641" s="132">
        <f t="shared" si="693"/>
        <v>4.9560644388230628</v>
      </c>
      <c r="R641" s="132">
        <f t="shared" si="693"/>
        <v>2.2420955824057387</v>
      </c>
      <c r="S641" s="132">
        <f t="shared" si="710"/>
        <v>3.4274193548387046</v>
      </c>
      <c r="T641" s="132">
        <f t="shared" si="710"/>
        <v>3.2418653471285097</v>
      </c>
      <c r="U641" s="132">
        <f t="shared" si="710"/>
        <v>3.8662638703305561</v>
      </c>
      <c r="V641" s="132">
        <f t="shared" si="710"/>
        <v>2.4079201275274897</v>
      </c>
    </row>
    <row r="642" spans="1:22" ht="12" customHeight="1">
      <c r="A642" s="14"/>
      <c r="B642" s="134"/>
      <c r="C642" s="135"/>
      <c r="D642" s="135"/>
      <c r="E642" s="124"/>
      <c r="F642" s="124"/>
      <c r="G642" s="124"/>
      <c r="H642" s="124"/>
      <c r="I642" s="124"/>
      <c r="J642" s="124"/>
      <c r="K642" s="124"/>
      <c r="L642" s="124"/>
      <c r="M642" s="124"/>
    </row>
    <row r="643" spans="1:22" ht="12" customHeight="1">
      <c r="A643" s="127"/>
      <c r="B643" s="185" t="s">
        <v>75</v>
      </c>
      <c r="C643" s="185"/>
      <c r="D643" s="185"/>
      <c r="E643" s="185"/>
      <c r="F643" s="185"/>
      <c r="G643" s="185"/>
      <c r="H643" s="185"/>
      <c r="I643" s="185"/>
      <c r="J643" s="185"/>
      <c r="K643" s="185"/>
      <c r="L643" s="185"/>
      <c r="M643" s="185"/>
      <c r="N643" s="185"/>
      <c r="O643" s="185"/>
      <c r="P643" s="185"/>
      <c r="Q643" s="185"/>
      <c r="R643" s="185"/>
      <c r="S643" s="185"/>
      <c r="T643" s="185"/>
      <c r="U643" s="185"/>
      <c r="V643" s="185"/>
    </row>
    <row r="644" spans="1:22" s="131" customFormat="1" ht="12" customHeight="1">
      <c r="A644" s="127"/>
      <c r="B644" s="184" t="s">
        <v>91</v>
      </c>
      <c r="C644" s="184"/>
      <c r="D644" s="184"/>
      <c r="E644" s="184"/>
      <c r="F644" s="184"/>
      <c r="G644" s="184"/>
      <c r="H644" s="184"/>
      <c r="I644" s="184"/>
      <c r="J644" s="184"/>
      <c r="K644" s="184"/>
      <c r="L644" s="184"/>
      <c r="M644" s="184"/>
      <c r="N644" s="184"/>
      <c r="O644" s="184"/>
      <c r="P644" s="184"/>
      <c r="Q644" s="184"/>
      <c r="R644" s="184"/>
      <c r="S644" s="184"/>
      <c r="T644" s="184"/>
      <c r="U644" s="184"/>
      <c r="V644" s="184"/>
    </row>
    <row r="645" spans="1:22" ht="12" customHeight="1">
      <c r="A645" s="70" t="s">
        <v>18</v>
      </c>
      <c r="B645" s="136">
        <f>B596/B$615*100</f>
        <v>99.50744982145055</v>
      </c>
      <c r="C645" s="136">
        <f t="shared" ref="C645:R660" si="715">C596/C$615*100</f>
        <v>99.281695199329576</v>
      </c>
      <c r="D645" s="136">
        <f t="shared" si="715"/>
        <v>99.262311163429473</v>
      </c>
      <c r="E645" s="136">
        <f t="shared" si="715"/>
        <v>100.03891807744698</v>
      </c>
      <c r="F645" s="136">
        <f t="shared" si="715"/>
        <v>99.824834565978975</v>
      </c>
      <c r="G645" s="136">
        <f t="shared" si="715"/>
        <v>99.127177229367021</v>
      </c>
      <c r="H645" s="136">
        <f t="shared" si="715"/>
        <v>97.981735860640001</v>
      </c>
      <c r="I645" s="136">
        <f t="shared" si="715"/>
        <v>97.34614504690002</v>
      </c>
      <c r="J645" s="136">
        <f t="shared" si="715"/>
        <v>97.25462515788692</v>
      </c>
      <c r="K645" s="136">
        <f t="shared" si="715"/>
        <v>98.789479476174762</v>
      </c>
      <c r="L645" s="136">
        <f t="shared" si="715"/>
        <v>98.78272769834696</v>
      </c>
      <c r="M645" s="136">
        <f t="shared" si="715"/>
        <v>100.52501651542019</v>
      </c>
      <c r="N645" s="136">
        <f t="shared" si="715"/>
        <v>100.73106872045972</v>
      </c>
      <c r="O645" s="136">
        <f t="shared" si="715"/>
        <v>100.73192443374765</v>
      </c>
      <c r="P645" s="136">
        <f t="shared" si="715"/>
        <v>101.3348698741957</v>
      </c>
      <c r="Q645" s="136">
        <f t="shared" si="715"/>
        <v>100.05810930666421</v>
      </c>
      <c r="R645" s="136">
        <f t="shared" si="715"/>
        <v>99.567383715726336</v>
      </c>
      <c r="S645" s="136">
        <f t="shared" ref="S645:T645" si="716">S596/S$615*100</f>
        <v>99.506891977622701</v>
      </c>
      <c r="T645" s="136">
        <f t="shared" si="716"/>
        <v>100.67484662576686</v>
      </c>
      <c r="U645" s="136">
        <f t="shared" ref="U645:V645" si="717">U596/U$615*100</f>
        <v>100.08319914117017</v>
      </c>
      <c r="V645" s="136">
        <f t="shared" si="717"/>
        <v>100.25953598112464</v>
      </c>
    </row>
    <row r="646" spans="1:22" ht="12" customHeight="1">
      <c r="A646" s="70" t="s">
        <v>19</v>
      </c>
      <c r="B646" s="136">
        <f t="shared" ref="B646:Q666" si="718">B597/B$615*100</f>
        <v>104.12100316053032</v>
      </c>
      <c r="C646" s="136">
        <f t="shared" si="718"/>
        <v>104.38964044854144</v>
      </c>
      <c r="D646" s="136">
        <f t="shared" si="718"/>
        <v>104.40258975868157</v>
      </c>
      <c r="E646" s="136">
        <f t="shared" si="718"/>
        <v>104.60790036972173</v>
      </c>
      <c r="F646" s="136">
        <f t="shared" si="718"/>
        <v>103.69404437524328</v>
      </c>
      <c r="G646" s="136">
        <f t="shared" si="718"/>
        <v>104.34480361487661</v>
      </c>
      <c r="H646" s="136">
        <f t="shared" si="718"/>
        <v>104.23988949428286</v>
      </c>
      <c r="I646" s="136">
        <f t="shared" si="718"/>
        <v>104.26294516891635</v>
      </c>
      <c r="J646" s="136">
        <f t="shared" si="718"/>
        <v>104.30566906902445</v>
      </c>
      <c r="K646" s="136">
        <f t="shared" si="718"/>
        <v>104.28084076152746</v>
      </c>
      <c r="L646" s="136">
        <f t="shared" si="718"/>
        <v>104.58457881658083</v>
      </c>
      <c r="M646" s="136">
        <f t="shared" si="718"/>
        <v>105.26059594589896</v>
      </c>
      <c r="N646" s="136">
        <f t="shared" si="718"/>
        <v>105.80774592811724</v>
      </c>
      <c r="O646" s="136">
        <f t="shared" si="718"/>
        <v>105.10368929478091</v>
      </c>
      <c r="P646" s="136">
        <f t="shared" si="718"/>
        <v>104.85931047728801</v>
      </c>
      <c r="Q646" s="136">
        <f t="shared" si="718"/>
        <v>105.04327614154204</v>
      </c>
      <c r="R646" s="136">
        <f t="shared" si="715"/>
        <v>104.32317928215534</v>
      </c>
      <c r="S646" s="136">
        <f t="shared" ref="S646:T646" si="719">S597/S$615*100</f>
        <v>104.92531287848203</v>
      </c>
      <c r="T646" s="136">
        <f t="shared" si="719"/>
        <v>105.30395984383713</v>
      </c>
      <c r="U646" s="136">
        <f t="shared" ref="U646:V646" si="720">U597/U$615*100</f>
        <v>105.44551798174986</v>
      </c>
      <c r="V646" s="136">
        <f t="shared" si="720"/>
        <v>104.99934460610827</v>
      </c>
    </row>
    <row r="647" spans="1:22" ht="12" customHeight="1">
      <c r="A647" s="70" t="s">
        <v>20</v>
      </c>
      <c r="B647" s="136">
        <f t="shared" si="718"/>
        <v>103.98555186142922</v>
      </c>
      <c r="C647" s="136">
        <f t="shared" si="715"/>
        <v>103.42791013208827</v>
      </c>
      <c r="D647" s="136">
        <f t="shared" si="715"/>
        <v>103.99058269570335</v>
      </c>
      <c r="E647" s="136">
        <f t="shared" si="715"/>
        <v>104.5339560225725</v>
      </c>
      <c r="F647" s="136">
        <f t="shared" si="715"/>
        <v>105.67536006228104</v>
      </c>
      <c r="G647" s="136">
        <f t="shared" si="715"/>
        <v>106.07500096551192</v>
      </c>
      <c r="H647" s="136">
        <f t="shared" si="715"/>
        <v>105.59051492594583</v>
      </c>
      <c r="I647" s="136">
        <f t="shared" si="715"/>
        <v>105.46785632578357</v>
      </c>
      <c r="J647" s="136">
        <f t="shared" si="715"/>
        <v>106.77613492830076</v>
      </c>
      <c r="K647" s="136">
        <f t="shared" si="715"/>
        <v>106.94031766993139</v>
      </c>
      <c r="L647" s="136">
        <f t="shared" si="715"/>
        <v>108.31202506572551</v>
      </c>
      <c r="M647" s="136">
        <f t="shared" si="715"/>
        <v>107.8787246618685</v>
      </c>
      <c r="N647" s="136">
        <f t="shared" si="715"/>
        <v>107.86493930429459</v>
      </c>
      <c r="O647" s="136">
        <f t="shared" si="715"/>
        <v>107.65883089908014</v>
      </c>
      <c r="P647" s="136">
        <f t="shared" si="715"/>
        <v>104.91372963283077</v>
      </c>
      <c r="Q647" s="136">
        <f t="shared" si="715"/>
        <v>105.28794690644401</v>
      </c>
      <c r="R647" s="136">
        <f t="shared" si="715"/>
        <v>106.79058388280573</v>
      </c>
      <c r="S647" s="136">
        <f t="shared" ref="S647:T647" si="721">S598/S$615*100</f>
        <v>105.85673914297249</v>
      </c>
      <c r="T647" s="136">
        <f t="shared" si="721"/>
        <v>105.23424428332405</v>
      </c>
      <c r="U647" s="136">
        <f t="shared" ref="U647:V647" si="722">U598/U$615*100</f>
        <v>104.78260869565217</v>
      </c>
      <c r="V647" s="136">
        <f t="shared" si="722"/>
        <v>105.5210381439245</v>
      </c>
    </row>
    <row r="648" spans="1:22" ht="12" customHeight="1">
      <c r="A648" s="70" t="s">
        <v>21</v>
      </c>
      <c r="B648" s="136">
        <f t="shared" si="718"/>
        <v>113.01563846816896</v>
      </c>
      <c r="C648" s="136">
        <f t="shared" si="715"/>
        <v>112.79380661638534</v>
      </c>
      <c r="D648" s="136">
        <f t="shared" si="715"/>
        <v>113.3372572101236</v>
      </c>
      <c r="E648" s="136">
        <f t="shared" si="715"/>
        <v>113.57851722124927</v>
      </c>
      <c r="F648" s="136">
        <f t="shared" si="715"/>
        <v>113.9976644608797</v>
      </c>
      <c r="G648" s="136">
        <f t="shared" si="715"/>
        <v>114.65647086085042</v>
      </c>
      <c r="H648" s="136">
        <f t="shared" si="715"/>
        <v>115.7969457447625</v>
      </c>
      <c r="I648" s="136">
        <f t="shared" si="715"/>
        <v>116.68954472660718</v>
      </c>
      <c r="J648" s="136">
        <f t="shared" si="715"/>
        <v>116.26420982242365</v>
      </c>
      <c r="K648" s="136">
        <f t="shared" si="715"/>
        <v>117.669931403837</v>
      </c>
      <c r="L648" s="136">
        <f t="shared" si="715"/>
        <v>116.87974934274499</v>
      </c>
      <c r="M648" s="136">
        <f t="shared" si="715"/>
        <v>115.6635721984632</v>
      </c>
      <c r="N648" s="136">
        <f t="shared" si="715"/>
        <v>114.43095650991194</v>
      </c>
      <c r="O648" s="136">
        <f t="shared" si="715"/>
        <v>114.82311826184433</v>
      </c>
      <c r="P648" s="136">
        <f t="shared" si="715"/>
        <v>116.93075962738884</v>
      </c>
      <c r="Q648" s="136">
        <f t="shared" si="715"/>
        <v>115.27357249900602</v>
      </c>
      <c r="R648" s="136">
        <f t="shared" si="715"/>
        <v>116.77656114807411</v>
      </c>
      <c r="S648" s="136">
        <f t="shared" ref="S648:T648" si="723">S599/S$615*100</f>
        <v>117.10882980564045</v>
      </c>
      <c r="T648" s="136">
        <f t="shared" si="723"/>
        <v>117.55995538204127</v>
      </c>
      <c r="U648" s="136">
        <f t="shared" ref="U648:V648" si="724">U599/U$615*100</f>
        <v>117.73215244229738</v>
      </c>
      <c r="V648" s="136">
        <f t="shared" si="724"/>
        <v>117.20802202123477</v>
      </c>
    </row>
    <row r="649" spans="1:22" ht="12" customHeight="1">
      <c r="A649" s="70"/>
      <c r="B649" s="136"/>
      <c r="C649" s="136"/>
      <c r="D649" s="136"/>
      <c r="E649" s="136"/>
      <c r="F649" s="136"/>
      <c r="G649" s="136"/>
      <c r="H649" s="136"/>
      <c r="I649" s="136"/>
      <c r="J649" s="136"/>
      <c r="K649" s="136"/>
      <c r="L649" s="136"/>
      <c r="M649" s="136"/>
      <c r="N649" s="136"/>
      <c r="O649" s="136"/>
      <c r="P649" s="136"/>
      <c r="Q649" s="136"/>
      <c r="R649" s="136"/>
      <c r="S649" s="136"/>
      <c r="T649" s="136"/>
      <c r="U649" s="136"/>
      <c r="V649" s="136"/>
    </row>
    <row r="650" spans="1:22" ht="12" customHeight="1">
      <c r="A650" s="70" t="s">
        <v>22</v>
      </c>
      <c r="B650" s="136">
        <f t="shared" si="718"/>
        <v>96.277141567130485</v>
      </c>
      <c r="C650" s="136">
        <f t="shared" si="715"/>
        <v>96.83546829482421</v>
      </c>
      <c r="D650" s="136">
        <f t="shared" si="715"/>
        <v>96.213458897390623</v>
      </c>
      <c r="E650" s="136">
        <f t="shared" si="715"/>
        <v>96.151002140494256</v>
      </c>
      <c r="F650" s="136">
        <f t="shared" si="715"/>
        <v>96.23588945114831</v>
      </c>
      <c r="G650" s="136">
        <f t="shared" si="715"/>
        <v>95.504576526474338</v>
      </c>
      <c r="H650" s="136">
        <f t="shared" si="715"/>
        <v>96.976440795027244</v>
      </c>
      <c r="I650" s="136">
        <f t="shared" si="715"/>
        <v>96.648364218714249</v>
      </c>
      <c r="J650" s="136">
        <f t="shared" si="715"/>
        <v>96.923991381231886</v>
      </c>
      <c r="K650" s="136">
        <f t="shared" si="715"/>
        <v>97.446902167932208</v>
      </c>
      <c r="L650" s="136">
        <f t="shared" si="715"/>
        <v>97.342168761479456</v>
      </c>
      <c r="M650" s="136">
        <f t="shared" si="715"/>
        <v>97.847779979833803</v>
      </c>
      <c r="N650" s="136">
        <f t="shared" si="715"/>
        <v>97.68778265156925</v>
      </c>
      <c r="O650" s="136">
        <f t="shared" si="715"/>
        <v>98.335036761069532</v>
      </c>
      <c r="P650" s="136">
        <f t="shared" si="715"/>
        <v>97.807228144306805</v>
      </c>
      <c r="Q650" s="136">
        <f t="shared" si="715"/>
        <v>97.684802887115026</v>
      </c>
      <c r="R650" s="136">
        <f t="shared" si="715"/>
        <v>98.67231554136707</v>
      </c>
      <c r="S650" s="136">
        <f t="shared" ref="S650:T650" si="725">S601/S$615*100</f>
        <v>98.327469865620856</v>
      </c>
      <c r="T650" s="136">
        <f t="shared" si="725"/>
        <v>98.287785833798097</v>
      </c>
      <c r="U650" s="136">
        <f t="shared" ref="U650:V650" si="726">U601/U$615*100</f>
        <v>98.505099302200748</v>
      </c>
      <c r="V650" s="136">
        <f t="shared" si="726"/>
        <v>97.984008389041804</v>
      </c>
    </row>
    <row r="651" spans="1:22" ht="12" customHeight="1">
      <c r="A651" s="70" t="s">
        <v>23</v>
      </c>
      <c r="B651" s="136">
        <f t="shared" si="718"/>
        <v>106.9449575175471</v>
      </c>
      <c r="C651" s="136">
        <f t="shared" si="715"/>
        <v>107.42248294026098</v>
      </c>
      <c r="D651" s="136">
        <f t="shared" si="715"/>
        <v>107.29841082989995</v>
      </c>
      <c r="E651" s="136">
        <f t="shared" si="715"/>
        <v>107.60459233313875</v>
      </c>
      <c r="F651" s="136">
        <f t="shared" si="715"/>
        <v>106.76138575321137</v>
      </c>
      <c r="G651" s="136">
        <f t="shared" si="715"/>
        <v>106.53844668443209</v>
      </c>
      <c r="H651" s="136">
        <f t="shared" si="715"/>
        <v>108.69465121633029</v>
      </c>
      <c r="I651" s="136">
        <f t="shared" si="715"/>
        <v>108.93388240677191</v>
      </c>
      <c r="J651" s="136">
        <f t="shared" si="715"/>
        <v>108.88624712088566</v>
      </c>
      <c r="K651" s="136">
        <f t="shared" si="715"/>
        <v>108.82946333590111</v>
      </c>
      <c r="L651" s="136">
        <f t="shared" si="715"/>
        <v>108.92426261389419</v>
      </c>
      <c r="M651" s="136">
        <f t="shared" si="715"/>
        <v>109.07478877646813</v>
      </c>
      <c r="N651" s="136">
        <f t="shared" si="715"/>
        <v>108.68101601550546</v>
      </c>
      <c r="O651" s="136">
        <f t="shared" si="715"/>
        <v>108.49296099699977</v>
      </c>
      <c r="P651" s="136">
        <f t="shared" si="715"/>
        <v>108.01242037197095</v>
      </c>
      <c r="Q651" s="136">
        <f t="shared" si="715"/>
        <v>107.64596140318683</v>
      </c>
      <c r="R651" s="136">
        <f t="shared" si="715"/>
        <v>106.68317570188263</v>
      </c>
      <c r="S651" s="136">
        <f t="shared" ref="S651:T651" si="727">S602/S$615*100</f>
        <v>105.36074744794971</v>
      </c>
      <c r="T651" s="136">
        <f t="shared" si="727"/>
        <v>105.01952035694366</v>
      </c>
      <c r="U651" s="136">
        <f t="shared" ref="U651:V651" si="728">U602/U$615*100</f>
        <v>104.77992485238863</v>
      </c>
      <c r="V651" s="136">
        <f t="shared" si="728"/>
        <v>104.80010486302267</v>
      </c>
    </row>
    <row r="652" spans="1:22" ht="12" customHeight="1">
      <c r="A652" s="70" t="s">
        <v>24</v>
      </c>
      <c r="B652" s="136">
        <f t="shared" si="718"/>
        <v>96.076016910889464</v>
      </c>
      <c r="C652" s="136">
        <f t="shared" si="715"/>
        <v>95.295103555608762</v>
      </c>
      <c r="D652" s="136">
        <f t="shared" si="715"/>
        <v>95.699431037865409</v>
      </c>
      <c r="E652" s="136">
        <f t="shared" si="715"/>
        <v>96.33002529675035</v>
      </c>
      <c r="F652" s="136">
        <f t="shared" si="715"/>
        <v>95.325029194239008</v>
      </c>
      <c r="G652" s="136">
        <f t="shared" si="715"/>
        <v>98.061252075850618</v>
      </c>
      <c r="H652" s="136">
        <f t="shared" si="715"/>
        <v>98.568797482925333</v>
      </c>
      <c r="I652" s="136">
        <f t="shared" si="715"/>
        <v>98.295584534431484</v>
      </c>
      <c r="J652" s="136">
        <f t="shared" si="715"/>
        <v>97.849022958615052</v>
      </c>
      <c r="K652" s="136">
        <f t="shared" si="715"/>
        <v>97.157110891016472</v>
      </c>
      <c r="L652" s="136">
        <f t="shared" si="715"/>
        <v>97.327763172110778</v>
      </c>
      <c r="M652" s="136">
        <f t="shared" si="715"/>
        <v>97.287994158756646</v>
      </c>
      <c r="N652" s="136">
        <f t="shared" si="715"/>
        <v>96.803699547757489</v>
      </c>
      <c r="O652" s="136">
        <f t="shared" si="715"/>
        <v>96.505225676700405</v>
      </c>
      <c r="P652" s="136">
        <f t="shared" si="715"/>
        <v>95.979384743429691</v>
      </c>
      <c r="Q652" s="136">
        <f t="shared" si="715"/>
        <v>95.54087530966143</v>
      </c>
      <c r="R652" s="136">
        <f t="shared" si="715"/>
        <v>94.662410120237496</v>
      </c>
      <c r="S652" s="136">
        <f t="shared" ref="S652:T652" si="729">S603/S$615*100</f>
        <v>95.550493108022366</v>
      </c>
      <c r="T652" s="136">
        <f t="shared" si="729"/>
        <v>94.567763524818744</v>
      </c>
      <c r="U652" s="136">
        <f t="shared" ref="U652:V652" si="730">U603/U$615*100</f>
        <v>95.466988727858293</v>
      </c>
      <c r="V652" s="136">
        <f t="shared" si="730"/>
        <v>95.323109188622354</v>
      </c>
    </row>
    <row r="653" spans="1:22" ht="12" customHeight="1">
      <c r="A653" s="70" t="s">
        <v>25</v>
      </c>
      <c r="B653" s="136">
        <f t="shared" si="718"/>
        <v>91.495300250379671</v>
      </c>
      <c r="C653" s="136">
        <f t="shared" si="715"/>
        <v>91.164850951753863</v>
      </c>
      <c r="D653" s="136">
        <f t="shared" si="715"/>
        <v>90.590543456935464</v>
      </c>
      <c r="E653" s="136">
        <f t="shared" si="715"/>
        <v>90.200428098851916</v>
      </c>
      <c r="F653" s="136">
        <f t="shared" si="715"/>
        <v>88.738808875048662</v>
      </c>
      <c r="G653" s="136">
        <f t="shared" si="715"/>
        <v>86.880624106901479</v>
      </c>
      <c r="H653" s="136">
        <f t="shared" si="715"/>
        <v>87.146036374798555</v>
      </c>
      <c r="I653" s="136">
        <f t="shared" si="715"/>
        <v>87.062457103637612</v>
      </c>
      <c r="J653" s="136">
        <f t="shared" si="715"/>
        <v>83.813804888921908</v>
      </c>
      <c r="K653" s="136">
        <f t="shared" si="715"/>
        <v>79.663255199735886</v>
      </c>
      <c r="L653" s="136">
        <f t="shared" si="715"/>
        <v>78.935426945654925</v>
      </c>
      <c r="M653" s="136">
        <f t="shared" si="715"/>
        <v>79.037585619415182</v>
      </c>
      <c r="N653" s="136">
        <f t="shared" si="715"/>
        <v>80.845999523955243</v>
      </c>
      <c r="O653" s="136">
        <f t="shared" si="715"/>
        <v>81.062279516006726</v>
      </c>
      <c r="P653" s="136">
        <f t="shared" si="715"/>
        <v>85.354844905406708</v>
      </c>
      <c r="Q653" s="136">
        <f t="shared" si="715"/>
        <v>93.176744043796063</v>
      </c>
      <c r="R653" s="136">
        <f t="shared" si="715"/>
        <v>93.498821493570432</v>
      </c>
      <c r="S653" s="136">
        <f t="shared" ref="S653:T653" si="731">S604/S$615*100</f>
        <v>93.794336466924278</v>
      </c>
      <c r="T653" s="136">
        <f t="shared" si="731"/>
        <v>93.151143335192415</v>
      </c>
      <c r="U653" s="136">
        <f t="shared" ref="U653:V653" si="732">U604/U$615*100</f>
        <v>91.790123456790113</v>
      </c>
      <c r="V653" s="136">
        <f t="shared" si="732"/>
        <v>92.785424039847953</v>
      </c>
    </row>
    <row r="654" spans="1:22" ht="12" customHeight="1">
      <c r="A654" s="70" t="s">
        <v>26</v>
      </c>
      <c r="B654" s="136">
        <f t="shared" si="718"/>
        <v>95.218158683249186</v>
      </c>
      <c r="C654" s="136">
        <f t="shared" si="715"/>
        <v>95.821860409433739</v>
      </c>
      <c r="D654" s="136">
        <f t="shared" si="715"/>
        <v>96.197763390229554</v>
      </c>
      <c r="E654" s="136">
        <f t="shared" si="715"/>
        <v>95.866900175131349</v>
      </c>
      <c r="F654" s="136">
        <f t="shared" si="715"/>
        <v>95.897236278707666</v>
      </c>
      <c r="G654" s="136">
        <f t="shared" si="715"/>
        <v>94.249411037732202</v>
      </c>
      <c r="H654" s="136">
        <f t="shared" si="715"/>
        <v>94.969687667868925</v>
      </c>
      <c r="I654" s="136">
        <f t="shared" si="715"/>
        <v>95.180355372531082</v>
      </c>
      <c r="J654" s="136">
        <f t="shared" si="715"/>
        <v>96.188424102830822</v>
      </c>
      <c r="K654" s="136">
        <f t="shared" si="715"/>
        <v>96.819632441950048</v>
      </c>
      <c r="L654" s="136">
        <f t="shared" si="715"/>
        <v>96.304966326934846</v>
      </c>
      <c r="M654" s="136">
        <f t="shared" si="715"/>
        <v>97.538333159486797</v>
      </c>
      <c r="N654" s="136">
        <f t="shared" si="715"/>
        <v>96.803699547757489</v>
      </c>
      <c r="O654" s="136">
        <f t="shared" si="715"/>
        <v>97.817414526392142</v>
      </c>
      <c r="P654" s="136">
        <f t="shared" si="715"/>
        <v>98.002496878901368</v>
      </c>
      <c r="Q654" s="136">
        <f t="shared" si="715"/>
        <v>97.510474967122363</v>
      </c>
      <c r="R654" s="136">
        <f t="shared" si="715"/>
        <v>97.905540471999288</v>
      </c>
      <c r="S654" s="136">
        <f t="shared" ref="S654:T654" si="733">S605/S$615*100</f>
        <v>97.716131264778824</v>
      </c>
      <c r="T654" s="136">
        <f t="shared" si="733"/>
        <v>98.201338538761846</v>
      </c>
      <c r="U654" s="136">
        <f t="shared" ref="U654:V654" si="734">U605/U$615*100</f>
        <v>98.078368223295769</v>
      </c>
      <c r="V654" s="136">
        <f t="shared" si="734"/>
        <v>98.725914274478967</v>
      </c>
    </row>
    <row r="655" spans="1:22" ht="12" customHeight="1">
      <c r="A655" s="70" t="s">
        <v>27</v>
      </c>
      <c r="B655" s="136">
        <f t="shared" si="718"/>
        <v>97.081640192094568</v>
      </c>
      <c r="C655" s="136">
        <f t="shared" si="715"/>
        <v>97.062931481703188</v>
      </c>
      <c r="D655" s="136">
        <f t="shared" si="715"/>
        <v>96.550912301353748</v>
      </c>
      <c r="E655" s="136">
        <f t="shared" si="715"/>
        <v>95.100214049425958</v>
      </c>
      <c r="F655" s="136">
        <f t="shared" si="715"/>
        <v>95.134293499416117</v>
      </c>
      <c r="G655" s="136">
        <f t="shared" si="715"/>
        <v>94.797821805121075</v>
      </c>
      <c r="H655" s="136">
        <f t="shared" si="715"/>
        <v>92.913053487836692</v>
      </c>
      <c r="I655" s="136">
        <f t="shared" si="715"/>
        <v>92.042248150690156</v>
      </c>
      <c r="J655" s="136">
        <f t="shared" si="715"/>
        <v>92.532877628352779</v>
      </c>
      <c r="K655" s="136">
        <f t="shared" si="715"/>
        <v>92.956971497744036</v>
      </c>
      <c r="L655" s="136">
        <f t="shared" si="715"/>
        <v>94.371015954190227</v>
      </c>
      <c r="M655" s="136">
        <f t="shared" si="715"/>
        <v>93.334724105559602</v>
      </c>
      <c r="N655" s="136">
        <f t="shared" si="715"/>
        <v>95.025332381243828</v>
      </c>
      <c r="O655" s="136">
        <f t="shared" si="715"/>
        <v>96.716230918861896</v>
      </c>
      <c r="P655" s="136">
        <f t="shared" si="715"/>
        <v>94.634911488844082</v>
      </c>
      <c r="Q655" s="136">
        <f t="shared" si="715"/>
        <v>94.238003486558398</v>
      </c>
      <c r="R655" s="136">
        <f t="shared" si="715"/>
        <v>94.832473073365747</v>
      </c>
      <c r="S655" s="136">
        <f t="shared" ref="S655:T655" si="735">S606/S$615*100</f>
        <v>95.544725762731417</v>
      </c>
      <c r="T655" s="136">
        <f t="shared" si="735"/>
        <v>96.006692693809256</v>
      </c>
      <c r="U655" s="136">
        <f t="shared" ref="U655:V655" si="736">U606/U$615*100</f>
        <v>96.741814278046164</v>
      </c>
      <c r="V655" s="136">
        <f t="shared" si="736"/>
        <v>96.358631537554075</v>
      </c>
    </row>
    <row r="656" spans="1:22" ht="12" customHeight="1">
      <c r="A656" s="70" t="s">
        <v>28</v>
      </c>
      <c r="B656" s="136">
        <f t="shared" si="718"/>
        <v>93.395723022616266</v>
      </c>
      <c r="C656" s="136">
        <f t="shared" si="715"/>
        <v>93.164132646953192</v>
      </c>
      <c r="D656" s="136">
        <f t="shared" si="715"/>
        <v>92.470080439474202</v>
      </c>
      <c r="E656" s="136">
        <f t="shared" si="715"/>
        <v>92.321463319712009</v>
      </c>
      <c r="F656" s="136">
        <f t="shared" si="715"/>
        <v>92.674192292720903</v>
      </c>
      <c r="G656" s="136">
        <f t="shared" si="715"/>
        <v>92.167767350249093</v>
      </c>
      <c r="H656" s="136">
        <f t="shared" si="715"/>
        <v>93.008978589517298</v>
      </c>
      <c r="I656" s="136">
        <f t="shared" si="715"/>
        <v>94.269045984900472</v>
      </c>
      <c r="J656" s="136">
        <f t="shared" si="715"/>
        <v>94.171186566609705</v>
      </c>
      <c r="K656" s="136">
        <f t="shared" si="715"/>
        <v>94.570998862844363</v>
      </c>
      <c r="L656" s="136">
        <f t="shared" si="715"/>
        <v>93.874023120970946</v>
      </c>
      <c r="M656" s="136">
        <f t="shared" si="715"/>
        <v>93.546816870067104</v>
      </c>
      <c r="N656" s="136">
        <f t="shared" si="715"/>
        <v>94.005236492230267</v>
      </c>
      <c r="O656" s="136">
        <f t="shared" si="715"/>
        <v>94.955655929577006</v>
      </c>
      <c r="P656" s="136">
        <f t="shared" si="715"/>
        <v>94.833381350235285</v>
      </c>
      <c r="Q656" s="136">
        <f t="shared" si="715"/>
        <v>95.311496467565831</v>
      </c>
      <c r="R656" s="136">
        <f t="shared" si="715"/>
        <v>93.970224065399648</v>
      </c>
      <c r="S656" s="136">
        <f t="shared" ref="S656:T656" si="737">S607/S$615*100</f>
        <v>94.290328161947059</v>
      </c>
      <c r="T656" s="136">
        <f t="shared" si="737"/>
        <v>95.315114333519247</v>
      </c>
      <c r="U656" s="136">
        <f t="shared" ref="U656:V656" si="738">U607/U$615*100</f>
        <v>94.801395598497052</v>
      </c>
      <c r="V656" s="136">
        <f t="shared" si="738"/>
        <v>94.919386551317345</v>
      </c>
    </row>
    <row r="657" spans="1:22" ht="12" customHeight="1">
      <c r="A657" s="70" t="s">
        <v>29</v>
      </c>
      <c r="B657" s="136">
        <f t="shared" si="718"/>
        <v>97.598817879571484</v>
      </c>
      <c r="C657" s="136">
        <f t="shared" si="715"/>
        <v>97.238517099644838</v>
      </c>
      <c r="D657" s="136">
        <f t="shared" si="715"/>
        <v>97.261134000392389</v>
      </c>
      <c r="E657" s="136">
        <f t="shared" si="715"/>
        <v>97.201790231562555</v>
      </c>
      <c r="F657" s="136">
        <f t="shared" si="715"/>
        <v>97.010509926041266</v>
      </c>
      <c r="G657" s="136">
        <f t="shared" si="715"/>
        <v>96.836982968369838</v>
      </c>
      <c r="H657" s="136">
        <f t="shared" si="715"/>
        <v>95.050264753280629</v>
      </c>
      <c r="I657" s="136">
        <f t="shared" si="715"/>
        <v>94.829558453443155</v>
      </c>
      <c r="J657" s="136">
        <f t="shared" si="715"/>
        <v>94.167471580355155</v>
      </c>
      <c r="K657" s="136">
        <f t="shared" si="715"/>
        <v>94.435273834415469</v>
      </c>
      <c r="L657" s="136">
        <f t="shared" si="715"/>
        <v>94.907624158173377</v>
      </c>
      <c r="M657" s="136">
        <f t="shared" si="715"/>
        <v>94.83328117937485</v>
      </c>
      <c r="N657" s="136">
        <f t="shared" si="715"/>
        <v>94.447278044136155</v>
      </c>
      <c r="O657" s="136">
        <f t="shared" si="715"/>
        <v>94.3028584616399</v>
      </c>
      <c r="P657" s="136">
        <f t="shared" si="715"/>
        <v>95.153494029898525</v>
      </c>
      <c r="Q657" s="136">
        <f t="shared" si="715"/>
        <v>95.302321313882004</v>
      </c>
      <c r="R657" s="136">
        <f t="shared" si="715"/>
        <v>95.321777008682162</v>
      </c>
      <c r="S657" s="136">
        <f t="shared" ref="S657:T657" si="739">S608/S$615*100</f>
        <v>95.086221812099893</v>
      </c>
      <c r="T657" s="136">
        <f t="shared" si="739"/>
        <v>94.880089235917453</v>
      </c>
      <c r="U657" s="136">
        <f t="shared" ref="U657:V657" si="740">U608/U$615*100</f>
        <v>94.677938808373597</v>
      </c>
      <c r="V657" s="136">
        <f t="shared" si="740"/>
        <v>94.502556036177737</v>
      </c>
    </row>
    <row r="658" spans="1:22" ht="12" customHeight="1">
      <c r="A658" s="70" t="s">
        <v>30</v>
      </c>
      <c r="B658" s="136">
        <f t="shared" si="718"/>
        <v>100.33247137052088</v>
      </c>
      <c r="C658" s="136">
        <f t="shared" si="715"/>
        <v>100.85797517857856</v>
      </c>
      <c r="D658" s="136">
        <f t="shared" si="715"/>
        <v>101.07906611732392</v>
      </c>
      <c r="E658" s="136">
        <f t="shared" si="715"/>
        <v>101.0391126678342</v>
      </c>
      <c r="F658" s="136">
        <f t="shared" si="715"/>
        <v>101.300116776956</v>
      </c>
      <c r="G658" s="136">
        <f t="shared" si="715"/>
        <v>101.30923415594948</v>
      </c>
      <c r="H658" s="136">
        <f t="shared" si="715"/>
        <v>99.934770930857184</v>
      </c>
      <c r="I658" s="136">
        <f t="shared" si="715"/>
        <v>100.0571951498513</v>
      </c>
      <c r="J658" s="136">
        <f t="shared" si="715"/>
        <v>99.739950962181439</v>
      </c>
      <c r="K658" s="136">
        <f t="shared" si="715"/>
        <v>98.488683467224234</v>
      </c>
      <c r="L658" s="136">
        <f t="shared" si="715"/>
        <v>96.938812259156549</v>
      </c>
      <c r="M658" s="136">
        <f t="shared" si="715"/>
        <v>96.832516254650386</v>
      </c>
      <c r="N658" s="136">
        <f t="shared" si="715"/>
        <v>96.756095072936859</v>
      </c>
      <c r="O658" s="136">
        <f t="shared" si="715"/>
        <v>97.144835317002403</v>
      </c>
      <c r="P658" s="136">
        <f t="shared" si="715"/>
        <v>97.778418003137105</v>
      </c>
      <c r="Q658" s="136">
        <f t="shared" si="715"/>
        <v>97.43095696852923</v>
      </c>
      <c r="R658" s="136">
        <f t="shared" si="715"/>
        <v>96.178058895485876</v>
      </c>
      <c r="S658" s="136">
        <f t="shared" ref="S658:T658" si="741">S609/S$615*100</f>
        <v>95.389007439875428</v>
      </c>
      <c r="T658" s="136">
        <f t="shared" si="741"/>
        <v>95.803123257110983</v>
      </c>
      <c r="U658" s="136">
        <f t="shared" ref="U658:V658" si="742">U609/U$615*100</f>
        <v>97.211486849168011</v>
      </c>
      <c r="V658" s="136">
        <f t="shared" si="742"/>
        <v>97.019268580416835</v>
      </c>
    </row>
    <row r="659" spans="1:22" ht="12" customHeight="1">
      <c r="A659" s="70" t="s">
        <v>31</v>
      </c>
      <c r="B659" s="136">
        <f t="shared" si="718"/>
        <v>106.64121824077495</v>
      </c>
      <c r="C659" s="136">
        <f t="shared" si="715"/>
        <v>106.00183566782393</v>
      </c>
      <c r="D659" s="136">
        <f t="shared" si="715"/>
        <v>106.17225819109279</v>
      </c>
      <c r="E659" s="136">
        <f t="shared" si="715"/>
        <v>106.09846273594084</v>
      </c>
      <c r="F659" s="136">
        <f t="shared" si="715"/>
        <v>106.33320358115998</v>
      </c>
      <c r="G659" s="136">
        <f t="shared" si="715"/>
        <v>106.6465840188468</v>
      </c>
      <c r="H659" s="136">
        <f t="shared" si="715"/>
        <v>106.23896861330672</v>
      </c>
      <c r="I659" s="136">
        <f t="shared" si="715"/>
        <v>106.0931899641577</v>
      </c>
      <c r="J659" s="136">
        <f t="shared" si="715"/>
        <v>106.31547663273646</v>
      </c>
      <c r="K659" s="136">
        <f t="shared" si="715"/>
        <v>106.33872565203038</v>
      </c>
      <c r="L659" s="136">
        <f t="shared" si="715"/>
        <v>106.90387870493751</v>
      </c>
      <c r="M659" s="136">
        <f t="shared" si="715"/>
        <v>107.52060081360175</v>
      </c>
      <c r="N659" s="136">
        <f t="shared" si="715"/>
        <v>108.19136998877894</v>
      </c>
      <c r="O659" s="136">
        <f t="shared" si="715"/>
        <v>106.0301341861462</v>
      </c>
      <c r="P659" s="136">
        <f t="shared" si="715"/>
        <v>101.9558884727424</v>
      </c>
      <c r="Q659" s="136">
        <f t="shared" si="715"/>
        <v>99.599351622473009</v>
      </c>
      <c r="R659" s="136">
        <f t="shared" si="715"/>
        <v>97.786198048751388</v>
      </c>
      <c r="S659" s="136">
        <f t="shared" ref="S659:T659" si="743">S610/S$615*100</f>
        <v>99.463636887940481</v>
      </c>
      <c r="T659" s="136">
        <f t="shared" si="743"/>
        <v>99.166201896263246</v>
      </c>
      <c r="U659" s="136">
        <f t="shared" ref="U659:V659" si="744">U610/U$615*100</f>
        <v>98.556092324208265</v>
      </c>
      <c r="V659" s="136">
        <f t="shared" si="744"/>
        <v>98.964477651068293</v>
      </c>
    </row>
    <row r="660" spans="1:22" ht="12" customHeight="1">
      <c r="A660" s="70" t="s">
        <v>32</v>
      </c>
      <c r="B660" s="136">
        <f t="shared" si="718"/>
        <v>87.517957558592954</v>
      </c>
      <c r="C660" s="136">
        <f t="shared" si="715"/>
        <v>87.677082086276386</v>
      </c>
      <c r="D660" s="136">
        <f t="shared" si="715"/>
        <v>87.81243868942515</v>
      </c>
      <c r="E660" s="136">
        <f t="shared" si="715"/>
        <v>87.982097684374395</v>
      </c>
      <c r="F660" s="136">
        <f t="shared" si="715"/>
        <v>88.575321136629043</v>
      </c>
      <c r="G660" s="136">
        <f t="shared" si="715"/>
        <v>87.255242729695283</v>
      </c>
      <c r="H660" s="136">
        <f t="shared" si="715"/>
        <v>86.873609086025624</v>
      </c>
      <c r="I660" s="136">
        <f t="shared" si="715"/>
        <v>88.454205750019071</v>
      </c>
      <c r="J660" s="136">
        <f t="shared" si="715"/>
        <v>88.160338806746424</v>
      </c>
      <c r="K660" s="136">
        <f t="shared" si="715"/>
        <v>88.764168592494769</v>
      </c>
      <c r="L660" s="136">
        <f t="shared" si="715"/>
        <v>89.393884827313002</v>
      </c>
      <c r="M660" s="136">
        <f t="shared" si="715"/>
        <v>90.914780431834771</v>
      </c>
      <c r="N660" s="136">
        <f t="shared" si="715"/>
        <v>91.458397089326397</v>
      </c>
      <c r="O660" s="136">
        <f t="shared" si="715"/>
        <v>89.179387425406347</v>
      </c>
      <c r="P660" s="136">
        <f t="shared" si="715"/>
        <v>88.677614520311153</v>
      </c>
      <c r="Q660" s="136">
        <f t="shared" si="715"/>
        <v>88.971465272043304</v>
      </c>
      <c r="R660" s="136">
        <f t="shared" si="715"/>
        <v>90.073693946355576</v>
      </c>
      <c r="S660" s="136">
        <f t="shared" ref="S660:T660" si="745">S611/S$615*100</f>
        <v>89.765845781186911</v>
      </c>
      <c r="T660" s="136">
        <f t="shared" si="745"/>
        <v>89.838259899609596</v>
      </c>
      <c r="U660" s="136">
        <f t="shared" ref="U660:V660" si="746">U611/U$615*100</f>
        <v>89.406870638754697</v>
      </c>
      <c r="V660" s="136">
        <f t="shared" si="746"/>
        <v>89.794206317997123</v>
      </c>
    </row>
    <row r="661" spans="1:22" ht="12" customHeight="1">
      <c r="A661" s="70" t="s">
        <v>33</v>
      </c>
      <c r="B661" s="136">
        <f t="shared" si="718"/>
        <v>87.690350121085245</v>
      </c>
      <c r="C661" s="136">
        <f t="shared" ref="C661:R666" si="747">C612/C$615*100</f>
        <v>88.926134322997726</v>
      </c>
      <c r="D661" s="136">
        <f t="shared" si="747"/>
        <v>88.809103394153425</v>
      </c>
      <c r="E661" s="136">
        <f t="shared" si="747"/>
        <v>88.55030161510021</v>
      </c>
      <c r="F661" s="136">
        <f t="shared" si="747"/>
        <v>90.766835344492023</v>
      </c>
      <c r="G661" s="136">
        <f t="shared" si="747"/>
        <v>90.970532576371994</v>
      </c>
      <c r="H661" s="136">
        <f t="shared" si="747"/>
        <v>89.053027396209046</v>
      </c>
      <c r="I661" s="136">
        <f t="shared" si="747"/>
        <v>88.20636010066346</v>
      </c>
      <c r="J661" s="136">
        <f t="shared" si="747"/>
        <v>87.937439631473367</v>
      </c>
      <c r="K661" s="136">
        <f t="shared" si="747"/>
        <v>88.015846814130072</v>
      </c>
      <c r="L661" s="136">
        <f t="shared" si="747"/>
        <v>87.557172182806937</v>
      </c>
      <c r="M661" s="136">
        <f t="shared" si="747"/>
        <v>85.170891137303983</v>
      </c>
      <c r="N661" s="136">
        <f t="shared" si="747"/>
        <v>84.752966778877209</v>
      </c>
      <c r="O661" s="136">
        <f t="shared" si="747"/>
        <v>83.472355016319938</v>
      </c>
      <c r="P661" s="136">
        <f t="shared" si="747"/>
        <v>84.077595313550376</v>
      </c>
      <c r="Q661" s="136">
        <f t="shared" si="747"/>
        <v>84.916047343793011</v>
      </c>
      <c r="R661" s="136">
        <f t="shared" si="747"/>
        <v>86.212966554285885</v>
      </c>
      <c r="S661" s="136">
        <f t="shared" ref="S661:T661" si="748">S612/S$615*100</f>
        <v>85.590287790530013</v>
      </c>
      <c r="T661" s="136">
        <f t="shared" si="748"/>
        <v>85.92303402119353</v>
      </c>
      <c r="U661" s="136">
        <f t="shared" ref="U661:V661" si="749">U612/U$615*100</f>
        <v>85.351583467525501</v>
      </c>
      <c r="V661" s="136">
        <f t="shared" si="749"/>
        <v>85.691440555774022</v>
      </c>
    </row>
    <row r="662" spans="1:22" ht="12" customHeight="1">
      <c r="A662" s="70" t="s">
        <v>34</v>
      </c>
      <c r="B662" s="136">
        <f t="shared" si="718"/>
        <v>96.650658785863811</v>
      </c>
      <c r="C662" s="136">
        <f t="shared" si="747"/>
        <v>96.771618979209066</v>
      </c>
      <c r="D662" s="136">
        <f t="shared" si="747"/>
        <v>97.108102805571903</v>
      </c>
      <c r="E662" s="136">
        <f t="shared" si="747"/>
        <v>97.209573847051956</v>
      </c>
      <c r="F662" s="136">
        <f t="shared" si="747"/>
        <v>96.741922927209032</v>
      </c>
      <c r="G662" s="136">
        <f t="shared" si="747"/>
        <v>95.805816243772441</v>
      </c>
      <c r="H662" s="136">
        <f t="shared" si="747"/>
        <v>96.116951883968994</v>
      </c>
      <c r="I662" s="136">
        <f t="shared" si="747"/>
        <v>96.289941279646158</v>
      </c>
      <c r="J662" s="136">
        <f t="shared" si="747"/>
        <v>97.477524333159977</v>
      </c>
      <c r="K662" s="136">
        <f t="shared" si="747"/>
        <v>97.813726569091372</v>
      </c>
      <c r="L662" s="136">
        <f t="shared" si="747"/>
        <v>97.878776965462606</v>
      </c>
      <c r="M662" s="136">
        <f t="shared" si="747"/>
        <v>97.155870797260178</v>
      </c>
      <c r="N662" s="136">
        <f t="shared" si="747"/>
        <v>96.640484205515321</v>
      </c>
      <c r="O662" s="136">
        <f t="shared" si="747"/>
        <v>96.94372094556725</v>
      </c>
      <c r="P662" s="136">
        <f t="shared" si="747"/>
        <v>97.743205608374154</v>
      </c>
      <c r="Q662" s="136">
        <f t="shared" si="747"/>
        <v>97.216870049239986</v>
      </c>
      <c r="R662" s="136">
        <f t="shared" si="747"/>
        <v>96.906047677298091</v>
      </c>
      <c r="S662" s="136">
        <f t="shared" ref="S662:T662" si="750">S613/S$615*100</f>
        <v>95.812907318761177</v>
      </c>
      <c r="T662" s="136">
        <f t="shared" si="750"/>
        <v>94.489682097044053</v>
      </c>
      <c r="U662" s="136">
        <f t="shared" ref="U662:V662" si="751">U613/U$615*100</f>
        <v>94.584004294149224</v>
      </c>
      <c r="V662" s="136">
        <f t="shared" si="751"/>
        <v>93.296631275396507</v>
      </c>
    </row>
    <row r="663" spans="1:22" ht="12" customHeight="1">
      <c r="A663" s="70" t="s">
        <v>35</v>
      </c>
      <c r="B663" s="136">
        <f t="shared" si="718"/>
        <v>95.63682633501621</v>
      </c>
      <c r="C663" s="136">
        <f t="shared" si="747"/>
        <v>94.812243106269207</v>
      </c>
      <c r="D663" s="136">
        <f t="shared" si="747"/>
        <v>94.74592897783009</v>
      </c>
      <c r="E663" s="136">
        <f t="shared" si="747"/>
        <v>93.703055069079582</v>
      </c>
      <c r="F663" s="136">
        <f t="shared" si="747"/>
        <v>92.954456987154529</v>
      </c>
      <c r="G663" s="136">
        <f t="shared" si="747"/>
        <v>94.013826130614447</v>
      </c>
      <c r="H663" s="136">
        <f t="shared" si="747"/>
        <v>93.385004988105294</v>
      </c>
      <c r="I663" s="136">
        <f t="shared" si="747"/>
        <v>91.195759932891036</v>
      </c>
      <c r="J663" s="136">
        <f t="shared" si="747"/>
        <v>91.641280927260567</v>
      </c>
      <c r="K663" s="136">
        <f t="shared" si="747"/>
        <v>90.147096584864826</v>
      </c>
      <c r="L663" s="136">
        <f t="shared" si="747"/>
        <v>89.937695825980484</v>
      </c>
      <c r="M663" s="136">
        <f t="shared" si="747"/>
        <v>90.6853030144988</v>
      </c>
      <c r="N663" s="136">
        <f t="shared" si="747"/>
        <v>90.655921656635712</v>
      </c>
      <c r="O663" s="136">
        <f t="shared" si="747"/>
        <v>90.9564471992351</v>
      </c>
      <c r="P663" s="136">
        <f t="shared" si="747"/>
        <v>91.369762156279009</v>
      </c>
      <c r="Q663" s="136">
        <f t="shared" si="747"/>
        <v>91.262195308438095</v>
      </c>
      <c r="R663" s="136">
        <f t="shared" si="747"/>
        <v>90.13038159739834</v>
      </c>
      <c r="S663" s="136">
        <f t="shared" ref="S663:T663" si="752">S614/S$615*100</f>
        <v>89.774496799123355</v>
      </c>
      <c r="T663" s="136">
        <f t="shared" si="752"/>
        <v>88.929168990518676</v>
      </c>
      <c r="U663" s="136">
        <f t="shared" ref="U663:V663" si="753">U614/U$615*100</f>
        <v>89.661835748792271</v>
      </c>
      <c r="V663" s="136">
        <f t="shared" si="753"/>
        <v>90.200550530869052</v>
      </c>
    </row>
    <row r="664" spans="1:22" ht="12" customHeight="1">
      <c r="A664" s="72" t="s">
        <v>5</v>
      </c>
      <c r="B664" s="137">
        <f t="shared" si="718"/>
        <v>100</v>
      </c>
      <c r="C664" s="137">
        <f t="shared" si="747"/>
        <v>100</v>
      </c>
      <c r="D664" s="137">
        <f t="shared" si="747"/>
        <v>100</v>
      </c>
      <c r="E664" s="137">
        <f t="shared" si="747"/>
        <v>100</v>
      </c>
      <c r="F664" s="137">
        <f t="shared" si="747"/>
        <v>100</v>
      </c>
      <c r="G664" s="137">
        <f t="shared" si="747"/>
        <v>100</v>
      </c>
      <c r="H664" s="137">
        <f t="shared" si="747"/>
        <v>100</v>
      </c>
      <c r="I664" s="137">
        <f t="shared" si="747"/>
        <v>100</v>
      </c>
      <c r="J664" s="137">
        <f t="shared" si="747"/>
        <v>100</v>
      </c>
      <c r="K664" s="137">
        <f t="shared" si="747"/>
        <v>100</v>
      </c>
      <c r="L664" s="137">
        <f t="shared" si="747"/>
        <v>100</v>
      </c>
      <c r="M664" s="137">
        <f t="shared" si="747"/>
        <v>100</v>
      </c>
      <c r="N664" s="137">
        <f t="shared" si="747"/>
        <v>100</v>
      </c>
      <c r="O664" s="137">
        <f t="shared" si="747"/>
        <v>100</v>
      </c>
      <c r="P664" s="137">
        <f t="shared" si="747"/>
        <v>100</v>
      </c>
      <c r="Q664" s="137">
        <f t="shared" si="747"/>
        <v>100</v>
      </c>
      <c r="R664" s="137">
        <f t="shared" si="747"/>
        <v>100</v>
      </c>
      <c r="S664" s="137">
        <f t="shared" ref="S664:T664" si="754">S615/S$615*100</f>
        <v>100</v>
      </c>
      <c r="T664" s="137">
        <f t="shared" si="754"/>
        <v>100</v>
      </c>
      <c r="U664" s="137">
        <f t="shared" ref="U664:V664" si="755">U615/U$615*100</f>
        <v>100</v>
      </c>
      <c r="V664" s="137">
        <f t="shared" si="755"/>
        <v>100</v>
      </c>
    </row>
    <row r="665" spans="1:22" ht="12" customHeight="1">
      <c r="A665" s="73" t="s">
        <v>3</v>
      </c>
      <c r="B665" s="136">
        <f t="shared" si="718"/>
        <v>107.10503632557567</v>
      </c>
      <c r="C665" s="136">
        <f t="shared" si="747"/>
        <v>107.00746238876253</v>
      </c>
      <c r="D665" s="136">
        <f t="shared" si="747"/>
        <v>107.32980184422209</v>
      </c>
      <c r="E665" s="136">
        <f t="shared" si="747"/>
        <v>107.6707530647986</v>
      </c>
      <c r="F665" s="136">
        <f t="shared" si="747"/>
        <v>107.79680809653563</v>
      </c>
      <c r="G665" s="136">
        <f t="shared" si="747"/>
        <v>108.33816089290542</v>
      </c>
      <c r="H665" s="136">
        <f t="shared" si="747"/>
        <v>108.55651906991022</v>
      </c>
      <c r="I665" s="136">
        <f t="shared" si="747"/>
        <v>108.91863036681156</v>
      </c>
      <c r="J665" s="136">
        <f t="shared" si="747"/>
        <v>109.00884166728584</v>
      </c>
      <c r="K665" s="136">
        <f t="shared" si="747"/>
        <v>109.89692234327428</v>
      </c>
      <c r="L665" s="136">
        <f t="shared" si="747"/>
        <v>109.9038426909641</v>
      </c>
      <c r="M665" s="136">
        <f t="shared" si="747"/>
        <v>109.80494419526443</v>
      </c>
      <c r="N665" s="136">
        <f t="shared" si="747"/>
        <v>109.46308953041586</v>
      </c>
      <c r="O665" s="136">
        <f t="shared" si="747"/>
        <v>109.42599980218259</v>
      </c>
      <c r="P665" s="136">
        <f t="shared" si="747"/>
        <v>109.9138896891706</v>
      </c>
      <c r="Q665" s="136">
        <f t="shared" si="747"/>
        <v>109.09563568523106</v>
      </c>
      <c r="R665" s="136">
        <f t="shared" si="747"/>
        <v>109.82784855446491</v>
      </c>
      <c r="S665" s="136">
        <f t="shared" ref="S665:T665" si="756">S616/S$615*100</f>
        <v>110.03229713362938</v>
      </c>
      <c r="T665" s="136">
        <f t="shared" si="756"/>
        <v>110.46569994422755</v>
      </c>
      <c r="U665" s="136">
        <f t="shared" ref="U665:V665" si="757">U616/U$615*100</f>
        <v>110.50456253354804</v>
      </c>
      <c r="V665" s="136">
        <f t="shared" si="757"/>
        <v>110.35522348931708</v>
      </c>
    </row>
    <row r="666" spans="1:22" ht="12" customHeight="1">
      <c r="A666" s="73" t="s">
        <v>4</v>
      </c>
      <c r="B666" s="136">
        <f t="shared" si="718"/>
        <v>97.106267701022048</v>
      </c>
      <c r="C666" s="136">
        <f t="shared" si="747"/>
        <v>97.102837303962659</v>
      </c>
      <c r="D666" s="136">
        <f t="shared" si="747"/>
        <v>97.017853639395724</v>
      </c>
      <c r="E666" s="136">
        <f t="shared" si="747"/>
        <v>96.843743919050397</v>
      </c>
      <c r="F666" s="136">
        <f t="shared" si="747"/>
        <v>96.765278318411831</v>
      </c>
      <c r="G666" s="136">
        <f t="shared" si="747"/>
        <v>96.555053489360049</v>
      </c>
      <c r="H666" s="136">
        <f t="shared" si="747"/>
        <v>96.49297828255699</v>
      </c>
      <c r="I666" s="136">
        <f t="shared" si="747"/>
        <v>96.370014489437963</v>
      </c>
      <c r="J666" s="136">
        <f t="shared" si="747"/>
        <v>96.299873690467336</v>
      </c>
      <c r="K666" s="136">
        <f t="shared" si="747"/>
        <v>95.964931587249183</v>
      </c>
      <c r="L666" s="136">
        <f t="shared" si="747"/>
        <v>95.966434976770984</v>
      </c>
      <c r="M666" s="136">
        <f t="shared" si="747"/>
        <v>96.02586836340879</v>
      </c>
      <c r="N666" s="136">
        <f t="shared" si="747"/>
        <v>96.198442653609433</v>
      </c>
      <c r="O666" s="136">
        <f t="shared" si="747"/>
        <v>96.284329563812605</v>
      </c>
      <c r="P666" s="136">
        <f t="shared" si="747"/>
        <v>96.174653478024268</v>
      </c>
      <c r="Q666" s="136">
        <f t="shared" si="747"/>
        <v>96.440040370676201</v>
      </c>
      <c r="R666" s="136">
        <f t="shared" si="747"/>
        <v>96.18999313781066</v>
      </c>
      <c r="S666" s="136">
        <f t="shared" ref="S666:T666" si="758">S617/S$615*100</f>
        <v>96.156064363573449</v>
      </c>
      <c r="T666" s="136">
        <f t="shared" si="758"/>
        <v>96.001115448968207</v>
      </c>
      <c r="U666" s="136">
        <f t="shared" ref="U666:V666" si="759">U617/U$615*100</f>
        <v>95.966183574879224</v>
      </c>
      <c r="V666" s="136">
        <f t="shared" si="759"/>
        <v>95.996854109319699</v>
      </c>
    </row>
    <row r="667" spans="1:22" ht="12" customHeight="1">
      <c r="A667" s="14"/>
      <c r="B667" s="138"/>
      <c r="C667" s="138"/>
      <c r="D667" s="138"/>
      <c r="E667" s="138"/>
      <c r="F667" s="138"/>
      <c r="G667" s="138"/>
      <c r="H667" s="138"/>
      <c r="I667" s="124"/>
      <c r="J667" s="124"/>
      <c r="K667" s="124"/>
      <c r="L667" s="124"/>
      <c r="M667" s="124"/>
    </row>
    <row r="668" spans="1:22" ht="12" customHeight="1">
      <c r="A668" s="127"/>
      <c r="B668" s="184" t="s">
        <v>97</v>
      </c>
      <c r="C668" s="184"/>
      <c r="D668" s="184"/>
      <c r="E668" s="184"/>
      <c r="F668" s="184"/>
      <c r="G668" s="184"/>
      <c r="H668" s="184"/>
      <c r="I668" s="184"/>
      <c r="J668" s="184"/>
      <c r="K668" s="184"/>
      <c r="L668" s="184"/>
      <c r="M668" s="184"/>
      <c r="N668" s="184"/>
      <c r="O668" s="184"/>
      <c r="P668" s="184"/>
      <c r="Q668" s="184"/>
      <c r="R668" s="184"/>
      <c r="S668" s="184"/>
      <c r="T668" s="184"/>
      <c r="U668" s="184"/>
      <c r="V668" s="184"/>
    </row>
    <row r="669" spans="1:22" ht="12" customHeight="1">
      <c r="A669" s="70" t="s">
        <v>18</v>
      </c>
      <c r="B669" s="136">
        <f t="shared" ref="B669:T669" si="760">B596/$Q596*100</f>
        <v>74.101357134123987</v>
      </c>
      <c r="C669" s="136">
        <f t="shared" si="760"/>
        <v>76.045360068468028</v>
      </c>
      <c r="D669" s="136">
        <f t="shared" si="760"/>
        <v>77.323022374373394</v>
      </c>
      <c r="E669" s="136">
        <f t="shared" si="760"/>
        <v>78.570118596405422</v>
      </c>
      <c r="F669" s="136">
        <f t="shared" si="760"/>
        <v>78.386722093165432</v>
      </c>
      <c r="G669" s="136">
        <f t="shared" si="760"/>
        <v>78.45396747768676</v>
      </c>
      <c r="H669" s="136">
        <f t="shared" si="760"/>
        <v>78.053551778946087</v>
      </c>
      <c r="I669" s="136">
        <f t="shared" si="760"/>
        <v>78.035212128622078</v>
      </c>
      <c r="J669" s="136">
        <f t="shared" si="760"/>
        <v>80.018950972001463</v>
      </c>
      <c r="K669" s="136">
        <f t="shared" si="760"/>
        <v>82.317520479276197</v>
      </c>
      <c r="L669" s="136">
        <f t="shared" si="760"/>
        <v>83.839711456168232</v>
      </c>
      <c r="M669" s="136">
        <f t="shared" si="760"/>
        <v>88.372661694583684</v>
      </c>
      <c r="N669" s="136">
        <f t="shared" si="760"/>
        <v>90.548966866365078</v>
      </c>
      <c r="O669" s="136">
        <f t="shared" si="760"/>
        <v>93.388556058197821</v>
      </c>
      <c r="P669" s="136">
        <f t="shared" si="760"/>
        <v>96.759995109426583</v>
      </c>
      <c r="Q669" s="139">
        <f t="shared" si="760"/>
        <v>100</v>
      </c>
      <c r="R669" s="136">
        <f t="shared" si="760"/>
        <v>102.00513510209073</v>
      </c>
      <c r="S669" s="136">
        <f t="shared" si="760"/>
        <v>105.47438562171413</v>
      </c>
      <c r="T669" s="136">
        <f t="shared" si="760"/>
        <v>110.34967599951094</v>
      </c>
      <c r="U669" s="136">
        <f t="shared" ref="U669:V669" si="761">U596/$Q596*100</f>
        <v>113.98398337205037</v>
      </c>
      <c r="V669" s="136">
        <f t="shared" si="761"/>
        <v>116.89693116517913</v>
      </c>
    </row>
    <row r="670" spans="1:22" ht="12" customHeight="1">
      <c r="A670" s="70" t="s">
        <v>19</v>
      </c>
      <c r="B670" s="136">
        <f t="shared" ref="B670:T670" si="762">B597/$Q597*100</f>
        <v>73.857217725499339</v>
      </c>
      <c r="C670" s="136">
        <f t="shared" si="762"/>
        <v>76.163163104873931</v>
      </c>
      <c r="D670" s="136">
        <f t="shared" si="762"/>
        <v>77.467536248762599</v>
      </c>
      <c r="E670" s="136">
        <f t="shared" si="762"/>
        <v>78.259477086123567</v>
      </c>
      <c r="F670" s="136">
        <f t="shared" si="762"/>
        <v>77.560705759040346</v>
      </c>
      <c r="G670" s="136">
        <f t="shared" si="762"/>
        <v>78.664182146392591</v>
      </c>
      <c r="H670" s="136">
        <f t="shared" si="762"/>
        <v>79.09800267862343</v>
      </c>
      <c r="I670" s="136">
        <f t="shared" si="762"/>
        <v>79.613346532347279</v>
      </c>
      <c r="J670" s="136">
        <f t="shared" si="762"/>
        <v>81.747510627147264</v>
      </c>
      <c r="K670" s="136">
        <f t="shared" si="762"/>
        <v>82.769463693006458</v>
      </c>
      <c r="L670" s="136">
        <f t="shared" si="762"/>
        <v>84.551330577068654</v>
      </c>
      <c r="M670" s="136">
        <f t="shared" si="762"/>
        <v>88.144179817154836</v>
      </c>
      <c r="N670" s="136">
        <f t="shared" si="762"/>
        <v>90.598614103534615</v>
      </c>
      <c r="O670" s="136">
        <f t="shared" si="762"/>
        <v>92.817213067023815</v>
      </c>
      <c r="P670" s="136">
        <f t="shared" si="762"/>
        <v>95.373551505269901</v>
      </c>
      <c r="Q670" s="139">
        <f t="shared" si="762"/>
        <v>100</v>
      </c>
      <c r="R670" s="136">
        <f t="shared" si="762"/>
        <v>101.80515926163163</v>
      </c>
      <c r="S670" s="136">
        <f t="shared" si="762"/>
        <v>105.9395562802073</v>
      </c>
      <c r="T670" s="136">
        <f t="shared" si="762"/>
        <v>109.94584522215105</v>
      </c>
      <c r="U670" s="136">
        <f t="shared" ref="U670:V670" si="763">U597/$Q597*100</f>
        <v>114.39177779071798</v>
      </c>
      <c r="V670" s="136">
        <f t="shared" si="763"/>
        <v>116.61328830140336</v>
      </c>
    </row>
    <row r="671" spans="1:22" ht="12" customHeight="1">
      <c r="A671" s="70" t="s">
        <v>20</v>
      </c>
      <c r="B671" s="136">
        <f t="shared" ref="B671:T671" si="764">B598/$Q598*100</f>
        <v>73.589728693429379</v>
      </c>
      <c r="C671" s="136">
        <f t="shared" si="764"/>
        <v>75.286120955092088</v>
      </c>
      <c r="D671" s="136">
        <f t="shared" si="764"/>
        <v>76.982513216754782</v>
      </c>
      <c r="E671" s="136">
        <f t="shared" si="764"/>
        <v>78.022424911404173</v>
      </c>
      <c r="F671" s="136">
        <f t="shared" si="764"/>
        <v>78.859001917155638</v>
      </c>
      <c r="G671" s="136">
        <f t="shared" si="764"/>
        <v>79.782722361006222</v>
      </c>
      <c r="H671" s="136">
        <f t="shared" si="764"/>
        <v>79.936675768314643</v>
      </c>
      <c r="I671" s="136">
        <f t="shared" si="764"/>
        <v>80.34624992738047</v>
      </c>
      <c r="J671" s="136">
        <f t="shared" si="764"/>
        <v>83.489223261488405</v>
      </c>
      <c r="K671" s="136">
        <f t="shared" si="764"/>
        <v>84.683088363446231</v>
      </c>
      <c r="L671" s="136">
        <f t="shared" si="764"/>
        <v>87.361296694358913</v>
      </c>
      <c r="M671" s="136">
        <f t="shared" si="764"/>
        <v>90.126648463370714</v>
      </c>
      <c r="N671" s="136">
        <f t="shared" si="764"/>
        <v>92.145471446000116</v>
      </c>
      <c r="O671" s="136">
        <f t="shared" si="764"/>
        <v>94.852727589612513</v>
      </c>
      <c r="P671" s="136">
        <f t="shared" si="764"/>
        <v>95.201301342008946</v>
      </c>
      <c r="Q671" s="139">
        <f t="shared" si="764"/>
        <v>100</v>
      </c>
      <c r="R671" s="136">
        <f t="shared" si="764"/>
        <v>103.9708359960495</v>
      </c>
      <c r="S671" s="136">
        <f t="shared" si="764"/>
        <v>106.63161563934236</v>
      </c>
      <c r="T671" s="136">
        <f t="shared" si="764"/>
        <v>109.6177307848719</v>
      </c>
      <c r="U671" s="136">
        <f t="shared" ref="U671:V671" si="765">U598/$Q598*100</f>
        <v>113.40847034218325</v>
      </c>
      <c r="V671" s="136">
        <f t="shared" si="765"/>
        <v>116.92035089757742</v>
      </c>
    </row>
    <row r="672" spans="1:22" ht="12" customHeight="1">
      <c r="A672" s="70" t="s">
        <v>21</v>
      </c>
      <c r="B672" s="136">
        <f t="shared" ref="B672:T672" si="766">B599/$Q599*100</f>
        <v>73.051922209546049</v>
      </c>
      <c r="C672" s="136">
        <f t="shared" si="766"/>
        <v>74.991377251863838</v>
      </c>
      <c r="D672" s="136">
        <f t="shared" si="766"/>
        <v>76.633679127643205</v>
      </c>
      <c r="E672" s="136">
        <f t="shared" si="766"/>
        <v>77.429625109442568</v>
      </c>
      <c r="F672" s="136">
        <f t="shared" si="766"/>
        <v>77.700246743254354</v>
      </c>
      <c r="G672" s="136">
        <f t="shared" si="766"/>
        <v>78.766814358865517</v>
      </c>
      <c r="H672" s="136">
        <f t="shared" si="766"/>
        <v>80.069512615743804</v>
      </c>
      <c r="I672" s="136">
        <f t="shared" si="766"/>
        <v>81.19444960335359</v>
      </c>
      <c r="J672" s="136">
        <f t="shared" si="766"/>
        <v>83.033084821310126</v>
      </c>
      <c r="K672" s="136">
        <f t="shared" si="766"/>
        <v>85.107850680533815</v>
      </c>
      <c r="L672" s="136">
        <f t="shared" si="766"/>
        <v>86.105436311055698</v>
      </c>
      <c r="M672" s="136">
        <f t="shared" si="766"/>
        <v>88.25979676845931</v>
      </c>
      <c r="N672" s="136">
        <f t="shared" si="766"/>
        <v>89.28656708498049</v>
      </c>
      <c r="O672" s="136">
        <f t="shared" si="766"/>
        <v>92.401369027088691</v>
      </c>
      <c r="P672" s="136">
        <f t="shared" si="766"/>
        <v>96.91438274389111</v>
      </c>
      <c r="Q672" s="139">
        <f t="shared" si="766"/>
        <v>100</v>
      </c>
      <c r="R672" s="136">
        <f t="shared" si="766"/>
        <v>103.84441909209094</v>
      </c>
      <c r="S672" s="136">
        <f t="shared" si="766"/>
        <v>107.74720755618053</v>
      </c>
      <c r="T672" s="136">
        <f t="shared" si="766"/>
        <v>111.84898251571992</v>
      </c>
      <c r="U672" s="136">
        <f t="shared" ref="U672:V672" si="767">U599/$Q599*100</f>
        <v>116.38587461197633</v>
      </c>
      <c r="V672" s="136">
        <f t="shared" si="767"/>
        <v>118.61982966755988</v>
      </c>
    </row>
    <row r="673" spans="1:22" ht="12" customHeight="1">
      <c r="A673" s="70"/>
      <c r="B673" s="136"/>
      <c r="C673" s="136"/>
      <c r="D673" s="136"/>
      <c r="E673" s="136"/>
      <c r="F673" s="136"/>
      <c r="G673" s="136"/>
      <c r="H673" s="136"/>
      <c r="I673" s="136"/>
      <c r="J673" s="136"/>
      <c r="K673" s="136"/>
      <c r="L673" s="136"/>
      <c r="M673" s="136"/>
      <c r="N673" s="136"/>
      <c r="O673" s="136"/>
      <c r="P673" s="136"/>
      <c r="Q673" s="139"/>
      <c r="R673" s="136"/>
      <c r="S673" s="136"/>
      <c r="T673" s="136"/>
      <c r="U673" s="136"/>
      <c r="V673" s="136"/>
    </row>
    <row r="674" spans="1:22" ht="12" customHeight="1">
      <c r="A674" s="70" t="s">
        <v>22</v>
      </c>
      <c r="B674" s="136">
        <f t="shared" ref="B674:T674" si="768">B601/$Q601*100</f>
        <v>73.437695679398871</v>
      </c>
      <c r="C674" s="136">
        <f t="shared" si="768"/>
        <v>75.973700688791482</v>
      </c>
      <c r="D674" s="136">
        <f t="shared" si="768"/>
        <v>76.768941765810894</v>
      </c>
      <c r="E674" s="136">
        <f t="shared" si="768"/>
        <v>77.351283656856609</v>
      </c>
      <c r="F674" s="136">
        <f t="shared" si="768"/>
        <v>77.404508453350033</v>
      </c>
      <c r="G674" s="136">
        <f t="shared" si="768"/>
        <v>77.42329367564183</v>
      </c>
      <c r="H674" s="136">
        <f t="shared" si="768"/>
        <v>79.129618033813401</v>
      </c>
      <c r="I674" s="136">
        <f t="shared" si="768"/>
        <v>79.358171571696928</v>
      </c>
      <c r="J674" s="136">
        <f t="shared" si="768"/>
        <v>81.684408265497808</v>
      </c>
      <c r="K674" s="136">
        <f t="shared" si="768"/>
        <v>83.17157169693175</v>
      </c>
      <c r="L674" s="136">
        <f t="shared" si="768"/>
        <v>84.62429555416405</v>
      </c>
      <c r="M674" s="136">
        <f t="shared" si="768"/>
        <v>88.108954289292413</v>
      </c>
      <c r="N674" s="136">
        <f t="shared" si="768"/>
        <v>89.946775203506576</v>
      </c>
      <c r="O674" s="136">
        <f t="shared" si="768"/>
        <v>93.381340012523481</v>
      </c>
      <c r="P674" s="136">
        <f t="shared" si="768"/>
        <v>95.660613650594854</v>
      </c>
      <c r="Q674" s="139">
        <f t="shared" si="768"/>
        <v>100</v>
      </c>
      <c r="R674" s="136">
        <f t="shared" si="768"/>
        <v>103.54414527238572</v>
      </c>
      <c r="S674" s="136">
        <f t="shared" si="768"/>
        <v>106.75641828428304</v>
      </c>
      <c r="T674" s="136">
        <f t="shared" si="768"/>
        <v>110.35065748278021</v>
      </c>
      <c r="U674" s="136">
        <f t="shared" ref="U674:V674" si="769">U601/$Q601*100</f>
        <v>114.91233562930493</v>
      </c>
      <c r="V674" s="136">
        <f t="shared" si="769"/>
        <v>117.0194113963682</v>
      </c>
    </row>
    <row r="675" spans="1:22" ht="12" customHeight="1">
      <c r="A675" s="70" t="s">
        <v>23</v>
      </c>
      <c r="B675" s="136">
        <f t="shared" ref="B675:T675" si="770">B602/$Q602*100</f>
        <v>74.026195414381917</v>
      </c>
      <c r="C675" s="136">
        <f t="shared" si="770"/>
        <v>76.480950080972804</v>
      </c>
      <c r="D675" s="136">
        <f t="shared" si="770"/>
        <v>77.691280506861375</v>
      </c>
      <c r="E675" s="136">
        <f t="shared" si="770"/>
        <v>78.554990482143367</v>
      </c>
      <c r="F675" s="136">
        <f t="shared" si="770"/>
        <v>77.924254908088756</v>
      </c>
      <c r="G675" s="136">
        <f t="shared" si="770"/>
        <v>78.375997954371115</v>
      </c>
      <c r="H675" s="136">
        <f t="shared" si="770"/>
        <v>80.484132170355423</v>
      </c>
      <c r="I675" s="136">
        <f t="shared" si="770"/>
        <v>81.168849617865163</v>
      </c>
      <c r="J675" s="136">
        <f t="shared" si="770"/>
        <v>83.274142682614993</v>
      </c>
      <c r="K675" s="136">
        <f t="shared" si="770"/>
        <v>84.291274824558911</v>
      </c>
      <c r="L675" s="136">
        <f t="shared" si="770"/>
        <v>85.930619086853994</v>
      </c>
      <c r="M675" s="136">
        <f t="shared" si="770"/>
        <v>89.12975537687872</v>
      </c>
      <c r="N675" s="136">
        <f t="shared" si="770"/>
        <v>90.808875756456516</v>
      </c>
      <c r="O675" s="136">
        <f t="shared" si="770"/>
        <v>93.49376367304032</v>
      </c>
      <c r="P675" s="136">
        <f t="shared" si="770"/>
        <v>95.866124953831289</v>
      </c>
      <c r="Q675" s="139">
        <f t="shared" si="770"/>
        <v>100</v>
      </c>
      <c r="R675" s="136">
        <f t="shared" si="770"/>
        <v>101.59104469130892</v>
      </c>
      <c r="S675" s="136">
        <f t="shared" si="770"/>
        <v>103.80714265420347</v>
      </c>
      <c r="T675" s="136">
        <f t="shared" si="770"/>
        <v>106.99775549052477</v>
      </c>
      <c r="U675" s="136">
        <f t="shared" ref="U675:V675" si="771">U602/$Q602*100</f>
        <v>110.92138534534193</v>
      </c>
      <c r="V675" s="136">
        <f t="shared" si="771"/>
        <v>113.57786174958093</v>
      </c>
    </row>
    <row r="676" spans="1:22" ht="12" customHeight="1">
      <c r="A676" s="70" t="s">
        <v>24</v>
      </c>
      <c r="B676" s="136">
        <f t="shared" ref="B676:T676" si="772">B603/$Q603*100</f>
        <v>74.928774928774928</v>
      </c>
      <c r="C676" s="136">
        <f t="shared" si="772"/>
        <v>76.442907903582054</v>
      </c>
      <c r="D676" s="136">
        <f t="shared" si="772"/>
        <v>78.072281443067965</v>
      </c>
      <c r="E676" s="136">
        <f t="shared" si="772"/>
        <v>79.234290470245526</v>
      </c>
      <c r="F676" s="136">
        <f t="shared" si="772"/>
        <v>78.392394122731204</v>
      </c>
      <c r="G676" s="136">
        <f t="shared" si="772"/>
        <v>81.279810493293638</v>
      </c>
      <c r="H676" s="136">
        <f t="shared" si="772"/>
        <v>82.233746278690106</v>
      </c>
      <c r="I676" s="136">
        <f t="shared" si="772"/>
        <v>82.52184769038702</v>
      </c>
      <c r="J676" s="136">
        <f t="shared" si="772"/>
        <v>84.314478696501169</v>
      </c>
      <c r="K676" s="136">
        <f t="shared" si="772"/>
        <v>84.785044335606131</v>
      </c>
      <c r="L676" s="136">
        <f t="shared" si="772"/>
        <v>86.510451678991004</v>
      </c>
      <c r="M676" s="136">
        <f t="shared" si="772"/>
        <v>89.570728896571595</v>
      </c>
      <c r="N676" s="136">
        <f t="shared" si="772"/>
        <v>91.132878773328201</v>
      </c>
      <c r="O676" s="136">
        <f t="shared" si="772"/>
        <v>93.70018246422741</v>
      </c>
      <c r="P676" s="136">
        <f t="shared" si="772"/>
        <v>95.979384743429691</v>
      </c>
      <c r="Q676" s="139">
        <f t="shared" si="772"/>
        <v>100</v>
      </c>
      <c r="R676" s="136">
        <f t="shared" si="772"/>
        <v>101.56535100355326</v>
      </c>
      <c r="S676" s="136">
        <f t="shared" si="772"/>
        <v>106.06933640641505</v>
      </c>
      <c r="T676" s="136">
        <f t="shared" si="772"/>
        <v>108.55661192739845</v>
      </c>
      <c r="U676" s="136">
        <f t="shared" ref="U676:V676" si="773">U603/$Q603*100</f>
        <v>113.86728128301162</v>
      </c>
      <c r="V676" s="136">
        <f t="shared" si="773"/>
        <v>116.39617145235124</v>
      </c>
    </row>
    <row r="677" spans="1:22" ht="12" customHeight="1">
      <c r="A677" s="70" t="s">
        <v>25</v>
      </c>
      <c r="B677" s="136">
        <f t="shared" ref="B677:T677" si="774">B604/$Q604*100</f>
        <v>73.166808901726512</v>
      </c>
      <c r="C677" s="136">
        <f t="shared" si="774"/>
        <v>74.985229436092695</v>
      </c>
      <c r="D677" s="136">
        <f t="shared" si="774"/>
        <v>75.779557539552286</v>
      </c>
      <c r="E677" s="136">
        <f t="shared" si="774"/>
        <v>76.074968817698419</v>
      </c>
      <c r="F677" s="136">
        <f t="shared" si="774"/>
        <v>74.827676754414767</v>
      </c>
      <c r="G677" s="136">
        <f t="shared" si="774"/>
        <v>73.839690146392698</v>
      </c>
      <c r="H677" s="136">
        <f t="shared" si="774"/>
        <v>74.548677213943421</v>
      </c>
      <c r="I677" s="136">
        <f t="shared" si="774"/>
        <v>74.945841265673209</v>
      </c>
      <c r="J677" s="136">
        <f t="shared" si="774"/>
        <v>74.053042736164912</v>
      </c>
      <c r="K677" s="136">
        <f t="shared" si="774"/>
        <v>71.282741416661196</v>
      </c>
      <c r="L677" s="136">
        <f t="shared" si="774"/>
        <v>71.942493271187558</v>
      </c>
      <c r="M677" s="136">
        <f t="shared" si="774"/>
        <v>74.614324164642554</v>
      </c>
      <c r="N677" s="136">
        <f t="shared" si="774"/>
        <v>78.041094991137655</v>
      </c>
      <c r="O677" s="136">
        <f t="shared" si="774"/>
        <v>80.703078841987789</v>
      </c>
      <c r="P677" s="136">
        <f t="shared" si="774"/>
        <v>87.520514672093483</v>
      </c>
      <c r="Q677" s="139">
        <f t="shared" si="774"/>
        <v>100</v>
      </c>
      <c r="R677" s="136">
        <f t="shared" si="774"/>
        <v>102.8622070504825</v>
      </c>
      <c r="S677" s="136">
        <f t="shared" si="774"/>
        <v>106.76163592201142</v>
      </c>
      <c r="T677" s="136">
        <f t="shared" si="774"/>
        <v>109.64353705770367</v>
      </c>
      <c r="U677" s="136">
        <f t="shared" ref="U677:V677" si="775">U604/$Q604*100</f>
        <v>112.25956804306441</v>
      </c>
      <c r="V677" s="136">
        <f t="shared" si="775"/>
        <v>116.17212630473315</v>
      </c>
    </row>
    <row r="678" spans="1:22" ht="12" customHeight="1">
      <c r="A678" s="70" t="s">
        <v>26</v>
      </c>
      <c r="B678" s="136">
        <f t="shared" ref="B678:T678" si="776">B605/$Q605*100</f>
        <v>72.759777938086117</v>
      </c>
      <c r="C678" s="136">
        <f t="shared" si="776"/>
        <v>75.31286265407897</v>
      </c>
      <c r="D678" s="136">
        <f t="shared" si="776"/>
        <v>76.8936423799517</v>
      </c>
      <c r="E678" s="136">
        <f t="shared" si="776"/>
        <v>77.260609102029292</v>
      </c>
      <c r="F678" s="136">
        <f t="shared" si="776"/>
        <v>77.270018505159484</v>
      </c>
      <c r="G678" s="136">
        <f t="shared" si="776"/>
        <v>76.542357996424428</v>
      </c>
      <c r="H678" s="136">
        <f t="shared" si="776"/>
        <v>77.630712291816963</v>
      </c>
      <c r="I678" s="136">
        <f t="shared" si="776"/>
        <v>78.29250697864066</v>
      </c>
      <c r="J678" s="136">
        <f t="shared" si="776"/>
        <v>81.20942194900104</v>
      </c>
      <c r="K678" s="136">
        <f t="shared" si="776"/>
        <v>82.783928739453629</v>
      </c>
      <c r="L678" s="136">
        <f t="shared" si="776"/>
        <v>83.872283034846149</v>
      </c>
      <c r="M678" s="136">
        <f t="shared" si="776"/>
        <v>87.987328670451333</v>
      </c>
      <c r="N678" s="136">
        <f t="shared" si="776"/>
        <v>89.292099237838357</v>
      </c>
      <c r="O678" s="136">
        <f t="shared" si="776"/>
        <v>93.055860489916256</v>
      </c>
      <c r="P678" s="136">
        <f t="shared" si="776"/>
        <v>96.022958943637676</v>
      </c>
      <c r="Q678" s="139">
        <f t="shared" si="776"/>
        <v>100</v>
      </c>
      <c r="R678" s="136">
        <f t="shared" si="776"/>
        <v>102.92318790578049</v>
      </c>
      <c r="S678" s="136">
        <f t="shared" si="776"/>
        <v>106.28234482326005</v>
      </c>
      <c r="T678" s="136">
        <f t="shared" si="776"/>
        <v>110.45071040993632</v>
      </c>
      <c r="U678" s="136">
        <f t="shared" ref="U678:V678" si="777">U605/$Q605*100</f>
        <v>114.61907599661261</v>
      </c>
      <c r="V678" s="136">
        <f t="shared" si="777"/>
        <v>118.11623749333499</v>
      </c>
    </row>
    <row r="679" spans="1:22" ht="12" customHeight="1">
      <c r="A679" s="70" t="s">
        <v>27</v>
      </c>
      <c r="B679" s="136">
        <f t="shared" ref="B679:T679" si="778">B606/$Q606*100</f>
        <v>76.759809171453611</v>
      </c>
      <c r="C679" s="136">
        <f t="shared" si="778"/>
        <v>78.937461461071621</v>
      </c>
      <c r="D679" s="136">
        <f t="shared" si="778"/>
        <v>79.85590497517282</v>
      </c>
      <c r="E679" s="136">
        <f t="shared" si="778"/>
        <v>79.304189790023699</v>
      </c>
      <c r="F679" s="136">
        <f t="shared" si="778"/>
        <v>79.317171323791896</v>
      </c>
      <c r="G679" s="136">
        <f t="shared" si="778"/>
        <v>79.661181968649601</v>
      </c>
      <c r="H679" s="136">
        <f t="shared" si="778"/>
        <v>78.586960049329818</v>
      </c>
      <c r="I679" s="136">
        <f t="shared" si="778"/>
        <v>78.340310907733752</v>
      </c>
      <c r="J679" s="136">
        <f t="shared" si="778"/>
        <v>80.836010774673028</v>
      </c>
      <c r="K679" s="136">
        <f t="shared" si="778"/>
        <v>82.24126180508226</v>
      </c>
      <c r="L679" s="136">
        <f t="shared" si="778"/>
        <v>85.042027715574591</v>
      </c>
      <c r="M679" s="136">
        <f t="shared" si="778"/>
        <v>87.119073118488956</v>
      </c>
      <c r="N679" s="136">
        <f t="shared" si="778"/>
        <v>90.695485671632099</v>
      </c>
      <c r="O679" s="136">
        <f t="shared" si="778"/>
        <v>95.203323272644653</v>
      </c>
      <c r="P679" s="136">
        <f t="shared" si="778"/>
        <v>95.943270697432908</v>
      </c>
      <c r="Q679" s="139">
        <f t="shared" si="778"/>
        <v>100</v>
      </c>
      <c r="R679" s="136">
        <f t="shared" si="778"/>
        <v>103.15451270567617</v>
      </c>
      <c r="S679" s="136">
        <f t="shared" si="778"/>
        <v>107.52928958556454</v>
      </c>
      <c r="T679" s="136">
        <f t="shared" si="778"/>
        <v>111.73206114302405</v>
      </c>
      <c r="U679" s="136">
        <f t="shared" ref="U679:V679" si="779">U606/$Q606*100</f>
        <v>116.9830915522669</v>
      </c>
      <c r="V679" s="136">
        <f t="shared" si="779"/>
        <v>119.28731379612501</v>
      </c>
    </row>
    <row r="680" spans="1:22" ht="12" customHeight="1">
      <c r="A680" s="70" t="s">
        <v>28</v>
      </c>
      <c r="B680" s="136">
        <f t="shared" ref="B680:T680" si="780">B607/$Q607*100</f>
        <v>73.01373379540496</v>
      </c>
      <c r="C680" s="136">
        <f t="shared" si="780"/>
        <v>74.913361571043509</v>
      </c>
      <c r="D680" s="136">
        <f t="shared" si="780"/>
        <v>75.619304325503791</v>
      </c>
      <c r="E680" s="136">
        <f t="shared" si="780"/>
        <v>76.119881915030163</v>
      </c>
      <c r="F680" s="136">
        <f t="shared" si="780"/>
        <v>76.395841355410084</v>
      </c>
      <c r="G680" s="136">
        <f t="shared" si="780"/>
        <v>76.578744705429344</v>
      </c>
      <c r="H680" s="136">
        <f t="shared" si="780"/>
        <v>77.782056218713905</v>
      </c>
      <c r="I680" s="136">
        <f t="shared" si="780"/>
        <v>79.331921447824413</v>
      </c>
      <c r="J680" s="136">
        <f t="shared" si="780"/>
        <v>81.340649467334103</v>
      </c>
      <c r="K680" s="136">
        <f t="shared" si="780"/>
        <v>82.726864330637923</v>
      </c>
      <c r="L680" s="136">
        <f t="shared" si="780"/>
        <v>83.641381080734178</v>
      </c>
      <c r="M680" s="136">
        <f t="shared" si="780"/>
        <v>86.333590039789499</v>
      </c>
      <c r="N680" s="136">
        <f t="shared" si="780"/>
        <v>88.711333590039786</v>
      </c>
      <c r="O680" s="136">
        <f t="shared" si="780"/>
        <v>92.417533050956237</v>
      </c>
      <c r="P680" s="136">
        <f t="shared" si="780"/>
        <v>95.061609549480181</v>
      </c>
      <c r="Q680" s="139">
        <f t="shared" si="780"/>
        <v>100</v>
      </c>
      <c r="R680" s="136">
        <f t="shared" si="780"/>
        <v>101.0653317930946</v>
      </c>
      <c r="S680" s="136">
        <f t="shared" si="780"/>
        <v>104.92234629700935</v>
      </c>
      <c r="T680" s="136">
        <f t="shared" si="780"/>
        <v>109.67783339750994</v>
      </c>
      <c r="U680" s="136">
        <f t="shared" ref="U680:V680" si="781">U607/$Q607*100</f>
        <v>113.34552689000128</v>
      </c>
      <c r="V680" s="136">
        <f t="shared" si="781"/>
        <v>116.18213323065075</v>
      </c>
    </row>
    <row r="681" spans="1:22" ht="12" customHeight="1">
      <c r="A681" s="70" t="s">
        <v>29</v>
      </c>
      <c r="B681" s="136">
        <f t="shared" ref="B681:T681" si="782">B608/$Q608*100</f>
        <v>76.306922114181191</v>
      </c>
      <c r="C681" s="136">
        <f t="shared" si="782"/>
        <v>78.197105356054038</v>
      </c>
      <c r="D681" s="136">
        <f t="shared" si="782"/>
        <v>79.544944000513468</v>
      </c>
      <c r="E681" s="136">
        <f t="shared" si="782"/>
        <v>80.1514713905202</v>
      </c>
      <c r="F681" s="136">
        <f t="shared" si="782"/>
        <v>79.978177850518279</v>
      </c>
      <c r="G681" s="136">
        <f t="shared" si="782"/>
        <v>80.465967074227393</v>
      </c>
      <c r="H681" s="136">
        <f t="shared" si="782"/>
        <v>79.496806906068485</v>
      </c>
      <c r="I681" s="136">
        <f t="shared" si="782"/>
        <v>79.811302589775678</v>
      </c>
      <c r="J681" s="136">
        <f t="shared" si="782"/>
        <v>81.345271332755686</v>
      </c>
      <c r="K681" s="136">
        <f t="shared" si="782"/>
        <v>82.616090626103144</v>
      </c>
      <c r="L681" s="136">
        <f t="shared" si="782"/>
        <v>84.570456660569306</v>
      </c>
      <c r="M681" s="136">
        <f t="shared" si="782"/>
        <v>87.5292833991207</v>
      </c>
      <c r="N681" s="136">
        <f t="shared" si="782"/>
        <v>89.137062353583005</v>
      </c>
      <c r="O681" s="136">
        <f t="shared" si="782"/>
        <v>91.791020827316189</v>
      </c>
      <c r="P681" s="136">
        <f t="shared" si="782"/>
        <v>95.391675491800655</v>
      </c>
      <c r="Q681" s="139">
        <f t="shared" si="782"/>
        <v>100</v>
      </c>
      <c r="R681" s="136">
        <f t="shared" si="782"/>
        <v>102.52880202817624</v>
      </c>
      <c r="S681" s="136">
        <f t="shared" si="782"/>
        <v>105.81817014858316</v>
      </c>
      <c r="T681" s="136">
        <f t="shared" si="782"/>
        <v>109.18776675973172</v>
      </c>
      <c r="U681" s="136">
        <f t="shared" ref="U681:V681" si="783">U608/$Q608*100</f>
        <v>113.20881871570232</v>
      </c>
      <c r="V681" s="136">
        <f t="shared" si="783"/>
        <v>115.68306537017425</v>
      </c>
    </row>
    <row r="682" spans="1:22" ht="12" customHeight="1">
      <c r="A682" s="70" t="s">
        <v>30</v>
      </c>
      <c r="B682" s="136">
        <f t="shared" ref="B682:T682" si="784">B609/$Q609*100</f>
        <v>76.73038892551088</v>
      </c>
      <c r="C682" s="136">
        <f t="shared" si="784"/>
        <v>79.335781774806165</v>
      </c>
      <c r="D682" s="136">
        <f t="shared" si="784"/>
        <v>80.861349154032084</v>
      </c>
      <c r="E682" s="136">
        <f t="shared" si="784"/>
        <v>81.495432714944911</v>
      </c>
      <c r="F682" s="136">
        <f t="shared" si="784"/>
        <v>81.690052421759745</v>
      </c>
      <c r="G682" s="136">
        <f t="shared" si="784"/>
        <v>82.342970147848192</v>
      </c>
      <c r="H682" s="136">
        <f t="shared" si="784"/>
        <v>81.755971999874447</v>
      </c>
      <c r="I682" s="136">
        <f t="shared" si="784"/>
        <v>82.371221395611641</v>
      </c>
      <c r="J682" s="136">
        <f t="shared" si="784"/>
        <v>84.276611105879397</v>
      </c>
      <c r="K682" s="136">
        <f t="shared" si="784"/>
        <v>84.279750133408669</v>
      </c>
      <c r="L682" s="136">
        <f t="shared" si="784"/>
        <v>84.493204005399122</v>
      </c>
      <c r="M682" s="136">
        <f t="shared" si="784"/>
        <v>87.421916690209372</v>
      </c>
      <c r="N682" s="136">
        <f t="shared" si="784"/>
        <v>89.321028345418583</v>
      </c>
      <c r="O682" s="136">
        <f t="shared" si="784"/>
        <v>92.491446149982735</v>
      </c>
      <c r="P682" s="136">
        <f t="shared" si="784"/>
        <v>95.881595881595885</v>
      </c>
      <c r="Q682" s="139">
        <f t="shared" si="784"/>
        <v>100</v>
      </c>
      <c r="R682" s="136">
        <f t="shared" si="784"/>
        <v>101.18969143359386</v>
      </c>
      <c r="S682" s="136">
        <f t="shared" si="784"/>
        <v>103.83589164076969</v>
      </c>
      <c r="T682" s="136">
        <f t="shared" si="784"/>
        <v>107.84129076812003</v>
      </c>
      <c r="U682" s="136">
        <f t="shared" ref="U682:V682" si="785">U609/$Q609*100</f>
        <v>113.69871613774052</v>
      </c>
      <c r="V682" s="136">
        <f t="shared" si="785"/>
        <v>116.16913080327716</v>
      </c>
    </row>
    <row r="683" spans="1:22" ht="12" customHeight="1">
      <c r="A683" s="70" t="s">
        <v>31</v>
      </c>
      <c r="B683" s="136">
        <f t="shared" ref="B683:T683" si="786">B610/$Q610*100</f>
        <v>79.779524657618367</v>
      </c>
      <c r="C683" s="136">
        <f t="shared" si="786"/>
        <v>81.566664619541854</v>
      </c>
      <c r="D683" s="136">
        <f t="shared" si="786"/>
        <v>83.086654793342746</v>
      </c>
      <c r="E683" s="136">
        <f t="shared" si="786"/>
        <v>83.713074986181908</v>
      </c>
      <c r="F683" s="136">
        <f t="shared" si="786"/>
        <v>83.881962783270893</v>
      </c>
      <c r="G683" s="136">
        <f t="shared" si="786"/>
        <v>84.793956887551431</v>
      </c>
      <c r="H683" s="136">
        <f t="shared" si="786"/>
        <v>85.021187741816618</v>
      </c>
      <c r="I683" s="136">
        <f t="shared" si="786"/>
        <v>85.438801203709389</v>
      </c>
      <c r="J683" s="136">
        <f t="shared" si="786"/>
        <v>87.876926856230426</v>
      </c>
      <c r="K683" s="136">
        <f t="shared" si="786"/>
        <v>89.016151814776151</v>
      </c>
      <c r="L683" s="136">
        <f t="shared" si="786"/>
        <v>91.150279432537005</v>
      </c>
      <c r="M683" s="136">
        <f t="shared" si="786"/>
        <v>94.957931585088744</v>
      </c>
      <c r="N683" s="136">
        <f t="shared" si="786"/>
        <v>97.703125959589755</v>
      </c>
      <c r="O683" s="136">
        <f t="shared" si="786"/>
        <v>98.753300988761282</v>
      </c>
      <c r="P683" s="136">
        <f t="shared" si="786"/>
        <v>97.801387950623351</v>
      </c>
      <c r="Q683" s="139">
        <f t="shared" si="786"/>
        <v>100</v>
      </c>
      <c r="R683" s="136">
        <f t="shared" si="786"/>
        <v>100.64177362893815</v>
      </c>
      <c r="S683" s="136">
        <f t="shared" si="786"/>
        <v>105.9141435853344</v>
      </c>
      <c r="T683" s="136">
        <f t="shared" si="786"/>
        <v>109.19670822330036</v>
      </c>
      <c r="U683" s="136">
        <f t="shared" ref="U683:V683" si="787">U610/$Q610*100</f>
        <v>112.76177608548794</v>
      </c>
      <c r="V683" s="136">
        <f t="shared" si="787"/>
        <v>115.91844254744213</v>
      </c>
    </row>
    <row r="684" spans="1:22" ht="12" customHeight="1">
      <c r="A684" s="70" t="s">
        <v>32</v>
      </c>
      <c r="B684" s="136">
        <f t="shared" ref="B684:T684" si="788">B611/$Q611*100</f>
        <v>73.294145955793894</v>
      </c>
      <c r="C684" s="136">
        <f t="shared" si="788"/>
        <v>75.525076484135994</v>
      </c>
      <c r="D684" s="136">
        <f t="shared" si="788"/>
        <v>76.927572101337176</v>
      </c>
      <c r="E684" s="136">
        <f t="shared" si="788"/>
        <v>77.711319652126093</v>
      </c>
      <c r="F684" s="136">
        <f t="shared" si="788"/>
        <v>78.220068062287311</v>
      </c>
      <c r="G684" s="136">
        <f t="shared" si="788"/>
        <v>77.663194802516244</v>
      </c>
      <c r="H684" s="136">
        <f t="shared" si="788"/>
        <v>77.828194286892852</v>
      </c>
      <c r="I684" s="136">
        <f t="shared" si="788"/>
        <v>79.742875803513115</v>
      </c>
      <c r="J684" s="136">
        <f t="shared" si="788"/>
        <v>81.57505757794506</v>
      </c>
      <c r="K684" s="136">
        <f t="shared" si="788"/>
        <v>83.180365061359183</v>
      </c>
      <c r="L684" s="136">
        <f t="shared" si="788"/>
        <v>85.32535835825513</v>
      </c>
      <c r="M684" s="136">
        <f t="shared" si="788"/>
        <v>89.883469114159027</v>
      </c>
      <c r="N684" s="136">
        <f t="shared" si="788"/>
        <v>92.458148568285722</v>
      </c>
      <c r="O684" s="136">
        <f t="shared" si="788"/>
        <v>92.980646935478333</v>
      </c>
      <c r="P684" s="136">
        <f t="shared" si="788"/>
        <v>95.225327420851812</v>
      </c>
      <c r="Q684" s="139">
        <f t="shared" si="788"/>
        <v>100</v>
      </c>
      <c r="R684" s="136">
        <f t="shared" si="788"/>
        <v>103.77780069437283</v>
      </c>
      <c r="S684" s="136">
        <f t="shared" si="788"/>
        <v>107.0056031074903</v>
      </c>
      <c r="T684" s="136">
        <f t="shared" si="788"/>
        <v>110.74215393076896</v>
      </c>
      <c r="U684" s="136">
        <f t="shared" ref="U684:V684" si="789">U611/$Q611*100</f>
        <v>114.51307964662611</v>
      </c>
      <c r="V684" s="136">
        <f t="shared" si="789"/>
        <v>117.74088205974356</v>
      </c>
    </row>
    <row r="685" spans="1:22" ht="12" customHeight="1">
      <c r="A685" s="70" t="s">
        <v>33</v>
      </c>
      <c r="B685" s="136">
        <f t="shared" ref="B685:T685" si="790">B612/$Q612*100</f>
        <v>76.945795065730238</v>
      </c>
      <c r="C685" s="136">
        <f t="shared" si="790"/>
        <v>80.259319286871971</v>
      </c>
      <c r="D685" s="136">
        <f t="shared" si="790"/>
        <v>81.516297496848551</v>
      </c>
      <c r="E685" s="136">
        <f t="shared" si="790"/>
        <v>81.948496308301827</v>
      </c>
      <c r="F685" s="136">
        <f t="shared" si="790"/>
        <v>83.983432378894292</v>
      </c>
      <c r="G685" s="136">
        <f t="shared" si="790"/>
        <v>84.8370250315145</v>
      </c>
      <c r="H685" s="136">
        <f t="shared" si="790"/>
        <v>83.590851791824235</v>
      </c>
      <c r="I685" s="136">
        <f t="shared" si="790"/>
        <v>83.317125877903834</v>
      </c>
      <c r="J685" s="136">
        <f t="shared" si="790"/>
        <v>85.254817215919317</v>
      </c>
      <c r="K685" s="136">
        <f t="shared" si="790"/>
        <v>86.41815235008103</v>
      </c>
      <c r="L685" s="136">
        <f t="shared" si="790"/>
        <v>87.563479200432198</v>
      </c>
      <c r="M685" s="136">
        <f t="shared" si="790"/>
        <v>88.226184044660542</v>
      </c>
      <c r="N685" s="136">
        <f t="shared" si="790"/>
        <v>89.771294795605982</v>
      </c>
      <c r="O685" s="136">
        <f t="shared" si="790"/>
        <v>91.186745903115423</v>
      </c>
      <c r="P685" s="136">
        <f t="shared" si="790"/>
        <v>94.597514856834138</v>
      </c>
      <c r="Q685" s="139">
        <f t="shared" si="790"/>
        <v>100</v>
      </c>
      <c r="R685" s="136">
        <f t="shared" si="790"/>
        <v>104.07347379794705</v>
      </c>
      <c r="S685" s="136">
        <f t="shared" si="790"/>
        <v>106.90077435620387</v>
      </c>
      <c r="T685" s="136">
        <f t="shared" si="790"/>
        <v>110.97424815415091</v>
      </c>
      <c r="U685" s="136">
        <f t="shared" ref="U685:V685" si="791">U612/$Q612*100</f>
        <v>114.53988834864037</v>
      </c>
      <c r="V685" s="136">
        <f t="shared" si="791"/>
        <v>117.72735458310824</v>
      </c>
    </row>
    <row r="686" spans="1:22" ht="12" customHeight="1">
      <c r="A686" s="70" t="s">
        <v>34</v>
      </c>
      <c r="B686" s="136">
        <f t="shared" ref="B686:T686" si="792">B613/$Q613*100</f>
        <v>74.077453046843047</v>
      </c>
      <c r="C686" s="136">
        <f t="shared" si="792"/>
        <v>76.28904898228835</v>
      </c>
      <c r="D686" s="136">
        <f t="shared" si="792"/>
        <v>77.855727184068954</v>
      </c>
      <c r="E686" s="136">
        <f t="shared" si="792"/>
        <v>78.579293421839111</v>
      </c>
      <c r="F686" s="136">
        <f t="shared" si="792"/>
        <v>78.186050901311859</v>
      </c>
      <c r="G686" s="136">
        <f t="shared" si="792"/>
        <v>78.041337653757822</v>
      </c>
      <c r="H686" s="136">
        <f t="shared" si="792"/>
        <v>78.805801113662824</v>
      </c>
      <c r="I686" s="136">
        <f t="shared" si="792"/>
        <v>79.444426966999089</v>
      </c>
      <c r="J686" s="136">
        <f t="shared" si="792"/>
        <v>82.546323968918117</v>
      </c>
      <c r="K686" s="136">
        <f t="shared" si="792"/>
        <v>83.886494478875008</v>
      </c>
      <c r="L686" s="136">
        <f t="shared" si="792"/>
        <v>85.500361783118876</v>
      </c>
      <c r="M686" s="136">
        <f t="shared" si="792"/>
        <v>87.907006008745711</v>
      </c>
      <c r="N686" s="136">
        <f t="shared" si="792"/>
        <v>89.410765407241954</v>
      </c>
      <c r="O686" s="136">
        <f t="shared" si="792"/>
        <v>92.503224588668317</v>
      </c>
      <c r="P686" s="136">
        <f t="shared" si="792"/>
        <v>96.058136974234756</v>
      </c>
      <c r="Q686" s="139">
        <f t="shared" si="792"/>
        <v>100</v>
      </c>
      <c r="R686" s="136">
        <f t="shared" si="792"/>
        <v>102.18013653380314</v>
      </c>
      <c r="S686" s="136">
        <f t="shared" si="792"/>
        <v>104.52700789630983</v>
      </c>
      <c r="T686" s="136">
        <f t="shared" si="792"/>
        <v>106.59703652436529</v>
      </c>
      <c r="U686" s="136">
        <f t="shared" ref="U686:V686" si="793">U613/$Q613*100</f>
        <v>110.86922326737346</v>
      </c>
      <c r="V686" s="136">
        <f t="shared" si="793"/>
        <v>111.9577185641929</v>
      </c>
    </row>
    <row r="687" spans="1:22" ht="12" customHeight="1">
      <c r="A687" s="70" t="s">
        <v>35</v>
      </c>
      <c r="B687" s="136">
        <f t="shared" ref="B687:T687" si="794">B614/$Q614*100</f>
        <v>78.083109919571044</v>
      </c>
      <c r="C687" s="136">
        <f t="shared" si="794"/>
        <v>79.621313672922255</v>
      </c>
      <c r="D687" s="136">
        <f t="shared" si="794"/>
        <v>80.91823056300268</v>
      </c>
      <c r="E687" s="136">
        <f t="shared" si="794"/>
        <v>80.686997319034845</v>
      </c>
      <c r="F687" s="136">
        <f t="shared" si="794"/>
        <v>80.026809651474522</v>
      </c>
      <c r="G687" s="136">
        <f t="shared" si="794"/>
        <v>81.578418230563003</v>
      </c>
      <c r="H687" s="136">
        <f t="shared" si="794"/>
        <v>81.561662198391417</v>
      </c>
      <c r="I687" s="136">
        <f t="shared" si="794"/>
        <v>80.150804289544226</v>
      </c>
      <c r="J687" s="136">
        <f t="shared" si="794"/>
        <v>82.667560321715811</v>
      </c>
      <c r="K687" s="136">
        <f t="shared" si="794"/>
        <v>82.355898123324394</v>
      </c>
      <c r="L687" s="136">
        <f t="shared" si="794"/>
        <v>83.689678284182307</v>
      </c>
      <c r="M687" s="136">
        <f t="shared" si="794"/>
        <v>87.40616621983915</v>
      </c>
      <c r="N687" s="136">
        <f t="shared" si="794"/>
        <v>89.346514745308312</v>
      </c>
      <c r="O687" s="136">
        <f t="shared" si="794"/>
        <v>92.453083109919575</v>
      </c>
      <c r="P687" s="136">
        <f t="shared" si="794"/>
        <v>95.653485254691688</v>
      </c>
      <c r="Q687" s="139">
        <f t="shared" si="794"/>
        <v>100</v>
      </c>
      <c r="R687" s="136">
        <f t="shared" si="794"/>
        <v>101.23659517426273</v>
      </c>
      <c r="S687" s="136">
        <f t="shared" si="794"/>
        <v>104.32975871313673</v>
      </c>
      <c r="T687" s="136">
        <f t="shared" si="794"/>
        <v>106.86997319034852</v>
      </c>
      <c r="U687" s="136">
        <f t="shared" ref="U687:V687" si="795">U614/$Q614*100</f>
        <v>111.95710455764075</v>
      </c>
      <c r="V687" s="136">
        <f t="shared" si="795"/>
        <v>115.3049597855228</v>
      </c>
    </row>
    <row r="688" spans="1:22" ht="12" customHeight="1">
      <c r="A688" s="72" t="s">
        <v>5</v>
      </c>
      <c r="B688" s="140">
        <f t="shared" ref="B688:T688" si="796">B615/$Q615*100</f>
        <v>74.511423066336363</v>
      </c>
      <c r="C688" s="140">
        <f t="shared" si="796"/>
        <v>76.640058720983575</v>
      </c>
      <c r="D688" s="140">
        <f t="shared" si="796"/>
        <v>77.942930544086607</v>
      </c>
      <c r="E688" s="140">
        <f t="shared" si="796"/>
        <v>78.58519130195431</v>
      </c>
      <c r="F688" s="140">
        <f t="shared" si="796"/>
        <v>78.569899379147927</v>
      </c>
      <c r="G688" s="140">
        <f t="shared" si="796"/>
        <v>79.190751445086704</v>
      </c>
      <c r="H688" s="140">
        <f t="shared" si="796"/>
        <v>79.707618435942138</v>
      </c>
      <c r="I688" s="140">
        <f t="shared" si="796"/>
        <v>80.209193503991187</v>
      </c>
      <c r="J688" s="140">
        <f t="shared" si="796"/>
        <v>82.325595620393315</v>
      </c>
      <c r="K688" s="140">
        <f t="shared" si="796"/>
        <v>83.374621524910538</v>
      </c>
      <c r="L688" s="140">
        <f t="shared" si="796"/>
        <v>84.922164112915553</v>
      </c>
      <c r="M688" s="140">
        <f t="shared" si="796"/>
        <v>87.962198366822648</v>
      </c>
      <c r="N688" s="140">
        <f t="shared" si="796"/>
        <v>89.944031562528664</v>
      </c>
      <c r="O688" s="140">
        <f t="shared" si="796"/>
        <v>92.763862128023973</v>
      </c>
      <c r="P688" s="140">
        <f t="shared" si="796"/>
        <v>95.54087530966143</v>
      </c>
      <c r="Q688" s="137">
        <f t="shared" si="796"/>
        <v>100</v>
      </c>
      <c r="R688" s="140">
        <f t="shared" si="796"/>
        <v>102.50787534024528</v>
      </c>
      <c r="S688" s="140">
        <f t="shared" si="796"/>
        <v>106.05865981588525</v>
      </c>
      <c r="T688" s="140">
        <f t="shared" si="796"/>
        <v>109.673670367312</v>
      </c>
      <c r="U688" s="140">
        <f t="shared" ref="U688:V688" si="797">U615/$Q615*100</f>
        <v>113.95540875309662</v>
      </c>
      <c r="V688" s="140">
        <f t="shared" si="797"/>
        <v>116.66207908982476</v>
      </c>
    </row>
    <row r="689" spans="1:22" ht="12" customHeight="1">
      <c r="A689" s="73" t="s">
        <v>3</v>
      </c>
      <c r="B689" s="136">
        <f t="shared" ref="B689:T689" si="798">B616/$Q616*100</f>
        <v>73.151860054385921</v>
      </c>
      <c r="C689" s="136">
        <f t="shared" si="798"/>
        <v>75.173109809088615</v>
      </c>
      <c r="D689" s="136">
        <f t="shared" si="798"/>
        <v>76.681337781391051</v>
      </c>
      <c r="E689" s="136">
        <f t="shared" si="798"/>
        <v>77.558801267135763</v>
      </c>
      <c r="F689" s="136">
        <f t="shared" si="798"/>
        <v>77.6344930055227</v>
      </c>
      <c r="G689" s="136">
        <f t="shared" si="798"/>
        <v>78.640912786296994</v>
      </c>
      <c r="H689" s="136">
        <f t="shared" si="798"/>
        <v>79.313728238625217</v>
      </c>
      <c r="I689" s="136">
        <f t="shared" si="798"/>
        <v>80.079055815648573</v>
      </c>
      <c r="J689" s="136">
        <f t="shared" si="798"/>
        <v>82.260099240279217</v>
      </c>
      <c r="K689" s="136">
        <f t="shared" si="798"/>
        <v>83.986992234588314</v>
      </c>
      <c r="L689" s="136">
        <f t="shared" si="798"/>
        <v>85.551288161251435</v>
      </c>
      <c r="M689" s="136">
        <f t="shared" si="798"/>
        <v>88.534103333239884</v>
      </c>
      <c r="N689" s="136">
        <f t="shared" si="798"/>
        <v>90.246979338958823</v>
      </c>
      <c r="O689" s="136">
        <f t="shared" si="798"/>
        <v>93.044770261557005</v>
      </c>
      <c r="P689" s="136">
        <f t="shared" si="798"/>
        <v>96.257464046424275</v>
      </c>
      <c r="Q689" s="139">
        <f t="shared" si="798"/>
        <v>100</v>
      </c>
      <c r="R689" s="136">
        <f t="shared" si="798"/>
        <v>103.19587339855904</v>
      </c>
      <c r="S689" s="136">
        <f t="shared" si="798"/>
        <v>106.96924672703317</v>
      </c>
      <c r="T689" s="136">
        <f t="shared" si="798"/>
        <v>111.05099380449104</v>
      </c>
      <c r="U689" s="136">
        <f t="shared" ref="U689:V689" si="799">U616/$Q616*100</f>
        <v>115.42709764234252</v>
      </c>
      <c r="V689" s="136">
        <f t="shared" si="799"/>
        <v>118.00902694065208</v>
      </c>
    </row>
    <row r="690" spans="1:22" ht="12" customHeight="1">
      <c r="A690" s="73" t="s">
        <v>4</v>
      </c>
      <c r="B690" s="136">
        <f t="shared" ref="B690:T690" si="800">B617/$Q617*100</f>
        <v>75.026163067262857</v>
      </c>
      <c r="C690" s="136">
        <f t="shared" si="800"/>
        <v>77.166777661497477</v>
      </c>
      <c r="D690" s="136">
        <f t="shared" si="800"/>
        <v>78.409919766593731</v>
      </c>
      <c r="E690" s="136">
        <f t="shared" si="800"/>
        <v>78.914153426568987</v>
      </c>
      <c r="F690" s="136">
        <f t="shared" si="800"/>
        <v>78.834871404560303</v>
      </c>
      <c r="G690" s="136">
        <f t="shared" si="800"/>
        <v>79.285193289569662</v>
      </c>
      <c r="H690" s="136">
        <f t="shared" si="800"/>
        <v>79.751371578980752</v>
      </c>
      <c r="I690" s="136">
        <f t="shared" si="800"/>
        <v>80.150952969904537</v>
      </c>
      <c r="J690" s="136">
        <f t="shared" si="800"/>
        <v>82.20594298036977</v>
      </c>
      <c r="K690" s="136">
        <f t="shared" si="800"/>
        <v>82.963879110772837</v>
      </c>
      <c r="L690" s="136">
        <f t="shared" si="800"/>
        <v>84.505121618621757</v>
      </c>
      <c r="M690" s="136">
        <f t="shared" si="800"/>
        <v>87.584435353439247</v>
      </c>
      <c r="N690" s="136">
        <f t="shared" si="800"/>
        <v>89.718707385913163</v>
      </c>
      <c r="O690" s="136">
        <f t="shared" si="800"/>
        <v>92.614086829670512</v>
      </c>
      <c r="P690" s="136">
        <f t="shared" si="800"/>
        <v>95.277962769162457</v>
      </c>
      <c r="Q690" s="139">
        <f t="shared" si="800"/>
        <v>100</v>
      </c>
      <c r="R690" s="136">
        <f t="shared" si="800"/>
        <v>102.24209558240574</v>
      </c>
      <c r="S690" s="136">
        <f t="shared" si="800"/>
        <v>105.74636095518981</v>
      </c>
      <c r="T690" s="136">
        <f t="shared" si="800"/>
        <v>109.17451558684552</v>
      </c>
      <c r="U690" s="136">
        <f t="shared" ref="U690:V690" si="801">U617/$Q617*100</f>
        <v>113.39549043858814</v>
      </c>
      <c r="V690" s="136">
        <f t="shared" si="801"/>
        <v>116.12596327656742</v>
      </c>
    </row>
    <row r="691" spans="1:22" ht="12" customHeight="1">
      <c r="A691" s="14"/>
      <c r="B691" s="144"/>
      <c r="C691" s="144"/>
      <c r="D691" s="144"/>
      <c r="E691" s="124"/>
      <c r="F691" s="124"/>
      <c r="G691" s="124"/>
      <c r="H691" s="124"/>
      <c r="I691" s="124"/>
      <c r="J691" s="124"/>
      <c r="K691" s="124"/>
      <c r="L691" s="124"/>
      <c r="M691" s="124"/>
    </row>
    <row r="692" spans="1:22" ht="12" customHeight="1">
      <c r="A692" s="127"/>
      <c r="B692" s="185" t="s">
        <v>76</v>
      </c>
      <c r="C692" s="185"/>
      <c r="D692" s="185"/>
      <c r="E692" s="185"/>
      <c r="F692" s="185"/>
      <c r="G692" s="185"/>
      <c r="H692" s="185"/>
      <c r="I692" s="185"/>
      <c r="J692" s="185"/>
      <c r="K692" s="185"/>
      <c r="L692" s="185"/>
      <c r="M692" s="185"/>
      <c r="N692" s="185"/>
      <c r="O692" s="185"/>
      <c r="P692" s="185"/>
      <c r="Q692" s="185"/>
      <c r="R692" s="185"/>
      <c r="S692" s="185"/>
      <c r="T692" s="185"/>
      <c r="U692" s="185"/>
      <c r="V692" s="185"/>
    </row>
    <row r="693" spans="1:22" s="146" customFormat="1" ht="12" customHeight="1">
      <c r="A693" s="145"/>
      <c r="B693" s="186" t="s">
        <v>78</v>
      </c>
      <c r="C693" s="186"/>
      <c r="D693" s="186"/>
      <c r="E693" s="186"/>
      <c r="F693" s="186"/>
      <c r="G693" s="186"/>
      <c r="H693" s="186"/>
      <c r="I693" s="186"/>
      <c r="J693" s="186"/>
      <c r="K693" s="186"/>
      <c r="L693" s="186"/>
      <c r="M693" s="186"/>
      <c r="N693" s="186"/>
      <c r="O693" s="186"/>
      <c r="P693" s="186"/>
      <c r="Q693" s="186"/>
      <c r="R693" s="186"/>
      <c r="S693" s="186"/>
      <c r="T693" s="186"/>
      <c r="U693" s="186"/>
      <c r="V693" s="186"/>
    </row>
    <row r="694" spans="1:22" ht="12" customHeight="1">
      <c r="A694" s="70" t="s">
        <v>18</v>
      </c>
      <c r="B694" s="117">
        <v>20388</v>
      </c>
      <c r="C694" s="117">
        <v>20910</v>
      </c>
      <c r="D694" s="117">
        <v>20496</v>
      </c>
      <c r="E694" s="117">
        <v>20910</v>
      </c>
      <c r="F694" s="117">
        <v>20353</v>
      </c>
      <c r="G694" s="117">
        <v>20726</v>
      </c>
      <c r="H694" s="117">
        <v>20988</v>
      </c>
      <c r="I694" s="117">
        <v>21156</v>
      </c>
      <c r="J694" s="117">
        <v>21884</v>
      </c>
      <c r="K694" s="117">
        <v>22385</v>
      </c>
      <c r="L694" s="117">
        <v>23058</v>
      </c>
      <c r="M694" s="117">
        <v>24457</v>
      </c>
      <c r="N694" s="117">
        <v>24954</v>
      </c>
      <c r="O694" s="117">
        <v>26135</v>
      </c>
      <c r="P694" s="117">
        <v>25601</v>
      </c>
      <c r="Q694" s="117">
        <v>26758</v>
      </c>
      <c r="R694" s="117">
        <v>27281</v>
      </c>
      <c r="S694" s="117">
        <v>27915</v>
      </c>
      <c r="T694" s="117">
        <v>27559</v>
      </c>
      <c r="U694" s="117">
        <v>28592</v>
      </c>
      <c r="V694" s="117">
        <v>28335</v>
      </c>
    </row>
    <row r="695" spans="1:22" ht="12" customHeight="1">
      <c r="A695" s="70" t="s">
        <v>19</v>
      </c>
      <c r="B695" s="117">
        <v>21658</v>
      </c>
      <c r="C695" s="117">
        <v>22327</v>
      </c>
      <c r="D695" s="117">
        <v>22544</v>
      </c>
      <c r="E695" s="117">
        <v>23082</v>
      </c>
      <c r="F695" s="117">
        <v>22113</v>
      </c>
      <c r="G695" s="117">
        <v>22522</v>
      </c>
      <c r="H695" s="117">
        <v>22818</v>
      </c>
      <c r="I695" s="117">
        <v>23266</v>
      </c>
      <c r="J695" s="117">
        <v>23672</v>
      </c>
      <c r="K695" s="117">
        <v>24102</v>
      </c>
      <c r="L695" s="117">
        <v>24981</v>
      </c>
      <c r="M695" s="117">
        <v>25364</v>
      </c>
      <c r="N695" s="117">
        <v>26158</v>
      </c>
      <c r="O695" s="117">
        <v>26400</v>
      </c>
      <c r="P695" s="117">
        <v>25703</v>
      </c>
      <c r="Q695" s="117">
        <v>27589</v>
      </c>
      <c r="R695" s="117">
        <v>28518</v>
      </c>
      <c r="S695" s="117">
        <v>29111</v>
      </c>
      <c r="T695" s="117">
        <v>28978</v>
      </c>
      <c r="U695" s="117">
        <v>30132</v>
      </c>
      <c r="V695" s="117">
        <v>30052</v>
      </c>
    </row>
    <row r="696" spans="1:22" ht="12" customHeight="1">
      <c r="A696" s="70" t="s">
        <v>20</v>
      </c>
      <c r="B696" s="117">
        <v>22037</v>
      </c>
      <c r="C696" s="117">
        <v>22064</v>
      </c>
      <c r="D696" s="117">
        <v>22215</v>
      </c>
      <c r="E696" s="117">
        <v>22565</v>
      </c>
      <c r="F696" s="117">
        <v>22452</v>
      </c>
      <c r="G696" s="117">
        <v>22745</v>
      </c>
      <c r="H696" s="117">
        <v>22916</v>
      </c>
      <c r="I696" s="117">
        <v>23608</v>
      </c>
      <c r="J696" s="117">
        <v>24033</v>
      </c>
      <c r="K696" s="117">
        <v>23183</v>
      </c>
      <c r="L696" s="117">
        <v>24821</v>
      </c>
      <c r="M696" s="117">
        <v>25852</v>
      </c>
      <c r="N696" s="117">
        <v>26108</v>
      </c>
      <c r="O696" s="117">
        <v>26047</v>
      </c>
      <c r="P696" s="117">
        <v>24596</v>
      </c>
      <c r="Q696" s="117">
        <v>26159</v>
      </c>
      <c r="R696" s="117">
        <v>27968</v>
      </c>
      <c r="S696" s="117">
        <v>29110</v>
      </c>
      <c r="T696" s="117">
        <v>29344</v>
      </c>
      <c r="U696" s="117">
        <v>31335</v>
      </c>
      <c r="V696" s="117">
        <v>31427</v>
      </c>
    </row>
    <row r="697" spans="1:22" ht="12" customHeight="1">
      <c r="A697" s="70" t="s">
        <v>21</v>
      </c>
      <c r="B697" s="117">
        <v>25139</v>
      </c>
      <c r="C697" s="117">
        <v>25599</v>
      </c>
      <c r="D697" s="117">
        <v>25679</v>
      </c>
      <c r="E697" s="117">
        <v>26219</v>
      </c>
      <c r="F697" s="117">
        <v>26102</v>
      </c>
      <c r="G697" s="117">
        <v>26476</v>
      </c>
      <c r="H697" s="117">
        <v>27570</v>
      </c>
      <c r="I697" s="117">
        <v>29125</v>
      </c>
      <c r="J697" s="117">
        <v>30222</v>
      </c>
      <c r="K697" s="117">
        <v>32845</v>
      </c>
      <c r="L697" s="117">
        <v>33266</v>
      </c>
      <c r="M697" s="117">
        <v>33685</v>
      </c>
      <c r="N697" s="117">
        <v>34337</v>
      </c>
      <c r="O697" s="117">
        <v>33159</v>
      </c>
      <c r="P697" s="117">
        <v>33139</v>
      </c>
      <c r="Q697" s="117">
        <v>33911</v>
      </c>
      <c r="R697" s="117">
        <v>34329</v>
      </c>
      <c r="S697" s="117">
        <v>36186</v>
      </c>
      <c r="T697" s="117">
        <v>37796</v>
      </c>
      <c r="U697" s="117">
        <v>39913</v>
      </c>
      <c r="V697" s="117">
        <v>39659</v>
      </c>
    </row>
    <row r="698" spans="1:22" ht="12" customHeight="1">
      <c r="A698" s="70"/>
      <c r="B698" s="117"/>
      <c r="C698" s="117"/>
      <c r="D698" s="117"/>
      <c r="E698" s="117"/>
      <c r="F698" s="117"/>
      <c r="G698" s="117"/>
      <c r="H698" s="117"/>
      <c r="I698" s="117"/>
      <c r="J698" s="117"/>
      <c r="K698" s="117"/>
      <c r="L698" s="117"/>
      <c r="M698" s="117"/>
      <c r="N698" s="117"/>
      <c r="O698" s="117"/>
      <c r="P698" s="117"/>
      <c r="Q698" s="117"/>
      <c r="R698" s="117"/>
      <c r="S698" s="117"/>
      <c r="T698" s="117"/>
      <c r="U698" s="117"/>
      <c r="V698" s="117"/>
    </row>
    <row r="699" spans="1:22" ht="12" customHeight="1">
      <c r="A699" s="70" t="s">
        <v>22</v>
      </c>
      <c r="B699" s="117">
        <v>20081</v>
      </c>
      <c r="C699" s="117">
        <v>20699</v>
      </c>
      <c r="D699" s="117">
        <v>20734</v>
      </c>
      <c r="E699" s="117">
        <v>21100</v>
      </c>
      <c r="F699" s="117">
        <v>20945</v>
      </c>
      <c r="G699" s="117">
        <v>21250</v>
      </c>
      <c r="H699" s="117">
        <v>21825</v>
      </c>
      <c r="I699" s="117">
        <v>21868</v>
      </c>
      <c r="J699" s="117">
        <v>22380</v>
      </c>
      <c r="K699" s="117">
        <v>22406</v>
      </c>
      <c r="L699" s="117">
        <v>22745</v>
      </c>
      <c r="M699" s="117">
        <v>23289</v>
      </c>
      <c r="N699" s="117">
        <v>24083</v>
      </c>
      <c r="O699" s="117">
        <v>25226</v>
      </c>
      <c r="P699" s="117">
        <v>25093</v>
      </c>
      <c r="Q699" s="117">
        <v>26978</v>
      </c>
      <c r="R699" s="117">
        <v>27767</v>
      </c>
      <c r="S699" s="117">
        <v>28748</v>
      </c>
      <c r="T699" s="117">
        <v>29213</v>
      </c>
      <c r="U699" s="117">
        <v>30366</v>
      </c>
      <c r="V699" s="117">
        <v>30172</v>
      </c>
    </row>
    <row r="700" spans="1:22" ht="12" customHeight="1">
      <c r="A700" s="70" t="s">
        <v>23</v>
      </c>
      <c r="B700" s="117">
        <v>24244</v>
      </c>
      <c r="C700" s="117">
        <v>24772</v>
      </c>
      <c r="D700" s="117">
        <v>24831</v>
      </c>
      <c r="E700" s="117">
        <v>25566</v>
      </c>
      <c r="F700" s="117">
        <v>25533</v>
      </c>
      <c r="G700" s="117">
        <v>26199</v>
      </c>
      <c r="H700" s="117">
        <v>27045</v>
      </c>
      <c r="I700" s="117">
        <v>27798</v>
      </c>
      <c r="J700" s="117">
        <v>28339</v>
      </c>
      <c r="K700" s="117">
        <v>28391</v>
      </c>
      <c r="L700" s="117">
        <v>30474</v>
      </c>
      <c r="M700" s="117">
        <v>31397</v>
      </c>
      <c r="N700" s="117">
        <v>31778</v>
      </c>
      <c r="O700" s="117">
        <v>32695</v>
      </c>
      <c r="P700" s="117">
        <v>32630</v>
      </c>
      <c r="Q700" s="117">
        <v>34181</v>
      </c>
      <c r="R700" s="117">
        <v>34182</v>
      </c>
      <c r="S700" s="117">
        <v>34338</v>
      </c>
      <c r="T700" s="117">
        <v>34870</v>
      </c>
      <c r="U700" s="117">
        <v>36484</v>
      </c>
      <c r="V700" s="117">
        <v>36678</v>
      </c>
    </row>
    <row r="701" spans="1:22" ht="12" customHeight="1">
      <c r="A701" s="70" t="s">
        <v>24</v>
      </c>
      <c r="B701" s="117">
        <v>18418</v>
      </c>
      <c r="C701" s="117">
        <v>18878</v>
      </c>
      <c r="D701" s="117">
        <v>18901</v>
      </c>
      <c r="E701" s="117">
        <v>19287</v>
      </c>
      <c r="F701" s="117">
        <v>19052</v>
      </c>
      <c r="G701" s="117">
        <v>19403</v>
      </c>
      <c r="H701" s="117">
        <v>19699</v>
      </c>
      <c r="I701" s="117">
        <v>19803</v>
      </c>
      <c r="J701" s="117">
        <v>20338</v>
      </c>
      <c r="K701" s="117">
        <v>20471</v>
      </c>
      <c r="L701" s="117">
        <v>21075</v>
      </c>
      <c r="M701" s="117">
        <v>21896</v>
      </c>
      <c r="N701" s="117">
        <v>22061</v>
      </c>
      <c r="O701" s="117">
        <v>22807</v>
      </c>
      <c r="P701" s="117">
        <v>23319</v>
      </c>
      <c r="Q701" s="117">
        <v>24748</v>
      </c>
      <c r="R701" s="117">
        <v>25288</v>
      </c>
      <c r="S701" s="117">
        <v>26153</v>
      </c>
      <c r="T701" s="117">
        <v>26782</v>
      </c>
      <c r="U701" s="117">
        <v>28366</v>
      </c>
      <c r="V701" s="117">
        <v>28433</v>
      </c>
    </row>
    <row r="702" spans="1:22" ht="12" customHeight="1">
      <c r="A702" s="70" t="s">
        <v>25</v>
      </c>
      <c r="B702" s="117">
        <v>19592</v>
      </c>
      <c r="C702" s="117">
        <v>20346</v>
      </c>
      <c r="D702" s="117">
        <v>20330</v>
      </c>
      <c r="E702" s="117">
        <v>20631</v>
      </c>
      <c r="F702" s="117">
        <v>20098</v>
      </c>
      <c r="G702" s="117">
        <v>20320</v>
      </c>
      <c r="H702" s="117">
        <v>20659</v>
      </c>
      <c r="I702" s="117">
        <v>20818</v>
      </c>
      <c r="J702" s="117">
        <v>19078</v>
      </c>
      <c r="K702" s="117">
        <v>16947</v>
      </c>
      <c r="L702" s="117">
        <v>16933</v>
      </c>
      <c r="M702" s="117">
        <v>17468</v>
      </c>
      <c r="N702" s="117">
        <v>18722</v>
      </c>
      <c r="O702" s="117">
        <v>21445</v>
      </c>
      <c r="P702" s="117">
        <v>26600</v>
      </c>
      <c r="Q702" s="117">
        <v>27985</v>
      </c>
      <c r="R702" s="117">
        <v>28356</v>
      </c>
      <c r="S702" s="117">
        <v>29720</v>
      </c>
      <c r="T702" s="117">
        <v>30261</v>
      </c>
      <c r="U702" s="117">
        <v>30589</v>
      </c>
      <c r="V702" s="117">
        <v>31577</v>
      </c>
    </row>
    <row r="703" spans="1:22" ht="12" customHeight="1">
      <c r="A703" s="70" t="s">
        <v>26</v>
      </c>
      <c r="B703" s="117">
        <v>20332</v>
      </c>
      <c r="C703" s="117">
        <v>20794</v>
      </c>
      <c r="D703" s="117">
        <v>20749</v>
      </c>
      <c r="E703" s="117">
        <v>21249</v>
      </c>
      <c r="F703" s="117">
        <v>21045</v>
      </c>
      <c r="G703" s="117">
        <v>21339</v>
      </c>
      <c r="H703" s="117">
        <v>21628</v>
      </c>
      <c r="I703" s="117">
        <v>21937</v>
      </c>
      <c r="J703" s="117">
        <v>22668</v>
      </c>
      <c r="K703" s="117">
        <v>22683</v>
      </c>
      <c r="L703" s="117">
        <v>23233</v>
      </c>
      <c r="M703" s="117">
        <v>23854</v>
      </c>
      <c r="N703" s="117">
        <v>24599</v>
      </c>
      <c r="O703" s="117">
        <v>25688</v>
      </c>
      <c r="P703" s="117">
        <v>25627</v>
      </c>
      <c r="Q703" s="117">
        <v>26752</v>
      </c>
      <c r="R703" s="117">
        <v>27983</v>
      </c>
      <c r="S703" s="117">
        <v>28779</v>
      </c>
      <c r="T703" s="117">
        <v>29586</v>
      </c>
      <c r="U703" s="117">
        <v>30677</v>
      </c>
      <c r="V703" s="117">
        <v>30969</v>
      </c>
    </row>
    <row r="704" spans="1:22" ht="12" customHeight="1">
      <c r="A704" s="70" t="s">
        <v>27</v>
      </c>
      <c r="B704" s="117">
        <v>20261</v>
      </c>
      <c r="C704" s="117">
        <v>20845</v>
      </c>
      <c r="D704" s="117">
        <v>20970</v>
      </c>
      <c r="E704" s="117">
        <v>21174</v>
      </c>
      <c r="F704" s="117">
        <v>21025</v>
      </c>
      <c r="G704" s="117">
        <v>21207</v>
      </c>
      <c r="H704" s="117">
        <v>21799</v>
      </c>
      <c r="I704" s="117">
        <v>22240</v>
      </c>
      <c r="J704" s="117">
        <v>22656</v>
      </c>
      <c r="K704" s="117">
        <v>22763</v>
      </c>
      <c r="L704" s="117">
        <v>23231</v>
      </c>
      <c r="M704" s="117">
        <v>24022</v>
      </c>
      <c r="N704" s="117">
        <v>25046</v>
      </c>
      <c r="O704" s="117">
        <v>26453</v>
      </c>
      <c r="P704" s="117">
        <v>25806</v>
      </c>
      <c r="Q704" s="117">
        <v>27323</v>
      </c>
      <c r="R704" s="117">
        <v>28305</v>
      </c>
      <c r="S704" s="117">
        <v>29031</v>
      </c>
      <c r="T704" s="117">
        <v>29947</v>
      </c>
      <c r="U704" s="117">
        <v>31331</v>
      </c>
      <c r="V704" s="117">
        <v>30946</v>
      </c>
    </row>
    <row r="705" spans="1:22" ht="12" customHeight="1">
      <c r="A705" s="70" t="s">
        <v>28</v>
      </c>
      <c r="B705" s="117">
        <v>19144</v>
      </c>
      <c r="C705" s="117">
        <v>19657</v>
      </c>
      <c r="D705" s="117">
        <v>19477</v>
      </c>
      <c r="E705" s="117">
        <v>20015</v>
      </c>
      <c r="F705" s="117">
        <v>20026</v>
      </c>
      <c r="G705" s="117">
        <v>20297</v>
      </c>
      <c r="H705" s="117">
        <v>20896</v>
      </c>
      <c r="I705" s="117">
        <v>21503</v>
      </c>
      <c r="J705" s="117">
        <v>22051</v>
      </c>
      <c r="K705" s="117">
        <v>22450</v>
      </c>
      <c r="L705" s="117">
        <v>22719</v>
      </c>
      <c r="M705" s="117">
        <v>23343</v>
      </c>
      <c r="N705" s="117">
        <v>23972</v>
      </c>
      <c r="O705" s="117">
        <v>25044</v>
      </c>
      <c r="P705" s="117">
        <v>25271</v>
      </c>
      <c r="Q705" s="117">
        <v>26997</v>
      </c>
      <c r="R705" s="117">
        <v>27830</v>
      </c>
      <c r="S705" s="117">
        <v>28807</v>
      </c>
      <c r="T705" s="117">
        <v>29300</v>
      </c>
      <c r="U705" s="117">
        <v>30586</v>
      </c>
      <c r="V705" s="117">
        <v>30934</v>
      </c>
    </row>
    <row r="706" spans="1:22" ht="12" customHeight="1">
      <c r="A706" s="70" t="s">
        <v>29</v>
      </c>
      <c r="B706" s="117">
        <v>19373</v>
      </c>
      <c r="C706" s="117">
        <v>19753</v>
      </c>
      <c r="D706" s="117">
        <v>19631</v>
      </c>
      <c r="E706" s="117">
        <v>20095</v>
      </c>
      <c r="F706" s="117">
        <v>20395</v>
      </c>
      <c r="G706" s="117">
        <v>20917</v>
      </c>
      <c r="H706" s="117">
        <v>21327</v>
      </c>
      <c r="I706" s="117">
        <v>21648</v>
      </c>
      <c r="J706" s="117">
        <v>22139</v>
      </c>
      <c r="K706" s="117">
        <v>22194</v>
      </c>
      <c r="L706" s="117">
        <v>22439</v>
      </c>
      <c r="M706" s="117">
        <v>23178</v>
      </c>
      <c r="N706" s="117">
        <v>23532</v>
      </c>
      <c r="O706" s="117">
        <v>23681</v>
      </c>
      <c r="P706" s="117">
        <v>24413</v>
      </c>
      <c r="Q706" s="117">
        <v>25804</v>
      </c>
      <c r="R706" s="117">
        <v>26627</v>
      </c>
      <c r="S706" s="117">
        <v>27574</v>
      </c>
      <c r="T706" s="117">
        <v>28466</v>
      </c>
      <c r="U706" s="117">
        <v>29371</v>
      </c>
      <c r="V706" s="117">
        <v>29530</v>
      </c>
    </row>
    <row r="707" spans="1:22" ht="12" customHeight="1">
      <c r="A707" s="70" t="s">
        <v>30</v>
      </c>
      <c r="B707" s="117">
        <v>20097</v>
      </c>
      <c r="C707" s="117">
        <v>20450</v>
      </c>
      <c r="D707" s="117">
        <v>20539</v>
      </c>
      <c r="E707" s="117">
        <v>21081</v>
      </c>
      <c r="F707" s="117">
        <v>21078</v>
      </c>
      <c r="G707" s="117">
        <v>21410</v>
      </c>
      <c r="H707" s="117">
        <v>22041</v>
      </c>
      <c r="I707" s="117">
        <v>22637</v>
      </c>
      <c r="J707" s="117">
        <v>23231</v>
      </c>
      <c r="K707" s="117">
        <v>22752</v>
      </c>
      <c r="L707" s="117">
        <v>22802</v>
      </c>
      <c r="M707" s="117">
        <v>23454</v>
      </c>
      <c r="N707" s="117">
        <v>23563</v>
      </c>
      <c r="O707" s="117">
        <v>24353</v>
      </c>
      <c r="P707" s="117">
        <v>24423</v>
      </c>
      <c r="Q707" s="117">
        <v>25580</v>
      </c>
      <c r="R707" s="117">
        <v>25945</v>
      </c>
      <c r="S707" s="117">
        <v>26287</v>
      </c>
      <c r="T707" s="117">
        <v>26891</v>
      </c>
      <c r="U707" s="117">
        <v>29016</v>
      </c>
      <c r="V707" s="117">
        <v>28161</v>
      </c>
    </row>
    <row r="708" spans="1:22" ht="12" customHeight="1">
      <c r="A708" s="70" t="s">
        <v>31</v>
      </c>
      <c r="B708" s="117">
        <v>23635</v>
      </c>
      <c r="C708" s="117">
        <v>24176</v>
      </c>
      <c r="D708" s="117">
        <v>24370</v>
      </c>
      <c r="E708" s="117">
        <v>25111</v>
      </c>
      <c r="F708" s="117">
        <v>25084</v>
      </c>
      <c r="G708" s="117">
        <v>25465</v>
      </c>
      <c r="H708" s="117">
        <v>26070</v>
      </c>
      <c r="I708" s="117">
        <v>26448</v>
      </c>
      <c r="J708" s="117">
        <v>27012</v>
      </c>
      <c r="K708" s="117">
        <v>27449</v>
      </c>
      <c r="L708" s="117">
        <v>28244</v>
      </c>
      <c r="M708" s="117">
        <v>29705</v>
      </c>
      <c r="N708" s="117">
        <v>30417</v>
      </c>
      <c r="O708" s="117">
        <v>31702</v>
      </c>
      <c r="P708" s="117">
        <v>31909</v>
      </c>
      <c r="Q708" s="117">
        <v>32738</v>
      </c>
      <c r="R708" s="117">
        <v>33027</v>
      </c>
      <c r="S708" s="117">
        <v>34968</v>
      </c>
      <c r="T708" s="117">
        <v>35223</v>
      </c>
      <c r="U708" s="117">
        <v>36704</v>
      </c>
      <c r="V708" s="117">
        <v>36429</v>
      </c>
    </row>
    <row r="709" spans="1:22" ht="12" customHeight="1">
      <c r="A709" s="70" t="s">
        <v>32</v>
      </c>
      <c r="B709" s="117">
        <v>18745</v>
      </c>
      <c r="C709" s="117">
        <v>19229</v>
      </c>
      <c r="D709" s="117">
        <v>19281</v>
      </c>
      <c r="E709" s="117">
        <v>19772</v>
      </c>
      <c r="F709" s="117">
        <v>19726</v>
      </c>
      <c r="G709" s="117">
        <v>20079</v>
      </c>
      <c r="H709" s="117">
        <v>20665</v>
      </c>
      <c r="I709" s="117">
        <v>21111</v>
      </c>
      <c r="J709" s="117">
        <v>21727</v>
      </c>
      <c r="K709" s="117">
        <v>21978</v>
      </c>
      <c r="L709" s="117">
        <v>22554</v>
      </c>
      <c r="M709" s="117">
        <v>23132</v>
      </c>
      <c r="N709" s="117">
        <v>23027</v>
      </c>
      <c r="O709" s="117">
        <v>23080</v>
      </c>
      <c r="P709" s="117">
        <v>22946</v>
      </c>
      <c r="Q709" s="117">
        <v>24489</v>
      </c>
      <c r="R709" s="117">
        <v>25280</v>
      </c>
      <c r="S709" s="117">
        <v>26086</v>
      </c>
      <c r="T709" s="117">
        <v>26542</v>
      </c>
      <c r="U709" s="117">
        <v>27988</v>
      </c>
      <c r="V709" s="117">
        <v>27642</v>
      </c>
    </row>
    <row r="710" spans="1:22" ht="12" customHeight="1">
      <c r="A710" s="70" t="s">
        <v>33</v>
      </c>
      <c r="B710" s="117">
        <v>17300</v>
      </c>
      <c r="C710" s="117">
        <v>17689</v>
      </c>
      <c r="D710" s="117">
        <v>17527</v>
      </c>
      <c r="E710" s="117">
        <v>17943</v>
      </c>
      <c r="F710" s="117">
        <v>18347</v>
      </c>
      <c r="G710" s="117">
        <v>18623</v>
      </c>
      <c r="H710" s="117">
        <v>19039</v>
      </c>
      <c r="I710" s="117">
        <v>19305</v>
      </c>
      <c r="J710" s="117">
        <v>19641</v>
      </c>
      <c r="K710" s="117">
        <v>19772</v>
      </c>
      <c r="L710" s="117">
        <v>20144</v>
      </c>
      <c r="M710" s="117">
        <v>20717</v>
      </c>
      <c r="N710" s="117">
        <v>21087</v>
      </c>
      <c r="O710" s="117">
        <v>21709</v>
      </c>
      <c r="P710" s="117">
        <v>21927</v>
      </c>
      <c r="Q710" s="117">
        <v>22975</v>
      </c>
      <c r="R710" s="117">
        <v>23776</v>
      </c>
      <c r="S710" s="117">
        <v>24595</v>
      </c>
      <c r="T710" s="117">
        <v>24876</v>
      </c>
      <c r="U710" s="117">
        <v>25672</v>
      </c>
      <c r="V710" s="117">
        <v>25543</v>
      </c>
    </row>
    <row r="711" spans="1:22" ht="12" customHeight="1">
      <c r="A711" s="70" t="s">
        <v>34</v>
      </c>
      <c r="B711" s="117">
        <v>21571</v>
      </c>
      <c r="C711" s="117">
        <v>22326</v>
      </c>
      <c r="D711" s="117">
        <v>22496</v>
      </c>
      <c r="E711" s="117">
        <v>22997</v>
      </c>
      <c r="F711" s="117">
        <v>22729</v>
      </c>
      <c r="G711" s="117">
        <v>22893</v>
      </c>
      <c r="H711" s="117">
        <v>23505</v>
      </c>
      <c r="I711" s="117">
        <v>24012</v>
      </c>
      <c r="J711" s="117">
        <v>24851</v>
      </c>
      <c r="K711" s="117">
        <v>25203</v>
      </c>
      <c r="L711" s="117">
        <v>25698</v>
      </c>
      <c r="M711" s="117">
        <v>26410</v>
      </c>
      <c r="N711" s="117">
        <v>26911</v>
      </c>
      <c r="O711" s="117">
        <v>28249</v>
      </c>
      <c r="P711" s="117">
        <v>28239</v>
      </c>
      <c r="Q711" s="117">
        <v>29809</v>
      </c>
      <c r="R711" s="117">
        <v>30706</v>
      </c>
      <c r="S711" s="117">
        <v>31093</v>
      </c>
      <c r="T711" s="117">
        <v>31334</v>
      </c>
      <c r="U711" s="117">
        <v>32839</v>
      </c>
      <c r="V711" s="117">
        <v>32352</v>
      </c>
    </row>
    <row r="712" spans="1:22" ht="12" customHeight="1">
      <c r="A712" s="70" t="s">
        <v>35</v>
      </c>
      <c r="B712" s="117">
        <v>18636</v>
      </c>
      <c r="C712" s="117">
        <v>19094</v>
      </c>
      <c r="D712" s="117">
        <v>19129</v>
      </c>
      <c r="E712" s="117">
        <v>19278</v>
      </c>
      <c r="F712" s="117">
        <v>19009</v>
      </c>
      <c r="G712" s="117">
        <v>19336</v>
      </c>
      <c r="H712" s="117">
        <v>19699</v>
      </c>
      <c r="I712" s="117">
        <v>19984</v>
      </c>
      <c r="J712" s="117">
        <v>20790</v>
      </c>
      <c r="K712" s="117">
        <v>20992</v>
      </c>
      <c r="L712" s="117">
        <v>21581</v>
      </c>
      <c r="M712" s="117">
        <v>21672</v>
      </c>
      <c r="N712" s="117">
        <v>22224</v>
      </c>
      <c r="O712" s="117">
        <v>23224</v>
      </c>
      <c r="P712" s="117">
        <v>23582</v>
      </c>
      <c r="Q712" s="117">
        <v>24958</v>
      </c>
      <c r="R712" s="117">
        <v>25455</v>
      </c>
      <c r="S712" s="117">
        <v>26104</v>
      </c>
      <c r="T712" s="117">
        <v>26463</v>
      </c>
      <c r="U712" s="117">
        <v>28062</v>
      </c>
      <c r="V712" s="117">
        <v>27614</v>
      </c>
    </row>
    <row r="713" spans="1:22" ht="12" customHeight="1">
      <c r="A713" s="72" t="s">
        <v>5</v>
      </c>
      <c r="B713" s="128">
        <v>21099</v>
      </c>
      <c r="C713" s="128">
        <v>21629</v>
      </c>
      <c r="D713" s="128">
        <v>21645</v>
      </c>
      <c r="E713" s="128">
        <v>22103</v>
      </c>
      <c r="F713" s="128">
        <v>21923</v>
      </c>
      <c r="G713" s="128">
        <v>22320</v>
      </c>
      <c r="H713" s="128">
        <v>22873</v>
      </c>
      <c r="I713" s="128">
        <v>23368</v>
      </c>
      <c r="J713" s="128">
        <v>23817</v>
      </c>
      <c r="K713" s="128">
        <v>23919</v>
      </c>
      <c r="L713" s="128">
        <v>24578</v>
      </c>
      <c r="M713" s="128">
        <v>25317</v>
      </c>
      <c r="N713" s="128">
        <v>25950</v>
      </c>
      <c r="O713" s="128">
        <v>26854</v>
      </c>
      <c r="P713" s="128">
        <v>27186</v>
      </c>
      <c r="Q713" s="128">
        <v>28583</v>
      </c>
      <c r="R713" s="128">
        <v>29259</v>
      </c>
      <c r="S713" s="128">
        <v>30227</v>
      </c>
      <c r="T713" s="128">
        <v>30774</v>
      </c>
      <c r="U713" s="128">
        <v>32150</v>
      </c>
      <c r="V713" s="128">
        <v>32110</v>
      </c>
    </row>
    <row r="714" spans="1:22" ht="12" customHeight="1">
      <c r="A714" s="73" t="s">
        <v>3</v>
      </c>
      <c r="B714" s="117">
        <v>22983</v>
      </c>
      <c r="C714" s="117">
        <v>23489</v>
      </c>
      <c r="D714" s="117">
        <v>23553</v>
      </c>
      <c r="E714" s="117">
        <v>24014</v>
      </c>
      <c r="F714" s="117">
        <v>23572</v>
      </c>
      <c r="G714" s="117">
        <v>24016</v>
      </c>
      <c r="H714" s="117">
        <v>24618</v>
      </c>
      <c r="I714" s="117">
        <v>25500</v>
      </c>
      <c r="J714" s="117">
        <v>26259</v>
      </c>
      <c r="K714" s="117">
        <v>27321</v>
      </c>
      <c r="L714" s="117">
        <v>28137</v>
      </c>
      <c r="M714" s="117">
        <v>28906</v>
      </c>
      <c r="N714" s="117">
        <v>29588</v>
      </c>
      <c r="O714" s="117">
        <v>29276</v>
      </c>
      <c r="P714" s="117">
        <v>28750</v>
      </c>
      <c r="Q714" s="117">
        <v>30094</v>
      </c>
      <c r="R714" s="117">
        <v>30930</v>
      </c>
      <c r="S714" s="117">
        <v>32213</v>
      </c>
      <c r="T714" s="117">
        <v>32794</v>
      </c>
      <c r="U714" s="117">
        <v>34537</v>
      </c>
      <c r="V714" s="117">
        <v>34425</v>
      </c>
    </row>
    <row r="715" spans="1:22" ht="12" customHeight="1">
      <c r="A715" s="73" t="s">
        <v>4</v>
      </c>
      <c r="B715" s="117">
        <v>20517</v>
      </c>
      <c r="C715" s="117">
        <v>21045</v>
      </c>
      <c r="D715" s="117">
        <v>21062</v>
      </c>
      <c r="E715" s="117">
        <v>21537</v>
      </c>
      <c r="F715" s="117">
        <v>21452</v>
      </c>
      <c r="G715" s="117">
        <v>21834</v>
      </c>
      <c r="H715" s="117">
        <v>22382</v>
      </c>
      <c r="I715" s="117">
        <v>22784</v>
      </c>
      <c r="J715" s="117">
        <v>23157</v>
      </c>
      <c r="K715" s="117">
        <v>23028</v>
      </c>
      <c r="L715" s="117">
        <v>23663</v>
      </c>
      <c r="M715" s="117">
        <v>24419</v>
      </c>
      <c r="N715" s="117">
        <v>25046</v>
      </c>
      <c r="O715" s="117">
        <v>26243</v>
      </c>
      <c r="P715" s="117">
        <v>26791</v>
      </c>
      <c r="Q715" s="117">
        <v>28202</v>
      </c>
      <c r="R715" s="117">
        <v>28849</v>
      </c>
      <c r="S715" s="117">
        <v>29755</v>
      </c>
      <c r="T715" s="117">
        <v>30305</v>
      </c>
      <c r="U715" s="117">
        <v>31588</v>
      </c>
      <c r="V715" s="117">
        <v>31570</v>
      </c>
    </row>
    <row r="716" spans="1:22" ht="12" customHeight="1">
      <c r="A716" s="14"/>
      <c r="B716" s="129"/>
      <c r="C716" s="129"/>
      <c r="D716" s="129"/>
      <c r="E716" s="129"/>
      <c r="F716" s="129"/>
      <c r="G716" s="129"/>
      <c r="H716" s="129"/>
      <c r="I716" s="124"/>
      <c r="J716" s="124"/>
      <c r="K716" s="124"/>
      <c r="L716" s="124"/>
      <c r="M716" s="124"/>
    </row>
    <row r="717" spans="1:22" s="131" customFormat="1" ht="12" customHeight="1">
      <c r="A717" s="127"/>
      <c r="B717" s="188" t="s">
        <v>6</v>
      </c>
      <c r="C717" s="188"/>
      <c r="D717" s="188"/>
      <c r="E717" s="188"/>
      <c r="F717" s="188"/>
      <c r="G717" s="188"/>
      <c r="H717" s="188"/>
      <c r="I717" s="188"/>
      <c r="J717" s="188"/>
      <c r="K717" s="188"/>
      <c r="L717" s="188"/>
      <c r="M717" s="188"/>
      <c r="N717" s="188"/>
      <c r="O717" s="188"/>
      <c r="P717" s="188"/>
      <c r="Q717" s="188"/>
      <c r="R717" s="188"/>
      <c r="S717" s="188"/>
      <c r="T717" s="188"/>
      <c r="U717" s="188"/>
      <c r="V717" s="188"/>
    </row>
    <row r="718" spans="1:22" ht="12" customHeight="1">
      <c r="A718" s="70" t="s">
        <v>18</v>
      </c>
      <c r="B718" s="132" t="s">
        <v>50</v>
      </c>
      <c r="C718" s="132">
        <f t="shared" ref="C718:F718" si="802">ROUND(C694/B694*100-100,1)</f>
        <v>2.6</v>
      </c>
      <c r="D718" s="132">
        <f t="shared" si="802"/>
        <v>-2</v>
      </c>
      <c r="E718" s="132">
        <f t="shared" si="802"/>
        <v>2</v>
      </c>
      <c r="F718" s="132">
        <f t="shared" si="802"/>
        <v>-2.7</v>
      </c>
      <c r="G718" s="132">
        <f>G694/F694*100-100</f>
        <v>1.8326536628506744</v>
      </c>
      <c r="H718" s="132">
        <f t="shared" ref="H718:V733" si="803">H694/G694*100-100</f>
        <v>1.2641127086750998</v>
      </c>
      <c r="I718" s="132">
        <f t="shared" si="803"/>
        <v>0.80045740423098266</v>
      </c>
      <c r="J718" s="132">
        <f t="shared" si="803"/>
        <v>3.4411041784836414</v>
      </c>
      <c r="K718" s="132">
        <f t="shared" si="803"/>
        <v>2.2893438128313051</v>
      </c>
      <c r="L718" s="132">
        <f t="shared" si="803"/>
        <v>3.0064775519321074</v>
      </c>
      <c r="M718" s="132">
        <f t="shared" si="803"/>
        <v>6.0673085263249078</v>
      </c>
      <c r="N718" s="132">
        <f t="shared" si="803"/>
        <v>2.0321380381894727</v>
      </c>
      <c r="O718" s="132">
        <f t="shared" si="803"/>
        <v>4.7327081830568147</v>
      </c>
      <c r="P718" s="132">
        <f t="shared" si="803"/>
        <v>-2.0432370384541798</v>
      </c>
      <c r="Q718" s="132">
        <f t="shared" si="803"/>
        <v>4.5193547127065301</v>
      </c>
      <c r="R718" s="132">
        <f t="shared" si="803"/>
        <v>1.9545556469093412</v>
      </c>
      <c r="S718" s="132">
        <f t="shared" si="803"/>
        <v>2.3239617316080654</v>
      </c>
      <c r="T718" s="132">
        <f t="shared" si="803"/>
        <v>-1.275300017911519</v>
      </c>
      <c r="U718" s="132">
        <f t="shared" si="803"/>
        <v>3.7483217823578485</v>
      </c>
      <c r="V718" s="132">
        <f t="shared" si="803"/>
        <v>-0.89885282596530658</v>
      </c>
    </row>
    <row r="719" spans="1:22" ht="12" customHeight="1">
      <c r="A719" s="70" t="s">
        <v>19</v>
      </c>
      <c r="B719" s="132" t="s">
        <v>50</v>
      </c>
      <c r="C719" s="132">
        <f t="shared" ref="C719:F719" si="804">ROUND(C695/B695*100-100,1)</f>
        <v>3.1</v>
      </c>
      <c r="D719" s="132">
        <f t="shared" si="804"/>
        <v>1</v>
      </c>
      <c r="E719" s="132">
        <f t="shared" si="804"/>
        <v>2.4</v>
      </c>
      <c r="F719" s="132">
        <f t="shared" si="804"/>
        <v>-4.2</v>
      </c>
      <c r="G719" s="132">
        <f t="shared" ref="G719:S739" si="805">G695/F695*100-100</f>
        <v>1.849590738479634</v>
      </c>
      <c r="H719" s="132">
        <f t="shared" si="805"/>
        <v>1.3142704910754048</v>
      </c>
      <c r="I719" s="132">
        <f t="shared" si="805"/>
        <v>1.9633622578665921</v>
      </c>
      <c r="J719" s="132">
        <f t="shared" si="805"/>
        <v>1.745035674374634</v>
      </c>
      <c r="K719" s="132">
        <f t="shared" si="805"/>
        <v>1.8164920581277499</v>
      </c>
      <c r="L719" s="132">
        <f t="shared" si="805"/>
        <v>3.6470002489420068</v>
      </c>
      <c r="M719" s="132">
        <f t="shared" si="805"/>
        <v>1.5331652055562159</v>
      </c>
      <c r="N719" s="132">
        <f t="shared" si="805"/>
        <v>3.1304210692319856</v>
      </c>
      <c r="O719" s="132">
        <f t="shared" si="805"/>
        <v>0.92514718250630779</v>
      </c>
      <c r="P719" s="132">
        <f t="shared" si="805"/>
        <v>-2.6401515151515156</v>
      </c>
      <c r="Q719" s="132">
        <f t="shared" si="805"/>
        <v>7.337664864023651</v>
      </c>
      <c r="R719" s="132">
        <f t="shared" si="805"/>
        <v>3.3672840624886788</v>
      </c>
      <c r="S719" s="132">
        <f t="shared" si="805"/>
        <v>2.0793884564134828</v>
      </c>
      <c r="T719" s="132">
        <f t="shared" si="803"/>
        <v>-0.45687197279379177</v>
      </c>
      <c r="U719" s="132">
        <f t="shared" si="803"/>
        <v>3.9823314238387724</v>
      </c>
      <c r="V719" s="132">
        <f t="shared" si="803"/>
        <v>-0.26549847338377219</v>
      </c>
    </row>
    <row r="720" spans="1:22" ht="12" customHeight="1">
      <c r="A720" s="70" t="s">
        <v>20</v>
      </c>
      <c r="B720" s="132" t="s">
        <v>50</v>
      </c>
      <c r="C720" s="132">
        <f t="shared" ref="C720:F720" si="806">ROUND(C696/B696*100-100,1)</f>
        <v>0.1</v>
      </c>
      <c r="D720" s="132">
        <f t="shared" si="806"/>
        <v>0.7</v>
      </c>
      <c r="E720" s="132">
        <f t="shared" si="806"/>
        <v>1.6</v>
      </c>
      <c r="F720" s="132">
        <f t="shared" si="806"/>
        <v>-0.5</v>
      </c>
      <c r="G720" s="132">
        <f t="shared" si="805"/>
        <v>1.3050062355246723</v>
      </c>
      <c r="H720" s="132">
        <f t="shared" si="805"/>
        <v>0.75181358540339716</v>
      </c>
      <c r="I720" s="132">
        <f t="shared" si="805"/>
        <v>3.0197242101588415</v>
      </c>
      <c r="J720" s="132">
        <f t="shared" si="805"/>
        <v>1.8002372077261981</v>
      </c>
      <c r="K720" s="132">
        <f t="shared" si="805"/>
        <v>-3.5368035617692328</v>
      </c>
      <c r="L720" s="132">
        <f t="shared" si="805"/>
        <v>7.0655221498511906</v>
      </c>
      <c r="M720" s="132">
        <f t="shared" si="805"/>
        <v>4.1537407840135359</v>
      </c>
      <c r="N720" s="132">
        <f t="shared" si="805"/>
        <v>0.99025220485842169</v>
      </c>
      <c r="O720" s="132">
        <f t="shared" si="805"/>
        <v>-0.23364485981308292</v>
      </c>
      <c r="P720" s="132">
        <f t="shared" si="805"/>
        <v>-5.570699120820052</v>
      </c>
      <c r="Q720" s="132">
        <f t="shared" si="805"/>
        <v>6.3546918198080959</v>
      </c>
      <c r="R720" s="132">
        <f t="shared" si="805"/>
        <v>6.9154019649069198</v>
      </c>
      <c r="S720" s="132">
        <f t="shared" si="805"/>
        <v>4.0832379862700208</v>
      </c>
      <c r="T720" s="132">
        <f t="shared" si="803"/>
        <v>0.80384747509447152</v>
      </c>
      <c r="U720" s="132">
        <f t="shared" si="803"/>
        <v>6.7850327153762322</v>
      </c>
      <c r="V720" s="132">
        <f t="shared" si="803"/>
        <v>0.29360140418062031</v>
      </c>
    </row>
    <row r="721" spans="1:22" ht="12" customHeight="1">
      <c r="A721" s="70" t="s">
        <v>21</v>
      </c>
      <c r="B721" s="132" t="s">
        <v>50</v>
      </c>
      <c r="C721" s="132">
        <f t="shared" ref="C721:F721" si="807">ROUND(C697/B697*100-100,1)</f>
        <v>1.8</v>
      </c>
      <c r="D721" s="132">
        <f t="shared" si="807"/>
        <v>0.3</v>
      </c>
      <c r="E721" s="132">
        <f t="shared" si="807"/>
        <v>2.1</v>
      </c>
      <c r="F721" s="132">
        <f t="shared" si="807"/>
        <v>-0.4</v>
      </c>
      <c r="G721" s="132">
        <f t="shared" si="805"/>
        <v>1.432840395371997</v>
      </c>
      <c r="H721" s="132">
        <f t="shared" si="805"/>
        <v>4.1320441154252876</v>
      </c>
      <c r="I721" s="132">
        <f t="shared" si="805"/>
        <v>5.6401886108088632</v>
      </c>
      <c r="J721" s="132">
        <f t="shared" si="805"/>
        <v>3.766523605150212</v>
      </c>
      <c r="K721" s="132">
        <f t="shared" si="805"/>
        <v>8.6791079346171642</v>
      </c>
      <c r="L721" s="132">
        <f t="shared" si="805"/>
        <v>1.2817780484091941</v>
      </c>
      <c r="M721" s="132">
        <f t="shared" si="805"/>
        <v>1.2595442794444835</v>
      </c>
      <c r="N721" s="132">
        <f t="shared" si="805"/>
        <v>1.9355796348523171</v>
      </c>
      <c r="O721" s="132">
        <f t="shared" si="805"/>
        <v>-3.430701575559894</v>
      </c>
      <c r="P721" s="132">
        <f t="shared" si="805"/>
        <v>-6.0315449802459398E-2</v>
      </c>
      <c r="Q721" s="132">
        <f t="shared" si="805"/>
        <v>2.3295814599112958</v>
      </c>
      <c r="R721" s="132">
        <f t="shared" si="805"/>
        <v>1.232638376927838</v>
      </c>
      <c r="S721" s="132">
        <f t="shared" si="805"/>
        <v>5.4094206064843036</v>
      </c>
      <c r="T721" s="132">
        <f t="shared" si="803"/>
        <v>4.4492345105842048</v>
      </c>
      <c r="U721" s="132">
        <f t="shared" si="803"/>
        <v>5.6011218118319448</v>
      </c>
      <c r="V721" s="132">
        <f t="shared" si="803"/>
        <v>-0.6363841354947084</v>
      </c>
    </row>
    <row r="722" spans="1:22" ht="12" customHeight="1">
      <c r="A722" s="70"/>
      <c r="B722" s="132"/>
      <c r="C722" s="132"/>
      <c r="D722" s="132"/>
      <c r="E722" s="132"/>
      <c r="F722" s="132"/>
      <c r="G722" s="132"/>
      <c r="H722" s="132"/>
      <c r="I722" s="132"/>
      <c r="J722" s="132"/>
      <c r="K722" s="132"/>
      <c r="L722" s="132"/>
      <c r="M722" s="132"/>
      <c r="N722" s="132"/>
      <c r="O722" s="132"/>
      <c r="P722" s="132"/>
      <c r="Q722" s="132"/>
      <c r="R722" s="132"/>
      <c r="S722" s="132"/>
      <c r="T722" s="132"/>
      <c r="U722" s="132"/>
      <c r="V722" s="132"/>
    </row>
    <row r="723" spans="1:22" ht="12" customHeight="1">
      <c r="A723" s="70" t="s">
        <v>22</v>
      </c>
      <c r="B723" s="132" t="s">
        <v>50</v>
      </c>
      <c r="C723" s="132">
        <f t="shared" ref="C723:F723" si="808">ROUND(C699/B699*100-100,1)</f>
        <v>3.1</v>
      </c>
      <c r="D723" s="132">
        <f t="shared" si="808"/>
        <v>0.2</v>
      </c>
      <c r="E723" s="132">
        <f t="shared" si="808"/>
        <v>1.8</v>
      </c>
      <c r="F723" s="132">
        <f t="shared" si="808"/>
        <v>-0.7</v>
      </c>
      <c r="G723" s="132">
        <f t="shared" si="805"/>
        <v>1.4561947958940067</v>
      </c>
      <c r="H723" s="132">
        <f t="shared" si="805"/>
        <v>2.705882352941174</v>
      </c>
      <c r="I723" s="132">
        <f t="shared" si="805"/>
        <v>0.19702176403207261</v>
      </c>
      <c r="J723" s="132">
        <f t="shared" si="805"/>
        <v>2.3413206511797995</v>
      </c>
      <c r="K723" s="132">
        <f t="shared" si="805"/>
        <v>0.11617515638964448</v>
      </c>
      <c r="L723" s="132">
        <f t="shared" si="805"/>
        <v>1.5129875926091216</v>
      </c>
      <c r="M723" s="132">
        <f t="shared" si="805"/>
        <v>2.3917344471312276</v>
      </c>
      <c r="N723" s="132">
        <f t="shared" si="805"/>
        <v>3.4093348791274849</v>
      </c>
      <c r="O723" s="132">
        <f t="shared" si="805"/>
        <v>4.7460864510235439</v>
      </c>
      <c r="P723" s="132">
        <f t="shared" si="805"/>
        <v>-0.52723380639024242</v>
      </c>
      <c r="Q723" s="132">
        <f t="shared" si="805"/>
        <v>7.5120551548240542</v>
      </c>
      <c r="R723" s="132">
        <f t="shared" si="805"/>
        <v>2.9246052338942832</v>
      </c>
      <c r="S723" s="132">
        <f t="shared" si="805"/>
        <v>3.5329707926675411</v>
      </c>
      <c r="T723" s="132">
        <f t="shared" si="803"/>
        <v>1.6175038263531292</v>
      </c>
      <c r="U723" s="132">
        <f t="shared" si="803"/>
        <v>3.9468729675144516</v>
      </c>
      <c r="V723" s="132">
        <f t="shared" si="803"/>
        <v>-0.63887242310478598</v>
      </c>
    </row>
    <row r="724" spans="1:22" ht="12" customHeight="1">
      <c r="A724" s="70" t="s">
        <v>23</v>
      </c>
      <c r="B724" s="132" t="s">
        <v>50</v>
      </c>
      <c r="C724" s="132">
        <f t="shared" ref="C724:F724" si="809">ROUND(C700/B700*100-100,1)</f>
        <v>2.2000000000000002</v>
      </c>
      <c r="D724" s="132">
        <f t="shared" si="809"/>
        <v>0.2</v>
      </c>
      <c r="E724" s="132">
        <f t="shared" si="809"/>
        <v>3</v>
      </c>
      <c r="F724" s="132">
        <f t="shared" si="809"/>
        <v>-0.1</v>
      </c>
      <c r="G724" s="132">
        <f t="shared" si="805"/>
        <v>2.6083891434613946</v>
      </c>
      <c r="H724" s="132">
        <f t="shared" si="805"/>
        <v>3.2291308828581293</v>
      </c>
      <c r="I724" s="132">
        <f t="shared" si="805"/>
        <v>2.7842484747642828</v>
      </c>
      <c r="J724" s="132">
        <f t="shared" si="805"/>
        <v>1.9461831786459385</v>
      </c>
      <c r="K724" s="132">
        <f t="shared" si="805"/>
        <v>0.18349271322206562</v>
      </c>
      <c r="L724" s="132">
        <f t="shared" si="805"/>
        <v>7.3368320946778738</v>
      </c>
      <c r="M724" s="132">
        <f t="shared" si="805"/>
        <v>3.0288114458226829</v>
      </c>
      <c r="N724" s="132">
        <f t="shared" si="805"/>
        <v>1.2134917348791276</v>
      </c>
      <c r="O724" s="132">
        <f t="shared" si="805"/>
        <v>2.8856441563345641</v>
      </c>
      <c r="P724" s="132">
        <f t="shared" si="805"/>
        <v>-0.19880715705765795</v>
      </c>
      <c r="Q724" s="132">
        <f t="shared" si="805"/>
        <v>4.7532945142506833</v>
      </c>
      <c r="R724" s="132">
        <f t="shared" si="805"/>
        <v>2.925601942592948E-3</v>
      </c>
      <c r="S724" s="132">
        <f t="shared" si="805"/>
        <v>0.45638055116728538</v>
      </c>
      <c r="T724" s="132">
        <f t="shared" si="803"/>
        <v>1.5493039781000704</v>
      </c>
      <c r="U724" s="132">
        <f t="shared" si="803"/>
        <v>4.6286205907656921</v>
      </c>
      <c r="V724" s="132">
        <f t="shared" si="803"/>
        <v>0.53173994079595843</v>
      </c>
    </row>
    <row r="725" spans="1:22" ht="12" customHeight="1">
      <c r="A725" s="70" t="s">
        <v>24</v>
      </c>
      <c r="B725" s="132" t="s">
        <v>50</v>
      </c>
      <c r="C725" s="132">
        <f t="shared" ref="C725:F725" si="810">ROUND(C701/B701*100-100,1)</f>
        <v>2.5</v>
      </c>
      <c r="D725" s="132">
        <f t="shared" si="810"/>
        <v>0.1</v>
      </c>
      <c r="E725" s="132">
        <f t="shared" si="810"/>
        <v>2</v>
      </c>
      <c r="F725" s="132">
        <f t="shared" si="810"/>
        <v>-1.2</v>
      </c>
      <c r="G725" s="132">
        <f t="shared" si="805"/>
        <v>1.8423262649590555</v>
      </c>
      <c r="H725" s="132">
        <f t="shared" si="805"/>
        <v>1.5255372880482554</v>
      </c>
      <c r="I725" s="132">
        <f t="shared" si="805"/>
        <v>0.52794558099395772</v>
      </c>
      <c r="J725" s="132">
        <f t="shared" si="805"/>
        <v>2.701610867040344</v>
      </c>
      <c r="K725" s="132">
        <f t="shared" si="805"/>
        <v>0.65394827416658075</v>
      </c>
      <c r="L725" s="132">
        <f t="shared" si="805"/>
        <v>2.9505153631967289</v>
      </c>
      <c r="M725" s="132">
        <f t="shared" si="805"/>
        <v>3.8956109134045107</v>
      </c>
      <c r="N725" s="132">
        <f t="shared" si="805"/>
        <v>0.75356229448300383</v>
      </c>
      <c r="O725" s="132">
        <f t="shared" si="805"/>
        <v>3.3815330220751605</v>
      </c>
      <c r="P725" s="132">
        <f t="shared" si="805"/>
        <v>2.2449248037883081</v>
      </c>
      <c r="Q725" s="132">
        <f t="shared" si="805"/>
        <v>6.1280500879111486</v>
      </c>
      <c r="R725" s="132">
        <f t="shared" si="805"/>
        <v>2.1819945046064362</v>
      </c>
      <c r="S725" s="132">
        <f t="shared" si="805"/>
        <v>3.4205947484973223</v>
      </c>
      <c r="T725" s="132">
        <f t="shared" si="803"/>
        <v>2.4050778113409592</v>
      </c>
      <c r="U725" s="132">
        <f t="shared" si="803"/>
        <v>5.9144201329250876</v>
      </c>
      <c r="V725" s="132">
        <f t="shared" si="803"/>
        <v>0.23619826552916834</v>
      </c>
    </row>
    <row r="726" spans="1:22" ht="12" customHeight="1">
      <c r="A726" s="70" t="s">
        <v>25</v>
      </c>
      <c r="B726" s="132" t="s">
        <v>50</v>
      </c>
      <c r="C726" s="132">
        <f t="shared" ref="C726:F726" si="811">ROUND(C702/B702*100-100,1)</f>
        <v>3.8</v>
      </c>
      <c r="D726" s="132">
        <f t="shared" si="811"/>
        <v>-0.1</v>
      </c>
      <c r="E726" s="132">
        <f t="shared" si="811"/>
        <v>1.5</v>
      </c>
      <c r="F726" s="132">
        <f t="shared" si="811"/>
        <v>-2.6</v>
      </c>
      <c r="G726" s="132">
        <f t="shared" si="805"/>
        <v>1.1045875211463709</v>
      </c>
      <c r="H726" s="132">
        <f t="shared" si="805"/>
        <v>1.6683070866141634</v>
      </c>
      <c r="I726" s="132">
        <f t="shared" si="805"/>
        <v>0.76964035045259038</v>
      </c>
      <c r="J726" s="132">
        <f t="shared" si="805"/>
        <v>-8.3581515995772975</v>
      </c>
      <c r="K726" s="132">
        <f t="shared" si="805"/>
        <v>-11.169933955341222</v>
      </c>
      <c r="L726" s="132">
        <f t="shared" si="805"/>
        <v>-8.2610491532420838E-2</v>
      </c>
      <c r="M726" s="132">
        <f t="shared" si="805"/>
        <v>3.1595110139963367</v>
      </c>
      <c r="N726" s="132">
        <f t="shared" si="805"/>
        <v>7.1788413098236674</v>
      </c>
      <c r="O726" s="132">
        <f t="shared" si="805"/>
        <v>14.544386283516701</v>
      </c>
      <c r="P726" s="132">
        <f t="shared" si="805"/>
        <v>24.038237351363946</v>
      </c>
      <c r="Q726" s="132">
        <f t="shared" si="805"/>
        <v>5.2067669172932227</v>
      </c>
      <c r="R726" s="132">
        <f t="shared" si="805"/>
        <v>1.3257102018938696</v>
      </c>
      <c r="S726" s="132">
        <f t="shared" si="805"/>
        <v>4.8102694315136176</v>
      </c>
      <c r="T726" s="132">
        <f t="shared" si="803"/>
        <v>1.8203230148048419</v>
      </c>
      <c r="U726" s="132">
        <f t="shared" si="803"/>
        <v>1.0839033739796946</v>
      </c>
      <c r="V726" s="132">
        <f t="shared" si="803"/>
        <v>3.2299192520187034</v>
      </c>
    </row>
    <row r="727" spans="1:22" ht="12" customHeight="1">
      <c r="A727" s="70" t="s">
        <v>26</v>
      </c>
      <c r="B727" s="132" t="s">
        <v>50</v>
      </c>
      <c r="C727" s="132">
        <f t="shared" ref="C727:F727" si="812">ROUND(C703/B703*100-100,1)</f>
        <v>2.2999999999999998</v>
      </c>
      <c r="D727" s="132">
        <f t="shared" si="812"/>
        <v>-0.2</v>
      </c>
      <c r="E727" s="132">
        <f t="shared" si="812"/>
        <v>2.4</v>
      </c>
      <c r="F727" s="132">
        <f t="shared" si="812"/>
        <v>-1</v>
      </c>
      <c r="G727" s="132">
        <f t="shared" si="805"/>
        <v>1.3970064148253698</v>
      </c>
      <c r="H727" s="132">
        <f t="shared" si="805"/>
        <v>1.3543277566896279</v>
      </c>
      <c r="I727" s="132">
        <f t="shared" si="805"/>
        <v>1.4287035324579165</v>
      </c>
      <c r="J727" s="132">
        <f t="shared" si="805"/>
        <v>3.3322696813602732</v>
      </c>
      <c r="K727" s="132">
        <f t="shared" si="805"/>
        <v>6.6172578083637745E-2</v>
      </c>
      <c r="L727" s="132">
        <f t="shared" si="805"/>
        <v>2.4247233611074392</v>
      </c>
      <c r="M727" s="132">
        <f t="shared" si="805"/>
        <v>2.6729221366160232</v>
      </c>
      <c r="N727" s="132">
        <f t="shared" si="805"/>
        <v>3.1231659260501345</v>
      </c>
      <c r="O727" s="132">
        <f t="shared" si="805"/>
        <v>4.4270092280173969</v>
      </c>
      <c r="P727" s="132">
        <f t="shared" si="805"/>
        <v>-0.23746496418560525</v>
      </c>
      <c r="Q727" s="132">
        <f t="shared" si="805"/>
        <v>4.3899012759979712</v>
      </c>
      <c r="R727" s="132">
        <f t="shared" si="805"/>
        <v>4.6015251196172215</v>
      </c>
      <c r="S727" s="132">
        <f t="shared" si="805"/>
        <v>2.8445842118428999</v>
      </c>
      <c r="T727" s="132">
        <f t="shared" si="803"/>
        <v>2.8041280100072896</v>
      </c>
      <c r="U727" s="132">
        <f t="shared" si="803"/>
        <v>3.6875549246265109</v>
      </c>
      <c r="V727" s="132">
        <f t="shared" si="803"/>
        <v>0.95185317990677731</v>
      </c>
    </row>
    <row r="728" spans="1:22" ht="12" customHeight="1">
      <c r="A728" s="70" t="s">
        <v>27</v>
      </c>
      <c r="B728" s="132" t="s">
        <v>50</v>
      </c>
      <c r="C728" s="132">
        <f t="shared" ref="C728:F728" si="813">ROUND(C704/B704*100-100,1)</f>
        <v>2.9</v>
      </c>
      <c r="D728" s="132">
        <f t="shared" si="813"/>
        <v>0.6</v>
      </c>
      <c r="E728" s="132">
        <f t="shared" si="813"/>
        <v>1</v>
      </c>
      <c r="F728" s="132">
        <f t="shared" si="813"/>
        <v>-0.7</v>
      </c>
      <c r="G728" s="132">
        <f t="shared" si="805"/>
        <v>0.86563614744352435</v>
      </c>
      <c r="H728" s="132">
        <f t="shared" si="805"/>
        <v>2.7915310982222792</v>
      </c>
      <c r="I728" s="132">
        <f t="shared" si="805"/>
        <v>2.0230285792926139</v>
      </c>
      <c r="J728" s="132">
        <f t="shared" si="805"/>
        <v>1.8705035971223083</v>
      </c>
      <c r="K728" s="132">
        <f t="shared" si="805"/>
        <v>0.47228107344632519</v>
      </c>
      <c r="L728" s="132">
        <f t="shared" si="805"/>
        <v>2.05596801827528</v>
      </c>
      <c r="M728" s="132">
        <f t="shared" si="805"/>
        <v>3.4049330635788237</v>
      </c>
      <c r="N728" s="132">
        <f t="shared" si="805"/>
        <v>4.2627591374573228</v>
      </c>
      <c r="O728" s="132">
        <f t="shared" si="805"/>
        <v>5.6176634991615515</v>
      </c>
      <c r="P728" s="132">
        <f t="shared" si="805"/>
        <v>-2.4458473519071617</v>
      </c>
      <c r="Q728" s="132">
        <f t="shared" si="805"/>
        <v>5.8784778733627689</v>
      </c>
      <c r="R728" s="132">
        <f t="shared" si="805"/>
        <v>3.5940416498920342</v>
      </c>
      <c r="S728" s="132">
        <f t="shared" si="805"/>
        <v>2.5649178590355035</v>
      </c>
      <c r="T728" s="132">
        <f t="shared" si="803"/>
        <v>3.1552478385174396</v>
      </c>
      <c r="U728" s="132">
        <f t="shared" si="803"/>
        <v>4.621497979764257</v>
      </c>
      <c r="V728" s="132">
        <f t="shared" si="803"/>
        <v>-1.2288149117487421</v>
      </c>
    </row>
    <row r="729" spans="1:22" ht="12" customHeight="1">
      <c r="A729" s="70" t="s">
        <v>28</v>
      </c>
      <c r="B729" s="132" t="s">
        <v>50</v>
      </c>
      <c r="C729" s="132">
        <f t="shared" ref="C729:F729" si="814">ROUND(C705/B705*100-100,1)</f>
        <v>2.7</v>
      </c>
      <c r="D729" s="132">
        <f t="shared" si="814"/>
        <v>-0.9</v>
      </c>
      <c r="E729" s="132">
        <f t="shared" si="814"/>
        <v>2.8</v>
      </c>
      <c r="F729" s="132">
        <f t="shared" si="814"/>
        <v>0.1</v>
      </c>
      <c r="G729" s="132">
        <f t="shared" si="805"/>
        <v>1.3532407869769401</v>
      </c>
      <c r="H729" s="132">
        <f t="shared" si="805"/>
        <v>2.9511750505000691</v>
      </c>
      <c r="I729" s="132">
        <f t="shared" si="805"/>
        <v>2.9048621745788523</v>
      </c>
      <c r="J729" s="132">
        <f t="shared" si="805"/>
        <v>2.548481607217596</v>
      </c>
      <c r="K729" s="132">
        <f t="shared" si="805"/>
        <v>1.809441748673521</v>
      </c>
      <c r="L729" s="132">
        <f t="shared" si="805"/>
        <v>1.1982182628062361</v>
      </c>
      <c r="M729" s="132">
        <f t="shared" si="805"/>
        <v>2.7465997623134797</v>
      </c>
      <c r="N729" s="132">
        <f t="shared" si="805"/>
        <v>2.6945979522769079</v>
      </c>
      <c r="O729" s="132">
        <f t="shared" si="805"/>
        <v>4.4718838645085839</v>
      </c>
      <c r="P729" s="132">
        <f t="shared" si="805"/>
        <v>0.9064047276792877</v>
      </c>
      <c r="Q729" s="132">
        <f t="shared" si="805"/>
        <v>6.8299631989236644</v>
      </c>
      <c r="R729" s="132">
        <f t="shared" si="805"/>
        <v>3.0855280216320295</v>
      </c>
      <c r="S729" s="132">
        <f t="shared" si="805"/>
        <v>3.5106000718649</v>
      </c>
      <c r="T729" s="132">
        <f t="shared" si="803"/>
        <v>1.7113895928072935</v>
      </c>
      <c r="U729" s="132">
        <f t="shared" si="803"/>
        <v>4.3890784982935145</v>
      </c>
      <c r="V729" s="132">
        <f t="shared" si="803"/>
        <v>1.1377754528215434</v>
      </c>
    </row>
    <row r="730" spans="1:22" ht="12" customHeight="1">
      <c r="A730" s="70" t="s">
        <v>29</v>
      </c>
      <c r="B730" s="132" t="s">
        <v>50</v>
      </c>
      <c r="C730" s="132">
        <f t="shared" ref="C730:F730" si="815">ROUND(C706/B706*100-100,1)</f>
        <v>2</v>
      </c>
      <c r="D730" s="132">
        <f t="shared" si="815"/>
        <v>-0.6</v>
      </c>
      <c r="E730" s="132">
        <f t="shared" si="815"/>
        <v>2.4</v>
      </c>
      <c r="F730" s="132">
        <f t="shared" si="815"/>
        <v>1.5</v>
      </c>
      <c r="G730" s="132">
        <f t="shared" si="805"/>
        <v>2.5594508457955385</v>
      </c>
      <c r="H730" s="132">
        <f t="shared" si="805"/>
        <v>1.9601281254481933</v>
      </c>
      <c r="I730" s="132">
        <f t="shared" si="805"/>
        <v>1.5051343367562282</v>
      </c>
      <c r="J730" s="132">
        <f t="shared" si="805"/>
        <v>2.2681079083518085</v>
      </c>
      <c r="K730" s="132">
        <f t="shared" si="805"/>
        <v>0.24843037174218807</v>
      </c>
      <c r="L730" s="132">
        <f t="shared" si="805"/>
        <v>1.1039019554834653</v>
      </c>
      <c r="M730" s="132">
        <f t="shared" si="805"/>
        <v>3.2933731449708006</v>
      </c>
      <c r="N730" s="132">
        <f t="shared" si="805"/>
        <v>1.5273103805332653</v>
      </c>
      <c r="O730" s="132">
        <f t="shared" si="805"/>
        <v>0.63318035016149565</v>
      </c>
      <c r="P730" s="132">
        <f t="shared" si="805"/>
        <v>3.0910856805033546</v>
      </c>
      <c r="Q730" s="132">
        <f t="shared" si="805"/>
        <v>5.6977839675582658</v>
      </c>
      <c r="R730" s="132">
        <f t="shared" si="805"/>
        <v>3.189427995659571</v>
      </c>
      <c r="S730" s="132">
        <f t="shared" si="805"/>
        <v>3.5565403537762421</v>
      </c>
      <c r="T730" s="132">
        <f t="shared" si="803"/>
        <v>3.2349314571697931</v>
      </c>
      <c r="U730" s="132">
        <f t="shared" si="803"/>
        <v>3.1792313637321712</v>
      </c>
      <c r="V730" s="132">
        <f t="shared" si="803"/>
        <v>0.54135031153177238</v>
      </c>
    </row>
    <row r="731" spans="1:22" ht="12" customHeight="1">
      <c r="A731" s="70" t="s">
        <v>30</v>
      </c>
      <c r="B731" s="132" t="s">
        <v>50</v>
      </c>
      <c r="C731" s="132">
        <f t="shared" ref="C731:F731" si="816">ROUND(C707/B707*100-100,1)</f>
        <v>1.8</v>
      </c>
      <c r="D731" s="132">
        <f t="shared" si="816"/>
        <v>0.4</v>
      </c>
      <c r="E731" s="132">
        <f t="shared" si="816"/>
        <v>2.6</v>
      </c>
      <c r="F731" s="132">
        <f t="shared" si="816"/>
        <v>0</v>
      </c>
      <c r="G731" s="132">
        <f t="shared" si="805"/>
        <v>1.5751020020874762</v>
      </c>
      <c r="H731" s="132">
        <f t="shared" si="805"/>
        <v>2.9472209248014849</v>
      </c>
      <c r="I731" s="132">
        <f t="shared" si="805"/>
        <v>2.7040515403112408</v>
      </c>
      <c r="J731" s="132">
        <f t="shared" si="805"/>
        <v>2.624022617838051</v>
      </c>
      <c r="K731" s="132">
        <f t="shared" si="805"/>
        <v>-2.0619000473505196</v>
      </c>
      <c r="L731" s="132">
        <f t="shared" si="805"/>
        <v>0.21976090014064198</v>
      </c>
      <c r="M731" s="132">
        <f t="shared" si="805"/>
        <v>2.8593982983948791</v>
      </c>
      <c r="N731" s="132">
        <f t="shared" si="805"/>
        <v>0.46473949006566784</v>
      </c>
      <c r="O731" s="132">
        <f t="shared" si="805"/>
        <v>3.3527140007639105</v>
      </c>
      <c r="P731" s="132">
        <f t="shared" si="805"/>
        <v>0.2874389192296718</v>
      </c>
      <c r="Q731" s="132">
        <f t="shared" si="805"/>
        <v>4.7373377553945062</v>
      </c>
      <c r="R731" s="132">
        <f t="shared" si="805"/>
        <v>1.4268960125097863</v>
      </c>
      <c r="S731" s="132">
        <f t="shared" si="805"/>
        <v>1.3181730583927447</v>
      </c>
      <c r="T731" s="132">
        <f t="shared" si="803"/>
        <v>2.2977136987864668</v>
      </c>
      <c r="U731" s="132">
        <f t="shared" si="803"/>
        <v>7.9022721356587766</v>
      </c>
      <c r="V731" s="132">
        <f t="shared" si="803"/>
        <v>-2.9466501240694782</v>
      </c>
    </row>
    <row r="732" spans="1:22" ht="12" customHeight="1">
      <c r="A732" s="70" t="s">
        <v>31</v>
      </c>
      <c r="B732" s="132" t="s">
        <v>50</v>
      </c>
      <c r="C732" s="132">
        <f t="shared" ref="C732:F732" si="817">ROUND(C708/B708*100-100,1)</f>
        <v>2.2999999999999998</v>
      </c>
      <c r="D732" s="132">
        <f t="shared" si="817"/>
        <v>0.8</v>
      </c>
      <c r="E732" s="132">
        <f t="shared" si="817"/>
        <v>3</v>
      </c>
      <c r="F732" s="132">
        <f t="shared" si="817"/>
        <v>-0.1</v>
      </c>
      <c r="G732" s="132">
        <f t="shared" si="805"/>
        <v>1.5188965077340271</v>
      </c>
      <c r="H732" s="132">
        <f t="shared" si="805"/>
        <v>2.3758099352051829</v>
      </c>
      <c r="I732" s="132">
        <f t="shared" si="805"/>
        <v>1.4499424626006885</v>
      </c>
      <c r="J732" s="132">
        <f t="shared" si="805"/>
        <v>2.1324863883847485</v>
      </c>
      <c r="K732" s="132">
        <f t="shared" si="805"/>
        <v>1.6177994965200497</v>
      </c>
      <c r="L732" s="132">
        <f t="shared" si="805"/>
        <v>2.8962803745127275</v>
      </c>
      <c r="M732" s="132">
        <f t="shared" si="805"/>
        <v>5.1727800594816529</v>
      </c>
      <c r="N732" s="132">
        <f t="shared" si="805"/>
        <v>2.3969028783033224</v>
      </c>
      <c r="O732" s="132">
        <f t="shared" si="805"/>
        <v>4.2246112371371396</v>
      </c>
      <c r="P732" s="132">
        <f t="shared" si="805"/>
        <v>0.65295564948584683</v>
      </c>
      <c r="Q732" s="132">
        <f t="shared" si="805"/>
        <v>2.5980130997524213</v>
      </c>
      <c r="R732" s="132">
        <f t="shared" si="805"/>
        <v>0.88276620441077114</v>
      </c>
      <c r="S732" s="132">
        <f t="shared" si="805"/>
        <v>5.8770097193205402</v>
      </c>
      <c r="T732" s="132">
        <f t="shared" si="803"/>
        <v>0.72923816060396973</v>
      </c>
      <c r="U732" s="132">
        <f t="shared" si="803"/>
        <v>4.2046390142804313</v>
      </c>
      <c r="V732" s="132">
        <f t="shared" si="803"/>
        <v>-0.74923714036617639</v>
      </c>
    </row>
    <row r="733" spans="1:22" ht="12" customHeight="1">
      <c r="A733" s="70" t="s">
        <v>32</v>
      </c>
      <c r="B733" s="132" t="s">
        <v>50</v>
      </c>
      <c r="C733" s="132">
        <f t="shared" ref="C733:F733" si="818">ROUND(C709/B709*100-100,1)</f>
        <v>2.6</v>
      </c>
      <c r="D733" s="132">
        <f t="shared" si="818"/>
        <v>0.3</v>
      </c>
      <c r="E733" s="132">
        <f t="shared" si="818"/>
        <v>2.5</v>
      </c>
      <c r="F733" s="132">
        <f t="shared" si="818"/>
        <v>-0.2</v>
      </c>
      <c r="G733" s="132">
        <f t="shared" si="805"/>
        <v>1.7895163743282865</v>
      </c>
      <c r="H733" s="132">
        <f t="shared" si="805"/>
        <v>2.918472035459942</v>
      </c>
      <c r="I733" s="132">
        <f t="shared" si="805"/>
        <v>2.1582385676264266</v>
      </c>
      <c r="J733" s="132">
        <f t="shared" si="805"/>
        <v>2.9179100942636467</v>
      </c>
      <c r="K733" s="132">
        <f t="shared" si="805"/>
        <v>1.1552446265015845</v>
      </c>
      <c r="L733" s="132">
        <f t="shared" si="805"/>
        <v>2.6208026208026212</v>
      </c>
      <c r="M733" s="132">
        <f t="shared" si="805"/>
        <v>2.5627383169282609</v>
      </c>
      <c r="N733" s="132">
        <f t="shared" si="805"/>
        <v>-0.45391665225660915</v>
      </c>
      <c r="O733" s="132">
        <f t="shared" si="805"/>
        <v>0.23016458939505924</v>
      </c>
      <c r="P733" s="132">
        <f t="shared" si="805"/>
        <v>-0.58058925476602496</v>
      </c>
      <c r="Q733" s="132">
        <f t="shared" si="805"/>
        <v>6.7244835701211656</v>
      </c>
      <c r="R733" s="132">
        <f t="shared" si="805"/>
        <v>3.2300216423700476</v>
      </c>
      <c r="S733" s="132">
        <f t="shared" si="805"/>
        <v>3.1882911392405049</v>
      </c>
      <c r="T733" s="132">
        <f t="shared" si="803"/>
        <v>1.7480640956835032</v>
      </c>
      <c r="U733" s="132">
        <f t="shared" si="803"/>
        <v>5.447969256273069</v>
      </c>
      <c r="V733" s="132">
        <f t="shared" si="803"/>
        <v>-1.2362441046162758</v>
      </c>
    </row>
    <row r="734" spans="1:22" ht="12" customHeight="1">
      <c r="A734" s="70" t="s">
        <v>33</v>
      </c>
      <c r="B734" s="132" t="s">
        <v>50</v>
      </c>
      <c r="C734" s="132">
        <f t="shared" ref="C734:F734" si="819">ROUND(C710/B710*100-100,1)</f>
        <v>2.2000000000000002</v>
      </c>
      <c r="D734" s="132">
        <f t="shared" si="819"/>
        <v>-0.9</v>
      </c>
      <c r="E734" s="132">
        <f t="shared" si="819"/>
        <v>2.4</v>
      </c>
      <c r="F734" s="132">
        <f t="shared" si="819"/>
        <v>2.2999999999999998</v>
      </c>
      <c r="G734" s="132">
        <f t="shared" si="805"/>
        <v>1.5043331334823051</v>
      </c>
      <c r="H734" s="132">
        <f t="shared" si="805"/>
        <v>2.2337969177898174</v>
      </c>
      <c r="I734" s="132">
        <f t="shared" si="805"/>
        <v>1.3971322023215578</v>
      </c>
      <c r="J734" s="132">
        <f t="shared" si="805"/>
        <v>1.7404817404817408</v>
      </c>
      <c r="K734" s="132">
        <f t="shared" si="805"/>
        <v>0.66697215009419608</v>
      </c>
      <c r="L734" s="132">
        <f t="shared" si="805"/>
        <v>1.8814485130487668</v>
      </c>
      <c r="M734" s="132">
        <f t="shared" si="805"/>
        <v>2.8445194598888008</v>
      </c>
      <c r="N734" s="132">
        <f t="shared" si="805"/>
        <v>1.785972872520162</v>
      </c>
      <c r="O734" s="132">
        <f t="shared" si="805"/>
        <v>2.9496846398254775</v>
      </c>
      <c r="P734" s="132">
        <f t="shared" si="805"/>
        <v>1.0041918098484501</v>
      </c>
      <c r="Q734" s="132">
        <f t="shared" si="805"/>
        <v>4.7794955990331403</v>
      </c>
      <c r="R734" s="132">
        <f t="shared" si="805"/>
        <v>3.4863982589771467</v>
      </c>
      <c r="S734" s="132">
        <f t="shared" si="805"/>
        <v>3.4446500672947593</v>
      </c>
      <c r="T734" s="132">
        <f t="shared" ref="T734:V734" si="820">T710/S710*100-100</f>
        <v>1.142508639967474</v>
      </c>
      <c r="U734" s="132">
        <f t="shared" si="820"/>
        <v>3.199871361955303</v>
      </c>
      <c r="V734" s="132">
        <f t="shared" si="820"/>
        <v>-0.50249298846992474</v>
      </c>
    </row>
    <row r="735" spans="1:22" ht="12" customHeight="1">
      <c r="A735" s="70" t="s">
        <v>34</v>
      </c>
      <c r="B735" s="132" t="s">
        <v>50</v>
      </c>
      <c r="C735" s="132">
        <f t="shared" ref="C735:F735" si="821">ROUND(C711/B711*100-100,1)</f>
        <v>3.5</v>
      </c>
      <c r="D735" s="132">
        <f t="shared" si="821"/>
        <v>0.8</v>
      </c>
      <c r="E735" s="132">
        <f t="shared" si="821"/>
        <v>2.2000000000000002</v>
      </c>
      <c r="F735" s="132">
        <f t="shared" si="821"/>
        <v>-1.2</v>
      </c>
      <c r="G735" s="132">
        <f t="shared" si="805"/>
        <v>0.72154516256763657</v>
      </c>
      <c r="H735" s="132">
        <f t="shared" si="805"/>
        <v>2.6733062508190244</v>
      </c>
      <c r="I735" s="132">
        <f t="shared" si="805"/>
        <v>2.1569878749202189</v>
      </c>
      <c r="J735" s="132">
        <f t="shared" si="805"/>
        <v>3.4940862901882355</v>
      </c>
      <c r="K735" s="132">
        <f t="shared" si="805"/>
        <v>1.4164419942859467</v>
      </c>
      <c r="L735" s="132">
        <f t="shared" si="805"/>
        <v>1.9640518985835058</v>
      </c>
      <c r="M735" s="132">
        <f t="shared" si="805"/>
        <v>2.7706436298544617</v>
      </c>
      <c r="N735" s="132">
        <f t="shared" si="805"/>
        <v>1.8970087088224119</v>
      </c>
      <c r="O735" s="132">
        <f t="shared" si="805"/>
        <v>4.9719445579874417</v>
      </c>
      <c r="P735" s="132">
        <f t="shared" si="805"/>
        <v>-3.5399483167537937E-2</v>
      </c>
      <c r="Q735" s="132">
        <f t="shared" si="805"/>
        <v>5.5596869577534562</v>
      </c>
      <c r="R735" s="132">
        <f t="shared" si="805"/>
        <v>3.0091583078935855</v>
      </c>
      <c r="S735" s="132">
        <f t="shared" ref="S735:V739" si="822">S711/R711*100-100</f>
        <v>1.2603399986973187</v>
      </c>
      <c r="T735" s="132">
        <f t="shared" si="822"/>
        <v>0.77509407262084551</v>
      </c>
      <c r="U735" s="132">
        <f t="shared" si="822"/>
        <v>4.8030892959724127</v>
      </c>
      <c r="V735" s="132">
        <f t="shared" si="822"/>
        <v>-1.4829927829714649</v>
      </c>
    </row>
    <row r="736" spans="1:22" ht="12" customHeight="1">
      <c r="A736" s="70" t="s">
        <v>35</v>
      </c>
      <c r="B736" s="132" t="s">
        <v>50</v>
      </c>
      <c r="C736" s="132">
        <f t="shared" ref="C736:F736" si="823">ROUND(C712/B712*100-100,1)</f>
        <v>2.5</v>
      </c>
      <c r="D736" s="132">
        <f t="shared" si="823"/>
        <v>0.2</v>
      </c>
      <c r="E736" s="132">
        <f t="shared" si="823"/>
        <v>0.8</v>
      </c>
      <c r="F736" s="132">
        <f t="shared" si="823"/>
        <v>-1.4</v>
      </c>
      <c r="G736" s="132">
        <f t="shared" si="805"/>
        <v>1.7202377821032115</v>
      </c>
      <c r="H736" s="132">
        <f t="shared" si="805"/>
        <v>1.8773272652047979</v>
      </c>
      <c r="I736" s="132">
        <f t="shared" si="805"/>
        <v>1.4467739479161423</v>
      </c>
      <c r="J736" s="132">
        <f t="shared" si="805"/>
        <v>4.0332265812650121</v>
      </c>
      <c r="K736" s="132">
        <f t="shared" si="805"/>
        <v>0.97162097162097893</v>
      </c>
      <c r="L736" s="132">
        <f t="shared" si="805"/>
        <v>2.8058307926829258</v>
      </c>
      <c r="M736" s="132">
        <f t="shared" si="805"/>
        <v>0.42166720726564222</v>
      </c>
      <c r="N736" s="132">
        <f t="shared" si="805"/>
        <v>2.5470653377630157</v>
      </c>
      <c r="O736" s="132">
        <f t="shared" si="805"/>
        <v>4.4996400287976996</v>
      </c>
      <c r="P736" s="132">
        <f t="shared" si="805"/>
        <v>1.5415087840165285</v>
      </c>
      <c r="Q736" s="132">
        <f t="shared" si="805"/>
        <v>5.8349588669324106</v>
      </c>
      <c r="R736" s="132">
        <f t="shared" si="805"/>
        <v>1.9913454603734237</v>
      </c>
      <c r="S736" s="132">
        <f t="shared" si="822"/>
        <v>2.5495973286191287</v>
      </c>
      <c r="T736" s="132">
        <f t="shared" si="822"/>
        <v>1.3752681581366915</v>
      </c>
      <c r="U736" s="132">
        <f t="shared" si="822"/>
        <v>6.0423988209953592</v>
      </c>
      <c r="V736" s="132">
        <f t="shared" si="822"/>
        <v>-1.5964649704226446</v>
      </c>
    </row>
    <row r="737" spans="1:22" ht="12" customHeight="1">
      <c r="A737" s="72" t="s">
        <v>5</v>
      </c>
      <c r="B737" s="132" t="s">
        <v>50</v>
      </c>
      <c r="C737" s="133">
        <f t="shared" ref="C737:F737" si="824">ROUND(C713/B713*100-100,1)</f>
        <v>2.5</v>
      </c>
      <c r="D737" s="133">
        <f t="shared" si="824"/>
        <v>0.1</v>
      </c>
      <c r="E737" s="133">
        <f t="shared" si="824"/>
        <v>2.1</v>
      </c>
      <c r="F737" s="133">
        <f t="shared" si="824"/>
        <v>-0.8</v>
      </c>
      <c r="G737" s="133">
        <f t="shared" si="805"/>
        <v>1.8108835469598148</v>
      </c>
      <c r="H737" s="133">
        <f t="shared" si="805"/>
        <v>2.4775985663082452</v>
      </c>
      <c r="I737" s="133">
        <f t="shared" si="805"/>
        <v>2.1641236392252949</v>
      </c>
      <c r="J737" s="133">
        <f t="shared" si="805"/>
        <v>1.9214310167750881</v>
      </c>
      <c r="K737" s="133">
        <f t="shared" si="805"/>
        <v>0.42826552462527445</v>
      </c>
      <c r="L737" s="133">
        <f t="shared" si="805"/>
        <v>2.7551319035076745</v>
      </c>
      <c r="M737" s="133">
        <f t="shared" si="805"/>
        <v>3.0067540076491213</v>
      </c>
      <c r="N737" s="133">
        <f t="shared" si="805"/>
        <v>2.5002962436307712</v>
      </c>
      <c r="O737" s="133">
        <f t="shared" si="805"/>
        <v>3.4836223506743664</v>
      </c>
      <c r="P737" s="133">
        <f t="shared" si="805"/>
        <v>1.2363148879124282</v>
      </c>
      <c r="Q737" s="133">
        <f t="shared" si="805"/>
        <v>5.1386743176635008</v>
      </c>
      <c r="R737" s="133">
        <f t="shared" si="805"/>
        <v>2.365042157926041</v>
      </c>
      <c r="S737" s="133">
        <f t="shared" si="822"/>
        <v>3.3083837451724207</v>
      </c>
      <c r="T737" s="133">
        <f t="shared" si="822"/>
        <v>1.8096403877328129</v>
      </c>
      <c r="U737" s="133">
        <f t="shared" si="822"/>
        <v>4.4713069474231446</v>
      </c>
      <c r="V737" s="133">
        <f t="shared" si="822"/>
        <v>-0.12441679626749647</v>
      </c>
    </row>
    <row r="738" spans="1:22" ht="12" customHeight="1">
      <c r="A738" s="73" t="s">
        <v>3</v>
      </c>
      <c r="B738" s="132" t="s">
        <v>50</v>
      </c>
      <c r="C738" s="132">
        <f t="shared" ref="C738:F738" si="825">ROUND(C714/B714*100-100,1)</f>
        <v>2.2000000000000002</v>
      </c>
      <c r="D738" s="132">
        <f t="shared" si="825"/>
        <v>0.3</v>
      </c>
      <c r="E738" s="132">
        <f t="shared" si="825"/>
        <v>2</v>
      </c>
      <c r="F738" s="132">
        <f t="shared" si="825"/>
        <v>-1.8</v>
      </c>
      <c r="G738" s="132">
        <f t="shared" si="805"/>
        <v>1.8835907008315047</v>
      </c>
      <c r="H738" s="132">
        <f t="shared" si="805"/>
        <v>2.5066622251832058</v>
      </c>
      <c r="I738" s="132">
        <f t="shared" si="805"/>
        <v>3.582744333414567</v>
      </c>
      <c r="J738" s="132">
        <f t="shared" si="805"/>
        <v>2.9764705882352871</v>
      </c>
      <c r="K738" s="132">
        <f t="shared" si="805"/>
        <v>4.0443276590883102</v>
      </c>
      <c r="L738" s="132">
        <f t="shared" si="805"/>
        <v>2.9867135170747758</v>
      </c>
      <c r="M738" s="132">
        <f t="shared" si="805"/>
        <v>2.7330561182784265</v>
      </c>
      <c r="N738" s="132">
        <f t="shared" si="805"/>
        <v>2.3593717567287058</v>
      </c>
      <c r="O738" s="132">
        <f t="shared" si="805"/>
        <v>-1.0544815465729442</v>
      </c>
      <c r="P738" s="132">
        <f t="shared" si="805"/>
        <v>-1.7966935373684834</v>
      </c>
      <c r="Q738" s="132">
        <f t="shared" si="805"/>
        <v>4.6747826086956508</v>
      </c>
      <c r="R738" s="132">
        <f t="shared" si="805"/>
        <v>2.7779623845284789</v>
      </c>
      <c r="S738" s="132">
        <f t="shared" si="822"/>
        <v>4.1480763013255597</v>
      </c>
      <c r="T738" s="132">
        <f t="shared" si="822"/>
        <v>1.8036196566603593</v>
      </c>
      <c r="U738" s="132">
        <f t="shared" si="822"/>
        <v>5.3149966457278737</v>
      </c>
      <c r="V738" s="132">
        <f t="shared" si="822"/>
        <v>-0.32428989199988223</v>
      </c>
    </row>
    <row r="739" spans="1:22" ht="12" customHeight="1">
      <c r="A739" s="73" t="s">
        <v>4</v>
      </c>
      <c r="B739" s="132" t="s">
        <v>50</v>
      </c>
      <c r="C739" s="132">
        <f t="shared" ref="C739:F739" si="826">ROUND(C715/B715*100-100,1)</f>
        <v>2.6</v>
      </c>
      <c r="D739" s="132">
        <f t="shared" si="826"/>
        <v>0.1</v>
      </c>
      <c r="E739" s="132">
        <f t="shared" si="826"/>
        <v>2.2999999999999998</v>
      </c>
      <c r="F739" s="132">
        <f t="shared" si="826"/>
        <v>-0.4</v>
      </c>
      <c r="G739" s="132">
        <f t="shared" si="805"/>
        <v>1.7807197464105826</v>
      </c>
      <c r="H739" s="132">
        <f t="shared" si="805"/>
        <v>2.5098470275716807</v>
      </c>
      <c r="I739" s="132">
        <f t="shared" si="805"/>
        <v>1.7960861406487396</v>
      </c>
      <c r="J739" s="132">
        <f t="shared" si="805"/>
        <v>1.6371137640449405</v>
      </c>
      <c r="K739" s="132">
        <f t="shared" si="805"/>
        <v>-0.55706697758776613</v>
      </c>
      <c r="L739" s="132">
        <f t="shared" si="805"/>
        <v>2.7575125933646092</v>
      </c>
      <c r="M739" s="132">
        <f t="shared" si="805"/>
        <v>3.1948611756751149</v>
      </c>
      <c r="N739" s="132">
        <f t="shared" si="805"/>
        <v>2.5676727138703512</v>
      </c>
      <c r="O739" s="132">
        <f t="shared" si="805"/>
        <v>4.7792062604807199</v>
      </c>
      <c r="P739" s="132">
        <f t="shared" si="805"/>
        <v>2.0881758945242552</v>
      </c>
      <c r="Q739" s="132">
        <f t="shared" si="805"/>
        <v>5.2666940390429602</v>
      </c>
      <c r="R739" s="132">
        <f t="shared" si="805"/>
        <v>2.2941635345010951</v>
      </c>
      <c r="S739" s="132">
        <f t="shared" si="822"/>
        <v>3.1404901383063475</v>
      </c>
      <c r="T739" s="132">
        <f t="shared" si="822"/>
        <v>1.848428835489841</v>
      </c>
      <c r="U739" s="132">
        <f t="shared" si="822"/>
        <v>4.2336248143870705</v>
      </c>
      <c r="V739" s="132">
        <f t="shared" si="822"/>
        <v>-5.6983664682789481E-2</v>
      </c>
    </row>
    <row r="740" spans="1:22" ht="12" customHeight="1">
      <c r="A740" s="14"/>
      <c r="B740" s="135"/>
      <c r="C740" s="135"/>
      <c r="D740" s="135"/>
      <c r="E740" s="124"/>
      <c r="F740" s="124"/>
      <c r="G740" s="124"/>
      <c r="H740" s="124"/>
      <c r="I740" s="124"/>
      <c r="J740" s="124"/>
      <c r="K740" s="124"/>
      <c r="L740" s="124"/>
      <c r="M740" s="124"/>
    </row>
    <row r="741" spans="1:22" ht="12" customHeight="1">
      <c r="A741" s="127"/>
      <c r="B741" s="185" t="s">
        <v>76</v>
      </c>
      <c r="C741" s="185"/>
      <c r="D741" s="185"/>
      <c r="E741" s="185"/>
      <c r="F741" s="185"/>
      <c r="G741" s="185"/>
      <c r="H741" s="185"/>
      <c r="I741" s="185"/>
      <c r="J741" s="185"/>
      <c r="K741" s="185"/>
      <c r="L741" s="185"/>
      <c r="M741" s="185"/>
      <c r="N741" s="185"/>
      <c r="O741" s="185"/>
      <c r="P741" s="185"/>
      <c r="Q741" s="185"/>
      <c r="R741" s="185"/>
      <c r="S741" s="185"/>
      <c r="T741" s="185"/>
      <c r="U741" s="185"/>
      <c r="V741" s="185"/>
    </row>
    <row r="742" spans="1:22" s="131" customFormat="1" ht="12" customHeight="1">
      <c r="A742" s="127"/>
      <c r="B742" s="184" t="s">
        <v>91</v>
      </c>
      <c r="C742" s="184"/>
      <c r="D742" s="184"/>
      <c r="E742" s="184"/>
      <c r="F742" s="184"/>
      <c r="G742" s="184"/>
      <c r="H742" s="184"/>
      <c r="I742" s="184"/>
      <c r="J742" s="184"/>
      <c r="K742" s="184"/>
      <c r="L742" s="184"/>
      <c r="M742" s="184"/>
      <c r="N742" s="184"/>
      <c r="O742" s="184"/>
      <c r="P742" s="184"/>
      <c r="Q742" s="184"/>
      <c r="R742" s="184"/>
      <c r="S742" s="184"/>
      <c r="T742" s="184"/>
      <c r="U742" s="184"/>
      <c r="V742" s="184"/>
    </row>
    <row r="743" spans="1:22" ht="12" customHeight="1">
      <c r="A743" s="70" t="s">
        <v>18</v>
      </c>
      <c r="B743" s="136">
        <f>B694/B$713*100</f>
        <v>96.630172046068523</v>
      </c>
      <c r="C743" s="136">
        <f t="shared" ref="C743:R758" si="827">C694/C$713*100</f>
        <v>96.675759397105736</v>
      </c>
      <c r="D743" s="136">
        <f t="shared" si="827"/>
        <v>94.691614691614689</v>
      </c>
      <c r="E743" s="136">
        <f t="shared" si="827"/>
        <v>94.602542641270418</v>
      </c>
      <c r="F743" s="136">
        <f t="shared" si="827"/>
        <v>92.838571363408292</v>
      </c>
      <c r="G743" s="136">
        <f t="shared" si="827"/>
        <v>92.858422939068092</v>
      </c>
      <c r="H743" s="136">
        <f t="shared" si="827"/>
        <v>91.758842303152193</v>
      </c>
      <c r="I743" s="136">
        <f t="shared" si="827"/>
        <v>90.53406367682301</v>
      </c>
      <c r="J743" s="136">
        <f t="shared" si="827"/>
        <v>91.883948440189783</v>
      </c>
      <c r="K743" s="136">
        <f t="shared" si="827"/>
        <v>93.58668840670596</v>
      </c>
      <c r="L743" s="136">
        <f t="shared" si="827"/>
        <v>93.81560745382049</v>
      </c>
      <c r="M743" s="136">
        <f t="shared" si="827"/>
        <v>96.603073033929761</v>
      </c>
      <c r="N743" s="136">
        <f t="shared" si="827"/>
        <v>96.161849710982665</v>
      </c>
      <c r="O743" s="136">
        <f t="shared" si="827"/>
        <v>97.322559022864368</v>
      </c>
      <c r="P743" s="136">
        <f t="shared" si="827"/>
        <v>94.169793275950852</v>
      </c>
      <c r="Q743" s="136">
        <f t="shared" si="827"/>
        <v>93.615085890214473</v>
      </c>
      <c r="R743" s="136">
        <f t="shared" si="827"/>
        <v>93.239686933934863</v>
      </c>
      <c r="S743" s="136">
        <f t="shared" ref="S743:T743" si="828">S694/S$713*100</f>
        <v>92.351209183842258</v>
      </c>
      <c r="T743" s="136">
        <f t="shared" si="828"/>
        <v>89.552869305257687</v>
      </c>
      <c r="U743" s="136">
        <f t="shared" ref="U743:V743" si="829">U694/U$713*100</f>
        <v>88.933125972006223</v>
      </c>
      <c r="V743" s="136">
        <f t="shared" si="829"/>
        <v>88.243537838679543</v>
      </c>
    </row>
    <row r="744" spans="1:22" ht="12" customHeight="1">
      <c r="A744" s="70" t="s">
        <v>19</v>
      </c>
      <c r="B744" s="136">
        <f t="shared" ref="B744:Q764" si="830">B695/B$713*100</f>
        <v>102.6494146642021</v>
      </c>
      <c r="C744" s="136">
        <f t="shared" si="830"/>
        <v>103.22714873549401</v>
      </c>
      <c r="D744" s="136">
        <f t="shared" si="830"/>
        <v>104.15338415338415</v>
      </c>
      <c r="E744" s="136">
        <f t="shared" si="830"/>
        <v>104.42926299597339</v>
      </c>
      <c r="F744" s="136">
        <f t="shared" si="830"/>
        <v>100.866669707613</v>
      </c>
      <c r="G744" s="136">
        <f t="shared" si="830"/>
        <v>100.90501792114695</v>
      </c>
      <c r="H744" s="136">
        <f t="shared" si="830"/>
        <v>99.759541817863862</v>
      </c>
      <c r="I744" s="136">
        <f t="shared" si="830"/>
        <v>99.563505648750422</v>
      </c>
      <c r="J744" s="136">
        <f t="shared" si="830"/>
        <v>99.391191165973879</v>
      </c>
      <c r="K744" s="136">
        <f t="shared" si="830"/>
        <v>100.7650821522639</v>
      </c>
      <c r="L744" s="136">
        <f t="shared" si="830"/>
        <v>101.6396777605989</v>
      </c>
      <c r="M744" s="136">
        <f t="shared" si="830"/>
        <v>100.18564600861082</v>
      </c>
      <c r="N744" s="136">
        <f t="shared" si="830"/>
        <v>100.80154142581887</v>
      </c>
      <c r="O744" s="136">
        <f t="shared" si="830"/>
        <v>98.309376629180008</v>
      </c>
      <c r="P744" s="136">
        <f t="shared" si="830"/>
        <v>94.544986390053708</v>
      </c>
      <c r="Q744" s="136">
        <f t="shared" si="830"/>
        <v>96.52240842458805</v>
      </c>
      <c r="R744" s="136">
        <f t="shared" si="827"/>
        <v>97.467445914077729</v>
      </c>
      <c r="S744" s="136">
        <f t="shared" ref="S744:T744" si="831">S695/S$713*100</f>
        <v>96.307936612961925</v>
      </c>
      <c r="T744" s="136">
        <f t="shared" si="831"/>
        <v>94.163904594787809</v>
      </c>
      <c r="U744" s="136">
        <f t="shared" ref="U744:V744" si="832">U695/U$713*100</f>
        <v>93.723172628304823</v>
      </c>
      <c r="V744" s="136">
        <f t="shared" si="832"/>
        <v>93.590781687947683</v>
      </c>
    </row>
    <row r="745" spans="1:22" ht="12" customHeight="1">
      <c r="A745" s="70" t="s">
        <v>20</v>
      </c>
      <c r="B745" s="136">
        <f t="shared" si="830"/>
        <v>104.44570832740889</v>
      </c>
      <c r="C745" s="136">
        <f t="shared" si="827"/>
        <v>102.01118868186232</v>
      </c>
      <c r="D745" s="136">
        <f t="shared" si="827"/>
        <v>102.63340263340264</v>
      </c>
      <c r="E745" s="136">
        <f t="shared" si="827"/>
        <v>102.09021399809981</v>
      </c>
      <c r="F745" s="136">
        <f t="shared" si="827"/>
        <v>102.41299092277517</v>
      </c>
      <c r="G745" s="136">
        <f t="shared" si="827"/>
        <v>101.90412186379929</v>
      </c>
      <c r="H745" s="136">
        <f t="shared" si="827"/>
        <v>100.18799457876098</v>
      </c>
      <c r="I745" s="136">
        <f t="shared" si="827"/>
        <v>101.02704553235193</v>
      </c>
      <c r="J745" s="136">
        <f t="shared" si="827"/>
        <v>100.9069152286182</v>
      </c>
      <c r="K745" s="136">
        <f t="shared" si="827"/>
        <v>96.922948283791129</v>
      </c>
      <c r="L745" s="136">
        <f t="shared" si="827"/>
        <v>100.98868907152738</v>
      </c>
      <c r="M745" s="136">
        <f t="shared" si="827"/>
        <v>102.11320456610183</v>
      </c>
      <c r="N745" s="136">
        <f t="shared" si="827"/>
        <v>100.60886319845856</v>
      </c>
      <c r="O745" s="136">
        <f t="shared" si="827"/>
        <v>96.99486110076711</v>
      </c>
      <c r="P745" s="136">
        <f t="shared" si="827"/>
        <v>90.473037592878697</v>
      </c>
      <c r="Q745" s="136">
        <f t="shared" si="827"/>
        <v>91.519434628975262</v>
      </c>
      <c r="R745" s="136">
        <f t="shared" si="827"/>
        <v>95.587682422502468</v>
      </c>
      <c r="S745" s="136">
        <f t="shared" ref="S745:T745" si="833">S696/S$713*100</f>
        <v>96.304628312435909</v>
      </c>
      <c r="T745" s="136">
        <f t="shared" si="833"/>
        <v>95.353220250861114</v>
      </c>
      <c r="U745" s="136">
        <f t="shared" ref="U745:V745" si="834">U696/U$713*100</f>
        <v>97.46500777604976</v>
      </c>
      <c r="V745" s="136">
        <f t="shared" si="834"/>
        <v>97.872936779819369</v>
      </c>
    </row>
    <row r="746" spans="1:22" ht="12" customHeight="1">
      <c r="A746" s="70" t="s">
        <v>21</v>
      </c>
      <c r="B746" s="136">
        <f t="shared" si="830"/>
        <v>119.14782691122802</v>
      </c>
      <c r="C746" s="136">
        <f t="shared" si="827"/>
        <v>118.35498636090433</v>
      </c>
      <c r="D746" s="136">
        <f t="shared" si="827"/>
        <v>118.63709863709863</v>
      </c>
      <c r="E746" s="136">
        <f t="shared" si="827"/>
        <v>118.62190652852553</v>
      </c>
      <c r="F746" s="136">
        <f t="shared" si="827"/>
        <v>119.06217214797246</v>
      </c>
      <c r="G746" s="136">
        <f t="shared" si="827"/>
        <v>118.62007168458781</v>
      </c>
      <c r="H746" s="136">
        <f t="shared" si="827"/>
        <v>120.53512875442662</v>
      </c>
      <c r="I746" s="136">
        <f t="shared" si="827"/>
        <v>124.63625470729203</v>
      </c>
      <c r="J746" s="136">
        <f t="shared" si="827"/>
        <v>126.89255573749843</v>
      </c>
      <c r="K746" s="136">
        <f t="shared" si="827"/>
        <v>137.31761361260922</v>
      </c>
      <c r="L746" s="136">
        <f t="shared" si="827"/>
        <v>135.34868581658395</v>
      </c>
      <c r="M746" s="136">
        <f t="shared" si="827"/>
        <v>133.05288936287869</v>
      </c>
      <c r="N746" s="136">
        <f t="shared" si="827"/>
        <v>132.31984585741813</v>
      </c>
      <c r="O746" s="136">
        <f t="shared" si="827"/>
        <v>123.47881135026439</v>
      </c>
      <c r="P746" s="136">
        <f t="shared" si="827"/>
        <v>121.89730008092401</v>
      </c>
      <c r="Q746" s="136">
        <f t="shared" si="827"/>
        <v>118.64045061749991</v>
      </c>
      <c r="R746" s="136">
        <f t="shared" si="827"/>
        <v>117.32800164052087</v>
      </c>
      <c r="S746" s="136">
        <f t="shared" ref="S746:T746" si="835">S697/S$713*100</f>
        <v>119.7141628345519</v>
      </c>
      <c r="T746" s="136">
        <f t="shared" si="835"/>
        <v>122.81796321570158</v>
      </c>
      <c r="U746" s="136">
        <f t="shared" ref="U746:V746" si="836">U697/U$713*100</f>
        <v>124.14618973561431</v>
      </c>
      <c r="V746" s="136">
        <f t="shared" si="836"/>
        <v>123.50981002802865</v>
      </c>
    </row>
    <row r="747" spans="1:22" ht="12" customHeight="1">
      <c r="A747" s="70"/>
      <c r="B747" s="136"/>
      <c r="C747" s="136"/>
      <c r="D747" s="136"/>
      <c r="E747" s="136"/>
      <c r="F747" s="136"/>
      <c r="G747" s="136"/>
      <c r="H747" s="136"/>
      <c r="I747" s="136"/>
      <c r="J747" s="136"/>
      <c r="K747" s="136"/>
      <c r="L747" s="136"/>
      <c r="M747" s="136"/>
      <c r="N747" s="136"/>
      <c r="O747" s="136"/>
      <c r="P747" s="136"/>
      <c r="Q747" s="136"/>
      <c r="R747" s="136"/>
      <c r="S747" s="136"/>
      <c r="T747" s="136"/>
      <c r="U747" s="136"/>
      <c r="V747" s="136"/>
    </row>
    <row r="748" spans="1:22" ht="12" customHeight="1">
      <c r="A748" s="70" t="s">
        <v>22</v>
      </c>
      <c r="B748" s="136">
        <f t="shared" si="830"/>
        <v>95.17512678325987</v>
      </c>
      <c r="C748" s="136">
        <f t="shared" si="827"/>
        <v>95.700217300846091</v>
      </c>
      <c r="D748" s="136">
        <f t="shared" si="827"/>
        <v>95.791175791175789</v>
      </c>
      <c r="E748" s="136">
        <f t="shared" si="827"/>
        <v>95.462154458670767</v>
      </c>
      <c r="F748" s="136">
        <f t="shared" si="827"/>
        <v>95.538931715549879</v>
      </c>
      <c r="G748" s="136">
        <f t="shared" si="827"/>
        <v>95.206093189964164</v>
      </c>
      <c r="H748" s="136">
        <f t="shared" si="827"/>
        <v>95.418178638569501</v>
      </c>
      <c r="I748" s="136">
        <f t="shared" si="827"/>
        <v>93.580965422800404</v>
      </c>
      <c r="J748" s="136">
        <f t="shared" si="827"/>
        <v>93.966494520720488</v>
      </c>
      <c r="K748" s="136">
        <f t="shared" si="827"/>
        <v>93.674484719260846</v>
      </c>
      <c r="L748" s="136">
        <f t="shared" si="827"/>
        <v>92.542110830824313</v>
      </c>
      <c r="M748" s="136">
        <f t="shared" si="827"/>
        <v>91.989572224197175</v>
      </c>
      <c r="N748" s="136">
        <f t="shared" si="827"/>
        <v>92.805394990366082</v>
      </c>
      <c r="O748" s="136">
        <f t="shared" si="827"/>
        <v>93.937588441200575</v>
      </c>
      <c r="P748" s="136">
        <f t="shared" si="827"/>
        <v>92.301184433164124</v>
      </c>
      <c r="Q748" s="136">
        <f t="shared" si="827"/>
        <v>94.384774166462577</v>
      </c>
      <c r="R748" s="136">
        <f t="shared" si="827"/>
        <v>94.900714310126801</v>
      </c>
      <c r="S748" s="136">
        <f t="shared" ref="S748:T748" si="837">S699/S$713*100</f>
        <v>95.107023522016746</v>
      </c>
      <c r="T748" s="136">
        <f t="shared" si="837"/>
        <v>94.927536231884062</v>
      </c>
      <c r="U748" s="136">
        <f t="shared" ref="U748:V748" si="838">U699/U$713*100</f>
        <v>94.451010886469675</v>
      </c>
      <c r="V748" s="136">
        <f t="shared" si="838"/>
        <v>93.964497041420117</v>
      </c>
    </row>
    <row r="749" spans="1:22" ht="12" customHeight="1">
      <c r="A749" s="70" t="s">
        <v>23</v>
      </c>
      <c r="B749" s="136">
        <f t="shared" si="830"/>
        <v>114.90591971183468</v>
      </c>
      <c r="C749" s="136">
        <f t="shared" si="827"/>
        <v>114.53141615423736</v>
      </c>
      <c r="D749" s="136">
        <f t="shared" si="827"/>
        <v>114.71933471933471</v>
      </c>
      <c r="E749" s="136">
        <f t="shared" si="827"/>
        <v>115.66755644030222</v>
      </c>
      <c r="F749" s="136">
        <f t="shared" si="827"/>
        <v>116.46672444464718</v>
      </c>
      <c r="G749" s="136">
        <f t="shared" si="827"/>
        <v>117.37903225806451</v>
      </c>
      <c r="H749" s="136">
        <f t="shared" si="827"/>
        <v>118.23984610676344</v>
      </c>
      <c r="I749" s="136">
        <f t="shared" si="827"/>
        <v>118.95754878466278</v>
      </c>
      <c r="J749" s="136">
        <f t="shared" si="827"/>
        <v>118.98643825838687</v>
      </c>
      <c r="K749" s="136">
        <f t="shared" si="827"/>
        <v>118.69643379739956</v>
      </c>
      <c r="L749" s="136">
        <f t="shared" si="827"/>
        <v>123.98893319228578</v>
      </c>
      <c r="M749" s="136">
        <f t="shared" si="827"/>
        <v>124.01548366710115</v>
      </c>
      <c r="N749" s="136">
        <f t="shared" si="827"/>
        <v>122.45857418111754</v>
      </c>
      <c r="O749" s="136">
        <f t="shared" si="827"/>
        <v>121.75094957920606</v>
      </c>
      <c r="P749" s="136">
        <f t="shared" si="827"/>
        <v>120.02501287427351</v>
      </c>
      <c r="Q749" s="136">
        <f t="shared" si="827"/>
        <v>119.58506804744079</v>
      </c>
      <c r="R749" s="136">
        <f t="shared" si="827"/>
        <v>116.82559212549985</v>
      </c>
      <c r="S749" s="136">
        <f t="shared" ref="S749:T749" si="839">S700/S$713*100</f>
        <v>113.60042346246732</v>
      </c>
      <c r="T749" s="136">
        <f t="shared" si="839"/>
        <v>113.30993695977124</v>
      </c>
      <c r="U749" s="136">
        <f t="shared" ref="U749:V749" si="840">U700/U$713*100</f>
        <v>113.48055987558321</v>
      </c>
      <c r="V749" s="136">
        <f t="shared" si="840"/>
        <v>114.22609778885082</v>
      </c>
    </row>
    <row r="750" spans="1:22" ht="12" customHeight="1">
      <c r="A750" s="70" t="s">
        <v>24</v>
      </c>
      <c r="B750" s="136">
        <f t="shared" si="830"/>
        <v>87.293236646286559</v>
      </c>
      <c r="C750" s="136">
        <f t="shared" si="827"/>
        <v>87.280965370567301</v>
      </c>
      <c r="D750" s="136">
        <f t="shared" si="827"/>
        <v>87.32270732270733</v>
      </c>
      <c r="E750" s="136">
        <f t="shared" si="827"/>
        <v>87.259648011582129</v>
      </c>
      <c r="F750" s="136">
        <f t="shared" si="827"/>
        <v>86.904164576016058</v>
      </c>
      <c r="G750" s="136">
        <f t="shared" si="827"/>
        <v>86.931003584229387</v>
      </c>
      <c r="H750" s="136">
        <f t="shared" si="827"/>
        <v>86.123376907270583</v>
      </c>
      <c r="I750" s="136">
        <f t="shared" si="827"/>
        <v>84.744094488188978</v>
      </c>
      <c r="J750" s="136">
        <f t="shared" si="827"/>
        <v>85.392786664987199</v>
      </c>
      <c r="K750" s="136">
        <f t="shared" si="827"/>
        <v>85.584681633847566</v>
      </c>
      <c r="L750" s="136">
        <f t="shared" si="827"/>
        <v>85.747416388640247</v>
      </c>
      <c r="M750" s="136">
        <f t="shared" si="827"/>
        <v>86.487340522178769</v>
      </c>
      <c r="N750" s="136">
        <f t="shared" si="827"/>
        <v>85.013487475915213</v>
      </c>
      <c r="O750" s="136">
        <f t="shared" si="827"/>
        <v>84.929619423549568</v>
      </c>
      <c r="P750" s="136">
        <f t="shared" si="827"/>
        <v>85.775766938865587</v>
      </c>
      <c r="Q750" s="136">
        <f t="shared" si="827"/>
        <v>86.582933911765736</v>
      </c>
      <c r="R750" s="136">
        <f t="shared" si="827"/>
        <v>86.428107590826755</v>
      </c>
      <c r="S750" s="136">
        <f t="shared" ref="S750:T750" si="841">S701/S$713*100</f>
        <v>86.521983656995403</v>
      </c>
      <c r="T750" s="136">
        <f t="shared" si="841"/>
        <v>87.028010658347952</v>
      </c>
      <c r="U750" s="136">
        <f t="shared" ref="U750:V750" si="842">U701/U$713*100</f>
        <v>88.230171073094866</v>
      </c>
      <c r="V750" s="136">
        <f t="shared" si="842"/>
        <v>88.548738710682031</v>
      </c>
    </row>
    <row r="751" spans="1:22" ht="12" customHeight="1">
      <c r="A751" s="70" t="s">
        <v>25</v>
      </c>
      <c r="B751" s="136">
        <f t="shared" si="830"/>
        <v>92.857481397222614</v>
      </c>
      <c r="C751" s="136">
        <f t="shared" si="827"/>
        <v>94.068149244070469</v>
      </c>
      <c r="D751" s="136">
        <f t="shared" si="827"/>
        <v>93.924693924693926</v>
      </c>
      <c r="E751" s="136">
        <f t="shared" si="827"/>
        <v>93.340270551508837</v>
      </c>
      <c r="F751" s="136">
        <f t="shared" si="827"/>
        <v>91.675409387401359</v>
      </c>
      <c r="G751" s="136">
        <f t="shared" si="827"/>
        <v>91.039426523297493</v>
      </c>
      <c r="H751" s="136">
        <f t="shared" si="827"/>
        <v>90.320465177283253</v>
      </c>
      <c r="I751" s="136">
        <f t="shared" si="827"/>
        <v>89.087641218760695</v>
      </c>
      <c r="J751" s="136">
        <f t="shared" si="827"/>
        <v>80.102447831380957</v>
      </c>
      <c r="K751" s="136">
        <f t="shared" si="827"/>
        <v>70.851624231782267</v>
      </c>
      <c r="L751" s="136">
        <f t="shared" si="827"/>
        <v>68.894946700301091</v>
      </c>
      <c r="M751" s="136">
        <f t="shared" si="827"/>
        <v>68.99711656199392</v>
      </c>
      <c r="N751" s="136">
        <f t="shared" si="827"/>
        <v>72.146435452793838</v>
      </c>
      <c r="O751" s="136">
        <f t="shared" si="827"/>
        <v>79.857749311089606</v>
      </c>
      <c r="P751" s="136">
        <f t="shared" si="827"/>
        <v>97.8444787758405</v>
      </c>
      <c r="Q751" s="136">
        <f t="shared" si="827"/>
        <v>97.907847321834666</v>
      </c>
      <c r="R751" s="136">
        <f t="shared" si="827"/>
        <v>96.913770122013744</v>
      </c>
      <c r="S751" s="136">
        <f t="shared" ref="S751:T751" si="843">S702/S$713*100</f>
        <v>98.322691633307969</v>
      </c>
      <c r="T751" s="136">
        <f t="shared" si="843"/>
        <v>98.33300838370053</v>
      </c>
      <c r="U751" s="136">
        <f t="shared" ref="U751:V751" si="844">U702/U$713*100</f>
        <v>95.144634525660962</v>
      </c>
      <c r="V751" s="136">
        <f t="shared" si="844"/>
        <v>98.340080971659916</v>
      </c>
    </row>
    <row r="752" spans="1:22" ht="12" customHeight="1">
      <c r="A752" s="70" t="s">
        <v>26</v>
      </c>
      <c r="B752" s="136">
        <f t="shared" si="830"/>
        <v>96.364756623536664</v>
      </c>
      <c r="C752" s="136">
        <f t="shared" si="827"/>
        <v>96.139442415275795</v>
      </c>
      <c r="D752" s="136">
        <f t="shared" si="827"/>
        <v>95.860475860475859</v>
      </c>
      <c r="E752" s="136">
        <f t="shared" si="827"/>
        <v>96.136271094421573</v>
      </c>
      <c r="F752" s="136">
        <f t="shared" si="827"/>
        <v>95.995073666925151</v>
      </c>
      <c r="G752" s="136">
        <f t="shared" si="827"/>
        <v>95.604838709677423</v>
      </c>
      <c r="H752" s="136">
        <f t="shared" si="827"/>
        <v>94.556901149827311</v>
      </c>
      <c r="I752" s="136">
        <f t="shared" si="827"/>
        <v>93.876241013351589</v>
      </c>
      <c r="J752" s="136">
        <f t="shared" si="827"/>
        <v>95.175714825544773</v>
      </c>
      <c r="K752" s="136">
        <f t="shared" si="827"/>
        <v>94.83255988962749</v>
      </c>
      <c r="L752" s="136">
        <f t="shared" si="827"/>
        <v>94.527626332492474</v>
      </c>
      <c r="M752" s="136">
        <f t="shared" si="827"/>
        <v>94.221274242603783</v>
      </c>
      <c r="N752" s="136">
        <f t="shared" si="827"/>
        <v>94.793834296724469</v>
      </c>
      <c r="O752" s="136">
        <f t="shared" si="827"/>
        <v>95.658002532211214</v>
      </c>
      <c r="P752" s="136">
        <f t="shared" si="827"/>
        <v>94.265430736408447</v>
      </c>
      <c r="Q752" s="136">
        <f t="shared" si="827"/>
        <v>93.594094391771335</v>
      </c>
      <c r="R752" s="136">
        <f t="shared" si="827"/>
        <v>95.638948699545438</v>
      </c>
      <c r="S752" s="136">
        <f t="shared" ref="S752:T752" si="845">S703/S$713*100</f>
        <v>95.209580838323348</v>
      </c>
      <c r="T752" s="136">
        <f t="shared" si="845"/>
        <v>96.139598362253849</v>
      </c>
      <c r="U752" s="136">
        <f t="shared" ref="U752:V752" si="846">U703/U$713*100</f>
        <v>95.418351477449463</v>
      </c>
      <c r="V752" s="136">
        <f t="shared" si="846"/>
        <v>96.446589847399565</v>
      </c>
    </row>
    <row r="753" spans="1:22" ht="12" customHeight="1">
      <c r="A753" s="70" t="s">
        <v>27</v>
      </c>
      <c r="B753" s="136">
        <f t="shared" si="830"/>
        <v>96.028247784255186</v>
      </c>
      <c r="C753" s="136">
        <f t="shared" si="827"/>
        <v>96.375236950390672</v>
      </c>
      <c r="D753" s="136">
        <f t="shared" si="827"/>
        <v>96.881496881496886</v>
      </c>
      <c r="E753" s="136">
        <f t="shared" si="827"/>
        <v>95.79695064018459</v>
      </c>
      <c r="F753" s="136">
        <f t="shared" si="827"/>
        <v>95.903845276650088</v>
      </c>
      <c r="G753" s="136">
        <f t="shared" si="827"/>
        <v>95.013440860215056</v>
      </c>
      <c r="H753" s="136">
        <f t="shared" si="827"/>
        <v>95.304507497923325</v>
      </c>
      <c r="I753" s="136">
        <f t="shared" si="827"/>
        <v>95.172885997945912</v>
      </c>
      <c r="J753" s="136">
        <f t="shared" si="827"/>
        <v>95.125330646177105</v>
      </c>
      <c r="K753" s="136">
        <f t="shared" si="827"/>
        <v>95.167022032693666</v>
      </c>
      <c r="L753" s="136">
        <f t="shared" si="827"/>
        <v>94.519488973879078</v>
      </c>
      <c r="M753" s="136">
        <f t="shared" si="827"/>
        <v>94.884859975510523</v>
      </c>
      <c r="N753" s="136">
        <f t="shared" si="827"/>
        <v>96.516377649325619</v>
      </c>
      <c r="O753" s="136">
        <f t="shared" si="827"/>
        <v>98.506740150443136</v>
      </c>
      <c r="P753" s="136">
        <f t="shared" si="827"/>
        <v>94.923857868020306</v>
      </c>
      <c r="Q753" s="136">
        <f t="shared" si="827"/>
        <v>95.591785326942585</v>
      </c>
      <c r="R753" s="136">
        <f t="shared" si="827"/>
        <v>96.739464780067678</v>
      </c>
      <c r="S753" s="136">
        <f t="shared" ref="S753:T753" si="847">S704/S$713*100</f>
        <v>96.043272570880333</v>
      </c>
      <c r="T753" s="136">
        <f t="shared" si="847"/>
        <v>97.312666536686805</v>
      </c>
      <c r="U753" s="136">
        <f t="shared" ref="U753:V753" si="848">U704/U$713*100</f>
        <v>97.452566096423027</v>
      </c>
      <c r="V753" s="136">
        <f t="shared" si="848"/>
        <v>96.374961071317344</v>
      </c>
    </row>
    <row r="754" spans="1:22" ht="12" customHeight="1">
      <c r="A754" s="70" t="s">
        <v>28</v>
      </c>
      <c r="B754" s="136">
        <f t="shared" si="830"/>
        <v>90.734158016967626</v>
      </c>
      <c r="C754" s="136">
        <f t="shared" si="827"/>
        <v>90.88261130889083</v>
      </c>
      <c r="D754" s="136">
        <f t="shared" si="827"/>
        <v>89.983829983829992</v>
      </c>
      <c r="E754" s="136">
        <f t="shared" si="827"/>
        <v>90.553318554042434</v>
      </c>
      <c r="F754" s="136">
        <f t="shared" si="827"/>
        <v>91.346987182411169</v>
      </c>
      <c r="G754" s="136">
        <f t="shared" si="827"/>
        <v>90.936379928315418</v>
      </c>
      <c r="H754" s="136">
        <f t="shared" si="827"/>
        <v>91.356621343942635</v>
      </c>
      <c r="I754" s="136">
        <f t="shared" si="827"/>
        <v>92.019000342348505</v>
      </c>
      <c r="J754" s="136">
        <f t="shared" si="827"/>
        <v>92.585128269723299</v>
      </c>
      <c r="K754" s="136">
        <f t="shared" si="827"/>
        <v>93.858438897947238</v>
      </c>
      <c r="L754" s="136">
        <f t="shared" si="827"/>
        <v>92.436325168850189</v>
      </c>
      <c r="M754" s="136">
        <f t="shared" si="827"/>
        <v>92.202867638345779</v>
      </c>
      <c r="N754" s="136">
        <f t="shared" si="827"/>
        <v>92.377649325626194</v>
      </c>
      <c r="O754" s="136">
        <f t="shared" si="827"/>
        <v>93.259849556863045</v>
      </c>
      <c r="P754" s="136">
        <f t="shared" si="827"/>
        <v>92.955933200912227</v>
      </c>
      <c r="Q754" s="136">
        <f t="shared" si="827"/>
        <v>94.451247244865826</v>
      </c>
      <c r="R754" s="136">
        <f t="shared" si="827"/>
        <v>95.116032673707238</v>
      </c>
      <c r="S754" s="136">
        <f t="shared" ref="S754:T754" si="849">S705/S$713*100</f>
        <v>95.302213253051903</v>
      </c>
      <c r="T754" s="136">
        <f t="shared" si="849"/>
        <v>95.210242412426069</v>
      </c>
      <c r="U754" s="136">
        <f t="shared" ref="U754:V754" si="850">U705/U$713*100</f>
        <v>95.135303265940905</v>
      </c>
      <c r="V754" s="136">
        <f t="shared" si="850"/>
        <v>96.337589535970096</v>
      </c>
    </row>
    <row r="755" spans="1:22" ht="12" customHeight="1">
      <c r="A755" s="70" t="s">
        <v>29</v>
      </c>
      <c r="B755" s="136">
        <f t="shared" si="830"/>
        <v>91.819517512678331</v>
      </c>
      <c r="C755" s="136">
        <f t="shared" si="827"/>
        <v>91.326459845577702</v>
      </c>
      <c r="D755" s="136">
        <f t="shared" si="827"/>
        <v>90.695310695310695</v>
      </c>
      <c r="E755" s="136">
        <f t="shared" si="827"/>
        <v>90.915260371895215</v>
      </c>
      <c r="F755" s="136">
        <f t="shared" si="827"/>
        <v>93.030150982985901</v>
      </c>
      <c r="G755" s="136">
        <f t="shared" si="827"/>
        <v>93.714157706093189</v>
      </c>
      <c r="H755" s="136">
        <f t="shared" si="827"/>
        <v>93.240939098500419</v>
      </c>
      <c r="I755" s="136">
        <f t="shared" si="827"/>
        <v>92.639507018144471</v>
      </c>
      <c r="J755" s="136">
        <f t="shared" si="827"/>
        <v>92.954612251752948</v>
      </c>
      <c r="K755" s="136">
        <f t="shared" si="827"/>
        <v>92.788160040135466</v>
      </c>
      <c r="L755" s="136">
        <f t="shared" si="827"/>
        <v>91.297094962975024</v>
      </c>
      <c r="M755" s="136">
        <f t="shared" si="827"/>
        <v>91.551131650669518</v>
      </c>
      <c r="N755" s="136">
        <f t="shared" si="827"/>
        <v>90.682080924855484</v>
      </c>
      <c r="O755" s="136">
        <f t="shared" si="827"/>
        <v>88.184255604379231</v>
      </c>
      <c r="P755" s="136">
        <f t="shared" si="827"/>
        <v>89.799897005811815</v>
      </c>
      <c r="Q755" s="136">
        <f t="shared" si="827"/>
        <v>90.277437637756705</v>
      </c>
      <c r="R755" s="136">
        <f t="shared" si="827"/>
        <v>91.004477254861754</v>
      </c>
      <c r="S755" s="136">
        <f t="shared" ref="S755:T755" si="851">S706/S$713*100</f>
        <v>91.223078704469515</v>
      </c>
      <c r="T755" s="136">
        <f t="shared" si="851"/>
        <v>92.500162474816406</v>
      </c>
      <c r="U755" s="136">
        <f t="shared" ref="U755:V755" si="852">U706/U$713*100</f>
        <v>91.356143079315714</v>
      </c>
      <c r="V755" s="136">
        <f t="shared" si="852"/>
        <v>91.965119900342572</v>
      </c>
    </row>
    <row r="756" spans="1:22" ht="12" customHeight="1">
      <c r="A756" s="70" t="s">
        <v>30</v>
      </c>
      <c r="B756" s="136">
        <f t="shared" si="830"/>
        <v>95.250959761126126</v>
      </c>
      <c r="C756" s="136">
        <f t="shared" si="827"/>
        <v>94.54898515881456</v>
      </c>
      <c r="D756" s="136">
        <f t="shared" si="827"/>
        <v>94.890274890274895</v>
      </c>
      <c r="E756" s="136">
        <f t="shared" si="827"/>
        <v>95.376193276930735</v>
      </c>
      <c r="F756" s="136">
        <f t="shared" si="827"/>
        <v>96.145600510878978</v>
      </c>
      <c r="G756" s="136">
        <f t="shared" si="827"/>
        <v>95.922939068100348</v>
      </c>
      <c r="H756" s="136">
        <f t="shared" si="827"/>
        <v>96.36252349932235</v>
      </c>
      <c r="I756" s="136">
        <f t="shared" si="827"/>
        <v>96.87179048271139</v>
      </c>
      <c r="J756" s="136">
        <f t="shared" si="827"/>
        <v>97.539572574211704</v>
      </c>
      <c r="K756" s="136">
        <f t="shared" si="827"/>
        <v>95.121033488022078</v>
      </c>
      <c r="L756" s="136">
        <f t="shared" si="827"/>
        <v>92.774025551306053</v>
      </c>
      <c r="M756" s="136">
        <f t="shared" si="827"/>
        <v>92.641308211873437</v>
      </c>
      <c r="N756" s="136">
        <f t="shared" si="827"/>
        <v>90.801541425818883</v>
      </c>
      <c r="O756" s="136">
        <f t="shared" si="827"/>
        <v>90.68667610039472</v>
      </c>
      <c r="P756" s="136">
        <f t="shared" si="827"/>
        <v>89.836680644449345</v>
      </c>
      <c r="Q756" s="136">
        <f t="shared" si="827"/>
        <v>89.493755029213176</v>
      </c>
      <c r="R756" s="136">
        <f t="shared" si="827"/>
        <v>88.673570525308449</v>
      </c>
      <c r="S756" s="136">
        <f t="shared" ref="S756:T756" si="853">S707/S$713*100</f>
        <v>86.96529592748206</v>
      </c>
      <c r="T756" s="136">
        <f t="shared" si="853"/>
        <v>87.382205758107489</v>
      </c>
      <c r="U756" s="136">
        <f t="shared" ref="U756:V756" si="854">U707/U$713*100</f>
        <v>90.251944012441669</v>
      </c>
      <c r="V756" s="136">
        <f t="shared" si="854"/>
        <v>87.701650576144502</v>
      </c>
    </row>
    <row r="757" spans="1:22" ht="12" customHeight="1">
      <c r="A757" s="70" t="s">
        <v>31</v>
      </c>
      <c r="B757" s="136">
        <f t="shared" si="830"/>
        <v>112.01952699180056</v>
      </c>
      <c r="C757" s="136">
        <f t="shared" si="827"/>
        <v>111.77585648897315</v>
      </c>
      <c r="D757" s="136">
        <f t="shared" si="827"/>
        <v>112.58951258951259</v>
      </c>
      <c r="E757" s="136">
        <f t="shared" si="827"/>
        <v>113.60901235126452</v>
      </c>
      <c r="F757" s="136">
        <f t="shared" si="827"/>
        <v>114.41864708297223</v>
      </c>
      <c r="G757" s="136">
        <f t="shared" si="827"/>
        <v>114.09050179211468</v>
      </c>
      <c r="H757" s="136">
        <f t="shared" si="827"/>
        <v>113.97717833253181</v>
      </c>
      <c r="I757" s="136">
        <f t="shared" si="827"/>
        <v>113.18041766518317</v>
      </c>
      <c r="J757" s="136">
        <f t="shared" si="827"/>
        <v>113.41478775664442</v>
      </c>
      <c r="K757" s="136">
        <f t="shared" si="827"/>
        <v>114.75814206279526</v>
      </c>
      <c r="L757" s="136">
        <f t="shared" si="827"/>
        <v>114.91577833835139</v>
      </c>
      <c r="M757" s="136">
        <f t="shared" si="827"/>
        <v>117.33222735711182</v>
      </c>
      <c r="N757" s="136">
        <f t="shared" si="827"/>
        <v>117.21387283236994</v>
      </c>
      <c r="O757" s="136">
        <f t="shared" si="827"/>
        <v>118.05317643554032</v>
      </c>
      <c r="P757" s="136">
        <f t="shared" si="827"/>
        <v>117.37291252850733</v>
      </c>
      <c r="Q757" s="136">
        <f t="shared" si="827"/>
        <v>114.5366126718679</v>
      </c>
      <c r="R757" s="136">
        <f t="shared" si="827"/>
        <v>112.87808879319184</v>
      </c>
      <c r="S757" s="136">
        <f t="shared" ref="S757:T757" si="855">S708/S$713*100</f>
        <v>115.6846527938598</v>
      </c>
      <c r="T757" s="136">
        <f t="shared" si="855"/>
        <v>114.45700916357964</v>
      </c>
      <c r="U757" s="136">
        <f t="shared" ref="U757:V757" si="856">U708/U$713*100</f>
        <v>114.16485225505444</v>
      </c>
      <c r="V757" s="136">
        <f t="shared" si="856"/>
        <v>113.45063843039551</v>
      </c>
    </row>
    <row r="758" spans="1:22" ht="12" customHeight="1">
      <c r="A758" s="70" t="s">
        <v>32</v>
      </c>
      <c r="B758" s="136">
        <f t="shared" si="830"/>
        <v>88.843073131428028</v>
      </c>
      <c r="C758" s="136">
        <f t="shared" si="827"/>
        <v>88.903786582828616</v>
      </c>
      <c r="D758" s="136">
        <f t="shared" si="827"/>
        <v>89.078309078309076</v>
      </c>
      <c r="E758" s="136">
        <f t="shared" si="827"/>
        <v>89.453920282314613</v>
      </c>
      <c r="F758" s="136">
        <f t="shared" si="827"/>
        <v>89.978561328285366</v>
      </c>
      <c r="G758" s="136">
        <f t="shared" si="827"/>
        <v>89.959677419354833</v>
      </c>
      <c r="H758" s="136">
        <f t="shared" si="827"/>
        <v>90.34669697897084</v>
      </c>
      <c r="I758" s="136">
        <f t="shared" si="827"/>
        <v>90.34149263950701</v>
      </c>
      <c r="J758" s="136">
        <f t="shared" si="827"/>
        <v>91.224755426795994</v>
      </c>
      <c r="K758" s="136">
        <f t="shared" si="827"/>
        <v>91.885112253856775</v>
      </c>
      <c r="L758" s="136">
        <f t="shared" si="827"/>
        <v>91.764993083245187</v>
      </c>
      <c r="M758" s="136">
        <f t="shared" si="827"/>
        <v>91.369435557135532</v>
      </c>
      <c r="N758" s="136">
        <f t="shared" si="827"/>
        <v>88.736030828516377</v>
      </c>
      <c r="O758" s="136">
        <f t="shared" si="827"/>
        <v>85.946227750055854</v>
      </c>
      <c r="P758" s="136">
        <f t="shared" si="827"/>
        <v>84.403737217685574</v>
      </c>
      <c r="Q758" s="136">
        <f t="shared" si="827"/>
        <v>85.676800895637257</v>
      </c>
      <c r="R758" s="136">
        <f t="shared" si="827"/>
        <v>86.400765576403842</v>
      </c>
      <c r="S758" s="136">
        <f t="shared" ref="S758:T758" si="857">S709/S$713*100</f>
        <v>86.300327521752081</v>
      </c>
      <c r="T758" s="136">
        <f t="shared" si="857"/>
        <v>86.248131539611364</v>
      </c>
      <c r="U758" s="136">
        <f t="shared" ref="U758:V758" si="858">U709/U$713*100</f>
        <v>87.05443234836703</v>
      </c>
      <c r="V758" s="136">
        <f t="shared" si="858"/>
        <v>86.085331672376213</v>
      </c>
    </row>
    <row r="759" spans="1:22" ht="12" customHeight="1">
      <c r="A759" s="70" t="s">
        <v>33</v>
      </c>
      <c r="B759" s="136">
        <f t="shared" si="830"/>
        <v>81.994407317882363</v>
      </c>
      <c r="C759" s="136">
        <f t="shared" ref="C759:R764" si="859">C710/C$713*100</f>
        <v>81.783716306810305</v>
      </c>
      <c r="D759" s="136">
        <f t="shared" si="859"/>
        <v>80.974820974820972</v>
      </c>
      <c r="E759" s="136">
        <f t="shared" si="859"/>
        <v>81.179025471655436</v>
      </c>
      <c r="F759" s="136">
        <f t="shared" si="859"/>
        <v>83.68836381882042</v>
      </c>
      <c r="G759" s="136">
        <f t="shared" si="859"/>
        <v>83.436379928315404</v>
      </c>
      <c r="H759" s="136">
        <f t="shared" si="859"/>
        <v>83.237878721636861</v>
      </c>
      <c r="I759" s="136">
        <f t="shared" si="859"/>
        <v>82.612975008558706</v>
      </c>
      <c r="J759" s="136">
        <f t="shared" si="859"/>
        <v>82.466305580047859</v>
      </c>
      <c r="K759" s="136">
        <f t="shared" si="859"/>
        <v>82.662318658806811</v>
      </c>
      <c r="L759" s="136">
        <f t="shared" si="859"/>
        <v>81.959475954105301</v>
      </c>
      <c r="M759" s="136">
        <f t="shared" si="859"/>
        <v>81.830390646601103</v>
      </c>
      <c r="N759" s="136">
        <f t="shared" si="859"/>
        <v>81.260115606936409</v>
      </c>
      <c r="O759" s="136">
        <f t="shared" si="859"/>
        <v>80.840843077381393</v>
      </c>
      <c r="P759" s="136">
        <f t="shared" si="859"/>
        <v>80.655484440520851</v>
      </c>
      <c r="Q759" s="136">
        <f t="shared" si="859"/>
        <v>80.379946121820666</v>
      </c>
      <c r="R759" s="136">
        <f t="shared" si="859"/>
        <v>81.260466864896273</v>
      </c>
      <c r="S759" s="136">
        <f t="shared" ref="S759:T759" si="860">S710/S$713*100</f>
        <v>81.367651437456573</v>
      </c>
      <c r="T759" s="136">
        <f t="shared" si="860"/>
        <v>80.834470657048158</v>
      </c>
      <c r="U759" s="136">
        <f t="shared" ref="U759:V759" si="861">U710/U$713*100</f>
        <v>79.850699844478996</v>
      </c>
      <c r="V759" s="136">
        <f t="shared" si="861"/>
        <v>79.548427281220796</v>
      </c>
    </row>
    <row r="760" spans="1:22" ht="12" customHeight="1">
      <c r="A760" s="70" t="s">
        <v>34</v>
      </c>
      <c r="B760" s="136">
        <f t="shared" si="830"/>
        <v>102.23707284705436</v>
      </c>
      <c r="C760" s="136">
        <f t="shared" si="859"/>
        <v>103.22252531323686</v>
      </c>
      <c r="D760" s="136">
        <f t="shared" si="859"/>
        <v>103.93162393162395</v>
      </c>
      <c r="E760" s="136">
        <f t="shared" si="859"/>
        <v>104.04469981450481</v>
      </c>
      <c r="F760" s="136">
        <f t="shared" si="859"/>
        <v>103.67650412808467</v>
      </c>
      <c r="G760" s="136">
        <f t="shared" si="859"/>
        <v>102.56720430107526</v>
      </c>
      <c r="H760" s="136">
        <f t="shared" si="859"/>
        <v>102.76308311109167</v>
      </c>
      <c r="I760" s="136">
        <f t="shared" si="859"/>
        <v>102.75590551181102</v>
      </c>
      <c r="J760" s="136">
        <f t="shared" si="859"/>
        <v>104.34143678884831</v>
      </c>
      <c r="K760" s="136">
        <f t="shared" si="859"/>
        <v>105.36811739621221</v>
      </c>
      <c r="L760" s="136">
        <f t="shared" si="859"/>
        <v>104.5569208235007</v>
      </c>
      <c r="M760" s="136">
        <f t="shared" si="859"/>
        <v>104.31725717897065</v>
      </c>
      <c r="N760" s="136">
        <f t="shared" si="859"/>
        <v>103.70327552986514</v>
      </c>
      <c r="O760" s="136">
        <f t="shared" si="859"/>
        <v>105.19475683324644</v>
      </c>
      <c r="P760" s="136">
        <f t="shared" si="859"/>
        <v>103.87331714853234</v>
      </c>
      <c r="Q760" s="136">
        <f t="shared" si="859"/>
        <v>104.28926284854634</v>
      </c>
      <c r="R760" s="136">
        <f t="shared" si="859"/>
        <v>104.94548685874432</v>
      </c>
      <c r="S760" s="136">
        <f t="shared" ref="S760:T760" si="862">S711/S$713*100</f>
        <v>102.86498825553313</v>
      </c>
      <c r="T760" s="136">
        <f t="shared" si="862"/>
        <v>101.81971794371871</v>
      </c>
      <c r="U760" s="136">
        <f t="shared" ref="U760:V760" si="863">U711/U$713*100</f>
        <v>102.14307931570762</v>
      </c>
      <c r="V760" s="136">
        <f t="shared" si="863"/>
        <v>100.75365929616942</v>
      </c>
    </row>
    <row r="761" spans="1:22" ht="12" customHeight="1">
      <c r="A761" s="70" t="s">
        <v>35</v>
      </c>
      <c r="B761" s="136">
        <f t="shared" si="830"/>
        <v>88.326460969714205</v>
      </c>
      <c r="C761" s="136">
        <f t="shared" si="859"/>
        <v>88.279624578112717</v>
      </c>
      <c r="D761" s="136">
        <f t="shared" si="859"/>
        <v>88.376068376068375</v>
      </c>
      <c r="E761" s="136">
        <f t="shared" si="859"/>
        <v>87.218929557073693</v>
      </c>
      <c r="F761" s="136">
        <f t="shared" si="859"/>
        <v>86.708023536924699</v>
      </c>
      <c r="G761" s="136">
        <f t="shared" si="859"/>
        <v>86.630824372759847</v>
      </c>
      <c r="H761" s="136">
        <f t="shared" si="859"/>
        <v>86.123376907270583</v>
      </c>
      <c r="I761" s="136">
        <f t="shared" si="859"/>
        <v>85.518657993837735</v>
      </c>
      <c r="J761" s="136">
        <f t="shared" si="859"/>
        <v>87.290590754503086</v>
      </c>
      <c r="K761" s="136">
        <f t="shared" si="859"/>
        <v>87.762866340566077</v>
      </c>
      <c r="L761" s="136">
        <f t="shared" si="859"/>
        <v>87.806168117828946</v>
      </c>
      <c r="M761" s="136">
        <f t="shared" si="859"/>
        <v>85.602559544969779</v>
      </c>
      <c r="N761" s="136">
        <f t="shared" si="859"/>
        <v>85.641618497109832</v>
      </c>
      <c r="O761" s="136">
        <f t="shared" si="859"/>
        <v>86.482460713487754</v>
      </c>
      <c r="P761" s="136">
        <f t="shared" si="859"/>
        <v>86.743176635032739</v>
      </c>
      <c r="Q761" s="136">
        <f t="shared" si="859"/>
        <v>87.317636357275305</v>
      </c>
      <c r="R761" s="136">
        <f t="shared" si="859"/>
        <v>86.998872141905053</v>
      </c>
      <c r="S761" s="136">
        <f t="shared" ref="S761:T761" si="864">S712/S$713*100</f>
        <v>86.359876931220441</v>
      </c>
      <c r="T761" s="136">
        <f t="shared" si="864"/>
        <v>85.991421329693893</v>
      </c>
      <c r="U761" s="136">
        <f t="shared" ref="U761:V761" si="865">U712/U$713*100</f>
        <v>87.284603421461895</v>
      </c>
      <c r="V761" s="136">
        <f t="shared" si="865"/>
        <v>85.998131423232635</v>
      </c>
    </row>
    <row r="762" spans="1:22" ht="12" customHeight="1">
      <c r="A762" s="72" t="s">
        <v>5</v>
      </c>
      <c r="B762" s="137">
        <f t="shared" si="830"/>
        <v>100</v>
      </c>
      <c r="C762" s="137">
        <f t="shared" si="859"/>
        <v>100</v>
      </c>
      <c r="D762" s="137">
        <f t="shared" si="859"/>
        <v>100</v>
      </c>
      <c r="E762" s="137">
        <f t="shared" si="859"/>
        <v>100</v>
      </c>
      <c r="F762" s="137">
        <f t="shared" si="859"/>
        <v>100</v>
      </c>
      <c r="G762" s="137">
        <f t="shared" si="859"/>
        <v>100</v>
      </c>
      <c r="H762" s="137">
        <f t="shared" si="859"/>
        <v>100</v>
      </c>
      <c r="I762" s="137">
        <f t="shared" si="859"/>
        <v>100</v>
      </c>
      <c r="J762" s="137">
        <f t="shared" si="859"/>
        <v>100</v>
      </c>
      <c r="K762" s="137">
        <f t="shared" si="859"/>
        <v>100</v>
      </c>
      <c r="L762" s="137">
        <f t="shared" si="859"/>
        <v>100</v>
      </c>
      <c r="M762" s="137">
        <f t="shared" si="859"/>
        <v>100</v>
      </c>
      <c r="N762" s="137">
        <f t="shared" si="859"/>
        <v>100</v>
      </c>
      <c r="O762" s="137">
        <f t="shared" si="859"/>
        <v>100</v>
      </c>
      <c r="P762" s="137">
        <f t="shared" si="859"/>
        <v>100</v>
      </c>
      <c r="Q762" s="137">
        <f t="shared" si="859"/>
        <v>100</v>
      </c>
      <c r="R762" s="137">
        <f t="shared" si="859"/>
        <v>100</v>
      </c>
      <c r="S762" s="137">
        <f t="shared" ref="S762:T762" si="866">S713/S$713*100</f>
        <v>100</v>
      </c>
      <c r="T762" s="137">
        <f t="shared" si="866"/>
        <v>100</v>
      </c>
      <c r="U762" s="137">
        <f t="shared" ref="U762:V762" si="867">U713/U$713*100</f>
        <v>100</v>
      </c>
      <c r="V762" s="137">
        <f t="shared" si="867"/>
        <v>100</v>
      </c>
    </row>
    <row r="763" spans="1:22" ht="12" customHeight="1">
      <c r="A763" s="73" t="s">
        <v>3</v>
      </c>
      <c r="B763" s="136">
        <f t="shared" si="830"/>
        <v>108.92933314375088</v>
      </c>
      <c r="C763" s="136">
        <f t="shared" si="859"/>
        <v>108.59956539830782</v>
      </c>
      <c r="D763" s="136">
        <f t="shared" si="859"/>
        <v>108.81496881496882</v>
      </c>
      <c r="E763" s="136">
        <f t="shared" si="859"/>
        <v>108.64588517395828</v>
      </c>
      <c r="F763" s="136">
        <f t="shared" si="859"/>
        <v>107.52178077817818</v>
      </c>
      <c r="G763" s="136">
        <f t="shared" si="859"/>
        <v>107.59856630824373</v>
      </c>
      <c r="H763" s="136">
        <f t="shared" si="859"/>
        <v>107.62908232413764</v>
      </c>
      <c r="I763" s="136">
        <f t="shared" si="859"/>
        <v>109.12358781239303</v>
      </c>
      <c r="J763" s="136">
        <f t="shared" si="859"/>
        <v>110.25318050132257</v>
      </c>
      <c r="K763" s="136">
        <f t="shared" si="859"/>
        <v>114.22300263388938</v>
      </c>
      <c r="L763" s="136">
        <f t="shared" si="859"/>
        <v>114.48042965253478</v>
      </c>
      <c r="M763" s="136">
        <f t="shared" si="859"/>
        <v>114.17624521072798</v>
      </c>
      <c r="N763" s="136">
        <f t="shared" si="859"/>
        <v>114.01926782273604</v>
      </c>
      <c r="O763" s="136">
        <f t="shared" si="859"/>
        <v>109.01914053772251</v>
      </c>
      <c r="P763" s="136">
        <f t="shared" si="859"/>
        <v>105.75296108291032</v>
      </c>
      <c r="Q763" s="136">
        <f t="shared" si="859"/>
        <v>105.28635902459504</v>
      </c>
      <c r="R763" s="136">
        <f t="shared" si="859"/>
        <v>105.71106326258588</v>
      </c>
      <c r="S763" s="136">
        <f t="shared" ref="S763:T763" si="868">S714/S$713*100</f>
        <v>106.5702848446753</v>
      </c>
      <c r="T763" s="136">
        <f t="shared" si="868"/>
        <v>106.56398258269968</v>
      </c>
      <c r="U763" s="136">
        <f t="shared" ref="U763:V763" si="869">U714/U$713*100</f>
        <v>107.42457231726283</v>
      </c>
      <c r="V763" s="136">
        <f t="shared" si="869"/>
        <v>107.20959202740579</v>
      </c>
    </row>
    <row r="764" spans="1:22" ht="12" customHeight="1">
      <c r="A764" s="73" t="s">
        <v>4</v>
      </c>
      <c r="B764" s="136">
        <f t="shared" si="830"/>
        <v>97.241575430115162</v>
      </c>
      <c r="C764" s="136">
        <f t="shared" si="859"/>
        <v>97.299921401821635</v>
      </c>
      <c r="D764" s="136">
        <f t="shared" si="859"/>
        <v>97.306537306537308</v>
      </c>
      <c r="E764" s="136">
        <f t="shared" si="859"/>
        <v>97.439261638691576</v>
      </c>
      <c r="F764" s="136">
        <f t="shared" si="859"/>
        <v>97.851571409022483</v>
      </c>
      <c r="G764" s="136">
        <f t="shared" si="859"/>
        <v>97.822580645161295</v>
      </c>
      <c r="H764" s="136">
        <f t="shared" si="859"/>
        <v>97.853364228566434</v>
      </c>
      <c r="I764" s="136">
        <f t="shared" si="859"/>
        <v>97.500855871276954</v>
      </c>
      <c r="J764" s="136">
        <f t="shared" si="859"/>
        <v>97.228870134777679</v>
      </c>
      <c r="K764" s="136">
        <f t="shared" si="859"/>
        <v>96.274927881600405</v>
      </c>
      <c r="L764" s="136">
        <f t="shared" si="859"/>
        <v>96.277158434372197</v>
      </c>
      <c r="M764" s="136">
        <f t="shared" si="859"/>
        <v>96.452976261010392</v>
      </c>
      <c r="N764" s="136">
        <f t="shared" si="859"/>
        <v>96.516377649325619</v>
      </c>
      <c r="O764" s="136">
        <f t="shared" si="859"/>
        <v>97.7247337454383</v>
      </c>
      <c r="P764" s="136">
        <f t="shared" si="859"/>
        <v>98.547046273817401</v>
      </c>
      <c r="Q764" s="136">
        <f t="shared" si="859"/>
        <v>98.667039848861222</v>
      </c>
      <c r="R764" s="136">
        <f t="shared" si="859"/>
        <v>98.598721760825725</v>
      </c>
      <c r="S764" s="136">
        <f t="shared" ref="S764:T764" si="870">S715/S$713*100</f>
        <v>98.438482151718659</v>
      </c>
      <c r="T764" s="136">
        <f t="shared" si="870"/>
        <v>98.475986222135575</v>
      </c>
      <c r="U764" s="136">
        <f t="shared" ref="U764:V764" si="871">U715/U$713*100</f>
        <v>98.251944012441683</v>
      </c>
      <c r="V764" s="136">
        <f t="shared" si="871"/>
        <v>98.318280909374025</v>
      </c>
    </row>
    <row r="765" spans="1:22" ht="12" customHeight="1">
      <c r="A765" s="14"/>
      <c r="B765" s="138"/>
      <c r="C765" s="138"/>
      <c r="D765" s="138"/>
      <c r="E765" s="138"/>
      <c r="F765" s="138"/>
      <c r="G765" s="138"/>
      <c r="H765" s="138"/>
      <c r="I765" s="124"/>
      <c r="J765" s="124"/>
      <c r="K765" s="124"/>
      <c r="L765" s="124"/>
      <c r="M765" s="124"/>
    </row>
    <row r="766" spans="1:22" ht="12" customHeight="1">
      <c r="A766" s="127"/>
      <c r="B766" s="184" t="s">
        <v>96</v>
      </c>
      <c r="C766" s="184"/>
      <c r="D766" s="184"/>
      <c r="E766" s="184"/>
      <c r="F766" s="184"/>
      <c r="G766" s="184"/>
      <c r="H766" s="184"/>
      <c r="I766" s="184"/>
      <c r="J766" s="184"/>
      <c r="K766" s="184"/>
      <c r="L766" s="184"/>
      <c r="M766" s="184"/>
      <c r="N766" s="184"/>
      <c r="O766" s="184"/>
      <c r="P766" s="184"/>
      <c r="Q766" s="184"/>
      <c r="R766" s="184"/>
      <c r="S766" s="184"/>
      <c r="T766" s="184"/>
      <c r="U766" s="184"/>
      <c r="V766" s="184"/>
    </row>
    <row r="767" spans="1:22" ht="12" customHeight="1">
      <c r="A767" s="70" t="s">
        <v>18</v>
      </c>
      <c r="B767" s="136">
        <f t="shared" ref="B767:T767" si="872">B694/$Q694*100</f>
        <v>76.194035428656846</v>
      </c>
      <c r="C767" s="136">
        <f t="shared" si="872"/>
        <v>78.1448538754765</v>
      </c>
      <c r="D767" s="136">
        <f t="shared" si="872"/>
        <v>76.597653038343665</v>
      </c>
      <c r="E767" s="136">
        <f t="shared" si="872"/>
        <v>78.1448538754765</v>
      </c>
      <c r="F767" s="136">
        <f t="shared" si="872"/>
        <v>76.063233425517609</v>
      </c>
      <c r="G767" s="136">
        <f t="shared" si="872"/>
        <v>77.457209058973021</v>
      </c>
      <c r="H767" s="136">
        <f t="shared" si="872"/>
        <v>78.436355482472536</v>
      </c>
      <c r="I767" s="136">
        <f t="shared" si="872"/>
        <v>79.064205097540921</v>
      </c>
      <c r="J767" s="136">
        <f t="shared" si="872"/>
        <v>81.784886762837289</v>
      </c>
      <c r="K767" s="136">
        <f t="shared" si="872"/>
        <v>83.65722400777338</v>
      </c>
      <c r="L767" s="136">
        <f t="shared" si="872"/>
        <v>86.172359668136636</v>
      </c>
      <c r="M767" s="136">
        <f t="shared" si="872"/>
        <v>91.40070259361687</v>
      </c>
      <c r="N767" s="136">
        <f t="shared" si="872"/>
        <v>93.258091038194181</v>
      </c>
      <c r="O767" s="136">
        <f t="shared" si="872"/>
        <v>97.671724344121387</v>
      </c>
      <c r="P767" s="136">
        <f t="shared" si="872"/>
        <v>95.676059496225434</v>
      </c>
      <c r="Q767" s="139">
        <f t="shared" si="872"/>
        <v>100</v>
      </c>
      <c r="R767" s="136">
        <f t="shared" si="872"/>
        <v>101.95455564690934</v>
      </c>
      <c r="S767" s="136">
        <f t="shared" si="872"/>
        <v>104.32394050377458</v>
      </c>
      <c r="T767" s="136">
        <f t="shared" si="872"/>
        <v>102.99349727184392</v>
      </c>
      <c r="U767" s="136">
        <f t="shared" ref="U767:V767" si="873">U694/$Q694*100</f>
        <v>106.8540249644966</v>
      </c>
      <c r="V767" s="136">
        <f t="shared" si="873"/>
        <v>105.89356454144554</v>
      </c>
    </row>
    <row r="768" spans="1:22" ht="12" customHeight="1">
      <c r="A768" s="70" t="s">
        <v>19</v>
      </c>
      <c r="B768" s="136">
        <f t="shared" ref="B768:T768" si="874">B695/$Q695*100</f>
        <v>78.502301641958752</v>
      </c>
      <c r="C768" s="136">
        <f t="shared" si="874"/>
        <v>80.927181122911307</v>
      </c>
      <c r="D768" s="136">
        <f t="shared" si="874"/>
        <v>81.713726485193376</v>
      </c>
      <c r="E768" s="136">
        <f t="shared" si="874"/>
        <v>83.663779042371957</v>
      </c>
      <c r="F768" s="136">
        <f t="shared" si="874"/>
        <v>80.151509659646962</v>
      </c>
      <c r="G768" s="136">
        <f t="shared" si="874"/>
        <v>81.633984559063393</v>
      </c>
      <c r="H768" s="136">
        <f t="shared" si="874"/>
        <v>82.70687592881221</v>
      </c>
      <c r="I768" s="136">
        <f t="shared" si="874"/>
        <v>84.330711515459058</v>
      </c>
      <c r="J768" s="136">
        <f t="shared" si="874"/>
        <v>85.802312515857764</v>
      </c>
      <c r="K768" s="136">
        <f t="shared" si="874"/>
        <v>87.36090470839828</v>
      </c>
      <c r="L768" s="136">
        <f t="shared" si="874"/>
        <v>90.546957120591543</v>
      </c>
      <c r="M768" s="136">
        <f t="shared" si="874"/>
        <v>91.935191561854353</v>
      </c>
      <c r="N768" s="136">
        <f t="shared" si="874"/>
        <v>94.813150168545434</v>
      </c>
      <c r="O768" s="136">
        <f t="shared" si="874"/>
        <v>95.690311355975211</v>
      </c>
      <c r="P768" s="136">
        <f t="shared" si="874"/>
        <v>93.163942150857224</v>
      </c>
      <c r="Q768" s="139">
        <f t="shared" si="874"/>
        <v>100</v>
      </c>
      <c r="R768" s="136">
        <f t="shared" si="874"/>
        <v>103.36728406248868</v>
      </c>
      <c r="S768" s="136">
        <f t="shared" si="874"/>
        <v>105.51669143499221</v>
      </c>
      <c r="T768" s="136">
        <f t="shared" si="874"/>
        <v>105.03461524520642</v>
      </c>
      <c r="U768" s="136">
        <f t="shared" ref="U768:V768" si="875">U695/$Q695*100</f>
        <v>109.21744173402443</v>
      </c>
      <c r="V768" s="136">
        <f t="shared" si="875"/>
        <v>108.92747109355179</v>
      </c>
    </row>
    <row r="769" spans="1:22" ht="12" customHeight="1">
      <c r="A769" s="70" t="s">
        <v>20</v>
      </c>
      <c r="B769" s="136">
        <f t="shared" ref="B769:T769" si="876">B696/$Q696*100</f>
        <v>84.242516915784236</v>
      </c>
      <c r="C769" s="136">
        <f t="shared" si="876"/>
        <v>84.345731870484343</v>
      </c>
      <c r="D769" s="136">
        <f t="shared" si="876"/>
        <v>84.922971061584917</v>
      </c>
      <c r="E769" s="136">
        <f t="shared" si="876"/>
        <v>86.260942696586255</v>
      </c>
      <c r="F769" s="136">
        <f t="shared" si="876"/>
        <v>85.828968997285827</v>
      </c>
      <c r="G769" s="136">
        <f t="shared" si="876"/>
        <v>86.949042394586954</v>
      </c>
      <c r="H769" s="136">
        <f t="shared" si="876"/>
        <v>87.602737107687602</v>
      </c>
      <c r="I769" s="136">
        <f t="shared" si="876"/>
        <v>90.248098168890252</v>
      </c>
      <c r="J769" s="136">
        <f t="shared" si="876"/>
        <v>91.872778011391873</v>
      </c>
      <c r="K769" s="136">
        <f t="shared" si="876"/>
        <v>88.623418326388631</v>
      </c>
      <c r="L769" s="136">
        <f t="shared" si="876"/>
        <v>94.885125578194888</v>
      </c>
      <c r="M769" s="136">
        <f t="shared" si="876"/>
        <v>98.826407737298823</v>
      </c>
      <c r="N769" s="136">
        <f t="shared" si="876"/>
        <v>99.805038418899812</v>
      </c>
      <c r="O769" s="136">
        <f t="shared" si="876"/>
        <v>99.571849076799566</v>
      </c>
      <c r="P769" s="136">
        <f t="shared" si="876"/>
        <v>94.025000955694026</v>
      </c>
      <c r="Q769" s="139">
        <f t="shared" si="876"/>
        <v>100</v>
      </c>
      <c r="R769" s="136">
        <f t="shared" si="876"/>
        <v>106.91540196490692</v>
      </c>
      <c r="S769" s="136">
        <f t="shared" si="876"/>
        <v>111.28101227111129</v>
      </c>
      <c r="T769" s="136">
        <f t="shared" si="876"/>
        <v>112.17554187851218</v>
      </c>
      <c r="U769" s="136">
        <f t="shared" ref="U769:V769" si="877">U696/$Q696*100</f>
        <v>119.78668909361978</v>
      </c>
      <c r="V769" s="136">
        <f t="shared" si="877"/>
        <v>120.13838449482013</v>
      </c>
    </row>
    <row r="770" spans="1:22" ht="12" customHeight="1">
      <c r="A770" s="70" t="s">
        <v>21</v>
      </c>
      <c r="B770" s="136">
        <f t="shared" ref="B770:T770" si="878">B697/$Q697*100</f>
        <v>74.132287458346852</v>
      </c>
      <c r="C770" s="136">
        <f t="shared" si="878"/>
        <v>75.488779452095187</v>
      </c>
      <c r="D770" s="136">
        <f t="shared" si="878"/>
        <v>75.724691103181868</v>
      </c>
      <c r="E770" s="136">
        <f t="shared" si="878"/>
        <v>77.317094748016871</v>
      </c>
      <c r="F770" s="136">
        <f t="shared" si="878"/>
        <v>76.972073958302616</v>
      </c>
      <c r="G770" s="136">
        <f t="shared" si="878"/>
        <v>78.074960927132793</v>
      </c>
      <c r="H770" s="136">
        <f t="shared" si="878"/>
        <v>81.301052755742973</v>
      </c>
      <c r="I770" s="136">
        <f t="shared" si="878"/>
        <v>85.886585473740084</v>
      </c>
      <c r="J770" s="136">
        <f t="shared" si="878"/>
        <v>89.121523989266009</v>
      </c>
      <c r="K770" s="136">
        <f t="shared" si="878"/>
        <v>96.856477249270142</v>
      </c>
      <c r="L770" s="136">
        <f t="shared" si="878"/>
        <v>98.09796231311374</v>
      </c>
      <c r="M770" s="136">
        <f t="shared" si="878"/>
        <v>99.33354958568016</v>
      </c>
      <c r="N770" s="136">
        <f t="shared" si="878"/>
        <v>101.25622954203651</v>
      </c>
      <c r="O770" s="136">
        <f t="shared" si="878"/>
        <v>97.782430479785319</v>
      </c>
      <c r="P770" s="136">
        <f t="shared" si="878"/>
        <v>97.723452567013652</v>
      </c>
      <c r="Q770" s="139">
        <f t="shared" si="878"/>
        <v>100</v>
      </c>
      <c r="R770" s="136">
        <f t="shared" si="878"/>
        <v>101.23263837692784</v>
      </c>
      <c r="S770" s="136">
        <f t="shared" si="878"/>
        <v>106.70873757777713</v>
      </c>
      <c r="T770" s="136">
        <f t="shared" si="878"/>
        <v>111.45645955589632</v>
      </c>
      <c r="U770" s="136">
        <f t="shared" ref="U770:V770" si="879">U697/$Q697*100</f>
        <v>117.69927162277727</v>
      </c>
      <c r="V770" s="136">
        <f t="shared" si="879"/>
        <v>116.9502521305771</v>
      </c>
    </row>
    <row r="771" spans="1:22" ht="12" customHeight="1">
      <c r="A771" s="70"/>
      <c r="B771" s="136"/>
      <c r="C771" s="136"/>
      <c r="D771" s="136"/>
      <c r="E771" s="136"/>
      <c r="F771" s="136"/>
      <c r="G771" s="136"/>
      <c r="H771" s="136"/>
      <c r="I771" s="136"/>
      <c r="J771" s="136"/>
      <c r="K771" s="136"/>
      <c r="L771" s="136"/>
      <c r="M771" s="136"/>
      <c r="N771" s="136"/>
      <c r="O771" s="136"/>
      <c r="P771" s="136"/>
      <c r="Q771" s="139"/>
      <c r="R771" s="136"/>
      <c r="S771" s="136"/>
      <c r="T771" s="136"/>
      <c r="U771" s="136"/>
      <c r="V771" s="136"/>
    </row>
    <row r="772" spans="1:22" ht="12" customHeight="1">
      <c r="A772" s="70" t="s">
        <v>22</v>
      </c>
      <c r="B772" s="136">
        <f t="shared" ref="B772:T772" si="880">B699/$Q699*100</f>
        <v>74.434724590407001</v>
      </c>
      <c r="C772" s="136">
        <f t="shared" si="880"/>
        <v>76.725480020757658</v>
      </c>
      <c r="D772" s="136">
        <f t="shared" si="880"/>
        <v>76.855215360664246</v>
      </c>
      <c r="E772" s="136">
        <f t="shared" si="880"/>
        <v>78.21187634368745</v>
      </c>
      <c r="F772" s="136">
        <f t="shared" si="880"/>
        <v>77.637334124101116</v>
      </c>
      <c r="G772" s="136">
        <f t="shared" si="880"/>
        <v>78.767884943287129</v>
      </c>
      <c r="H772" s="136">
        <f t="shared" si="880"/>
        <v>80.899251241752538</v>
      </c>
      <c r="I772" s="136">
        <f t="shared" si="880"/>
        <v>81.058640373637786</v>
      </c>
      <c r="J772" s="136">
        <f t="shared" si="880"/>
        <v>82.956483060271339</v>
      </c>
      <c r="K772" s="136">
        <f t="shared" si="880"/>
        <v>83.052857884201941</v>
      </c>
      <c r="L772" s="136">
        <f t="shared" si="880"/>
        <v>84.309437319297203</v>
      </c>
      <c r="M772" s="136">
        <f t="shared" si="880"/>
        <v>86.325895173845353</v>
      </c>
      <c r="N772" s="136">
        <f t="shared" si="880"/>
        <v>89.269034027726292</v>
      </c>
      <c r="O772" s="136">
        <f t="shared" si="880"/>
        <v>93.505819556675803</v>
      </c>
      <c r="P772" s="136">
        <f t="shared" si="880"/>
        <v>93.012825265030756</v>
      </c>
      <c r="Q772" s="139">
        <f t="shared" si="880"/>
        <v>100</v>
      </c>
      <c r="R772" s="136">
        <f t="shared" si="880"/>
        <v>102.92460523389428</v>
      </c>
      <c r="S772" s="136">
        <f t="shared" si="880"/>
        <v>106.56090147527615</v>
      </c>
      <c r="T772" s="136">
        <f t="shared" si="880"/>
        <v>108.28452813403513</v>
      </c>
      <c r="U772" s="136">
        <f t="shared" ref="U772:V772" si="881">U699/$Q699*100</f>
        <v>112.55838090295795</v>
      </c>
      <c r="V772" s="136">
        <f t="shared" si="881"/>
        <v>111.83927644747571</v>
      </c>
    </row>
    <row r="773" spans="1:22" ht="12" customHeight="1">
      <c r="A773" s="70" t="s">
        <v>23</v>
      </c>
      <c r="B773" s="136">
        <f t="shared" ref="B773:T773" si="882">B700/$Q700*100</f>
        <v>70.928293496386885</v>
      </c>
      <c r="C773" s="136">
        <f t="shared" si="882"/>
        <v>72.473011322079515</v>
      </c>
      <c r="D773" s="136">
        <f t="shared" si="882"/>
        <v>72.645621836692897</v>
      </c>
      <c r="E773" s="136">
        <f t="shared" si="882"/>
        <v>74.795939264503673</v>
      </c>
      <c r="F773" s="136">
        <f t="shared" si="882"/>
        <v>74.699394400397878</v>
      </c>
      <c r="G773" s="136">
        <f t="shared" si="882"/>
        <v>76.647845294169272</v>
      </c>
      <c r="H773" s="136">
        <f t="shared" si="882"/>
        <v>79.122904537608619</v>
      </c>
      <c r="I773" s="136">
        <f t="shared" si="882"/>
        <v>81.325882800386182</v>
      </c>
      <c r="J773" s="136">
        <f t="shared" si="882"/>
        <v>82.908633451332619</v>
      </c>
      <c r="K773" s="136">
        <f t="shared" si="882"/>
        <v>83.060764752347794</v>
      </c>
      <c r="L773" s="136">
        <f t="shared" si="882"/>
        <v>89.154793598782945</v>
      </c>
      <c r="M773" s="136">
        <f t="shared" si="882"/>
        <v>91.85512419180246</v>
      </c>
      <c r="N773" s="136">
        <f t="shared" si="882"/>
        <v>92.969778531932945</v>
      </c>
      <c r="O773" s="136">
        <f t="shared" si="882"/>
        <v>95.652555513296861</v>
      </c>
      <c r="P773" s="136">
        <f t="shared" si="882"/>
        <v>95.462391387027878</v>
      </c>
      <c r="Q773" s="139">
        <f t="shared" si="882"/>
        <v>100</v>
      </c>
      <c r="R773" s="136">
        <f t="shared" si="882"/>
        <v>100.00292560194259</v>
      </c>
      <c r="S773" s="136">
        <f t="shared" si="882"/>
        <v>100.45931950498814</v>
      </c>
      <c r="T773" s="136">
        <f t="shared" si="882"/>
        <v>102.01573973845119</v>
      </c>
      <c r="U773" s="136">
        <f t="shared" ref="U773:V773" si="883">U700/$Q700*100</f>
        <v>106.73766127380708</v>
      </c>
      <c r="V773" s="136">
        <f t="shared" si="883"/>
        <v>107.30522805067142</v>
      </c>
    </row>
    <row r="774" spans="1:22" ht="12" customHeight="1">
      <c r="A774" s="70" t="s">
        <v>24</v>
      </c>
      <c r="B774" s="136">
        <f t="shared" ref="B774:T774" si="884">B701/$Q701*100</f>
        <v>74.422175529335703</v>
      </c>
      <c r="C774" s="136">
        <f t="shared" si="884"/>
        <v>76.280911588815258</v>
      </c>
      <c r="D774" s="136">
        <f t="shared" si="884"/>
        <v>76.373848391789238</v>
      </c>
      <c r="E774" s="136">
        <f t="shared" si="884"/>
        <v>77.933570389526423</v>
      </c>
      <c r="F774" s="136">
        <f t="shared" si="884"/>
        <v>76.983998706966219</v>
      </c>
      <c r="G774" s="136">
        <f t="shared" si="884"/>
        <v>78.402295134960397</v>
      </c>
      <c r="H774" s="136">
        <f t="shared" si="884"/>
        <v>79.598351381929859</v>
      </c>
      <c r="I774" s="136">
        <f t="shared" si="884"/>
        <v>80.018587360594793</v>
      </c>
      <c r="J774" s="136">
        <f t="shared" si="884"/>
        <v>82.180378212380802</v>
      </c>
      <c r="K774" s="136">
        <f t="shared" si="884"/>
        <v>82.717795377404229</v>
      </c>
      <c r="L774" s="136">
        <f t="shared" si="884"/>
        <v>85.158396638112166</v>
      </c>
      <c r="M774" s="136">
        <f t="shared" si="884"/>
        <v>88.475836431226767</v>
      </c>
      <c r="N774" s="136">
        <f t="shared" si="884"/>
        <v>89.142556974300959</v>
      </c>
      <c r="O774" s="136">
        <f t="shared" si="884"/>
        <v>92.156941975109092</v>
      </c>
      <c r="P774" s="136">
        <f t="shared" si="884"/>
        <v>94.22579602392112</v>
      </c>
      <c r="Q774" s="139">
        <f t="shared" si="884"/>
        <v>100</v>
      </c>
      <c r="R774" s="136">
        <f t="shared" si="884"/>
        <v>102.18199450460644</v>
      </c>
      <c r="S774" s="136">
        <f t="shared" si="884"/>
        <v>105.6772264425408</v>
      </c>
      <c r="T774" s="136">
        <f t="shared" si="884"/>
        <v>108.2188459673509</v>
      </c>
      <c r="U774" s="136">
        <f t="shared" ref="U774:V774" si="885">U701/$Q701*100</f>
        <v>114.6193631808631</v>
      </c>
      <c r="V774" s="136">
        <f t="shared" si="885"/>
        <v>114.89009212865686</v>
      </c>
    </row>
    <row r="775" spans="1:22" ht="12" customHeight="1">
      <c r="A775" s="70" t="s">
        <v>25</v>
      </c>
      <c r="B775" s="136">
        <f t="shared" ref="B775:T775" si="886">B702/$Q702*100</f>
        <v>70.008933357155627</v>
      </c>
      <c r="C775" s="136">
        <f t="shared" si="886"/>
        <v>72.703233875290323</v>
      </c>
      <c r="D775" s="136">
        <f t="shared" si="886"/>
        <v>72.646060389494366</v>
      </c>
      <c r="E775" s="136">
        <f t="shared" si="886"/>
        <v>73.721636591030915</v>
      </c>
      <c r="F775" s="136">
        <f t="shared" si="886"/>
        <v>71.817044845452926</v>
      </c>
      <c r="G775" s="136">
        <f t="shared" si="886"/>
        <v>72.610326960871902</v>
      </c>
      <c r="H775" s="136">
        <f t="shared" si="886"/>
        <v>73.821690191173843</v>
      </c>
      <c r="I775" s="136">
        <f t="shared" si="886"/>
        <v>74.389851706271216</v>
      </c>
      <c r="J775" s="136">
        <f t="shared" si="886"/>
        <v>68.172235125960327</v>
      </c>
      <c r="K775" s="136">
        <f t="shared" si="886"/>
        <v>60.557441486510633</v>
      </c>
      <c r="L775" s="136">
        <f t="shared" si="886"/>
        <v>60.507414686439162</v>
      </c>
      <c r="M775" s="136">
        <f t="shared" si="886"/>
        <v>62.419153117741644</v>
      </c>
      <c r="N775" s="136">
        <f t="shared" si="886"/>
        <v>66.900125067000175</v>
      </c>
      <c r="O775" s="136">
        <f t="shared" si="886"/>
        <v>76.630337680900482</v>
      </c>
      <c r="P775" s="136">
        <f t="shared" si="886"/>
        <v>95.050920135787038</v>
      </c>
      <c r="Q775" s="139">
        <f t="shared" si="886"/>
        <v>100</v>
      </c>
      <c r="R775" s="136">
        <f t="shared" si="886"/>
        <v>101.32571020189387</v>
      </c>
      <c r="S775" s="136">
        <f t="shared" si="886"/>
        <v>106.19974986599965</v>
      </c>
      <c r="T775" s="136">
        <f t="shared" si="886"/>
        <v>108.13292835447561</v>
      </c>
      <c r="U775" s="136">
        <f t="shared" ref="U775:V775" si="887">U702/$Q702*100</f>
        <v>109.30498481329283</v>
      </c>
      <c r="V775" s="136">
        <f t="shared" si="887"/>
        <v>112.8354475611935</v>
      </c>
    </row>
    <row r="776" spans="1:22" ht="12" customHeight="1">
      <c r="A776" s="70" t="s">
        <v>26</v>
      </c>
      <c r="B776" s="136">
        <f t="shared" ref="B776:T776" si="888">B703/$Q703*100</f>
        <v>76.001794258373195</v>
      </c>
      <c r="C776" s="136">
        <f t="shared" si="888"/>
        <v>77.72876794258373</v>
      </c>
      <c r="D776" s="136">
        <f t="shared" si="888"/>
        <v>77.560556220095691</v>
      </c>
      <c r="E776" s="136">
        <f t="shared" si="888"/>
        <v>79.429575358851679</v>
      </c>
      <c r="F776" s="136">
        <f t="shared" si="888"/>
        <v>78.667015550239242</v>
      </c>
      <c r="G776" s="136">
        <f t="shared" si="888"/>
        <v>79.765998803827756</v>
      </c>
      <c r="H776" s="136">
        <f t="shared" si="888"/>
        <v>80.846291866028707</v>
      </c>
      <c r="I776" s="136">
        <f t="shared" si="888"/>
        <v>82.001345693779911</v>
      </c>
      <c r="J776" s="136">
        <f t="shared" si="888"/>
        <v>84.733851674641144</v>
      </c>
      <c r="K776" s="136">
        <f t="shared" si="888"/>
        <v>84.789922248803833</v>
      </c>
      <c r="L776" s="136">
        <f t="shared" si="888"/>
        <v>86.845843301435409</v>
      </c>
      <c r="M776" s="136">
        <f t="shared" si="888"/>
        <v>89.167165071770341</v>
      </c>
      <c r="N776" s="136">
        <f t="shared" si="888"/>
        <v>91.952003588516746</v>
      </c>
      <c r="O776" s="136">
        <f t="shared" si="888"/>
        <v>96.022727272727266</v>
      </c>
      <c r="P776" s="136">
        <f t="shared" si="888"/>
        <v>95.794706937799049</v>
      </c>
      <c r="Q776" s="139">
        <f t="shared" si="888"/>
        <v>100</v>
      </c>
      <c r="R776" s="136">
        <f t="shared" si="888"/>
        <v>104.60152511961722</v>
      </c>
      <c r="S776" s="136">
        <f t="shared" si="888"/>
        <v>107.57700358851675</v>
      </c>
      <c r="T776" s="136">
        <f t="shared" si="888"/>
        <v>110.59360047846889</v>
      </c>
      <c r="U776" s="136">
        <f t="shared" ref="U776:V776" si="889">U703/$Q703*100</f>
        <v>114.67180023923444</v>
      </c>
      <c r="V776" s="136">
        <f t="shared" si="889"/>
        <v>115.76330741626795</v>
      </c>
    </row>
    <row r="777" spans="1:22" ht="12" customHeight="1">
      <c r="A777" s="70" t="s">
        <v>27</v>
      </c>
      <c r="B777" s="136">
        <f t="shared" ref="B777:T777" si="890">B704/$Q704*100</f>
        <v>74.153643450572787</v>
      </c>
      <c r="C777" s="136">
        <f t="shared" si="890"/>
        <v>76.291036855396555</v>
      </c>
      <c r="D777" s="136">
        <f t="shared" si="890"/>
        <v>76.748526882113964</v>
      </c>
      <c r="E777" s="136">
        <f t="shared" si="890"/>
        <v>77.495150605716802</v>
      </c>
      <c r="F777" s="136">
        <f t="shared" si="890"/>
        <v>76.949822493869632</v>
      </c>
      <c r="G777" s="136">
        <f t="shared" si="890"/>
        <v>77.615927972770194</v>
      </c>
      <c r="H777" s="136">
        <f t="shared" si="890"/>
        <v>79.782600739303888</v>
      </c>
      <c r="I777" s="136">
        <f t="shared" si="890"/>
        <v>81.396625553562927</v>
      </c>
      <c r="J777" s="136">
        <f t="shared" si="890"/>
        <v>82.919152362478499</v>
      </c>
      <c r="K777" s="136">
        <f t="shared" si="890"/>
        <v>83.310763825348616</v>
      </c>
      <c r="L777" s="136">
        <f t="shared" si="890"/>
        <v>85.023606485378622</v>
      </c>
      <c r="M777" s="136">
        <f t="shared" si="890"/>
        <v>87.918603374446434</v>
      </c>
      <c r="N777" s="136">
        <f t="shared" si="890"/>
        <v>91.666361673315521</v>
      </c>
      <c r="O777" s="136">
        <f t="shared" si="890"/>
        <v>96.815869414046773</v>
      </c>
      <c r="P777" s="136">
        <f t="shared" si="890"/>
        <v>94.447901035757425</v>
      </c>
      <c r="Q777" s="139">
        <f t="shared" si="890"/>
        <v>100</v>
      </c>
      <c r="R777" s="136">
        <f t="shared" si="890"/>
        <v>103.59404164989203</v>
      </c>
      <c r="S777" s="136">
        <f t="shared" si="890"/>
        <v>106.25114372506678</v>
      </c>
      <c r="T777" s="136">
        <f t="shared" si="890"/>
        <v>109.60363064085203</v>
      </c>
      <c r="U777" s="136">
        <f t="shared" ref="U777:V777" si="891">U704/$Q704*100</f>
        <v>114.66896021666729</v>
      </c>
      <c r="V777" s="136">
        <f t="shared" si="891"/>
        <v>113.25989093437762</v>
      </c>
    </row>
    <row r="778" spans="1:22" ht="12" customHeight="1">
      <c r="A778" s="70" t="s">
        <v>28</v>
      </c>
      <c r="B778" s="136">
        <f t="shared" ref="B778:T778" si="892">B705/$Q705*100</f>
        <v>70.911582768455744</v>
      </c>
      <c r="C778" s="136">
        <f t="shared" si="892"/>
        <v>72.81179390302627</v>
      </c>
      <c r="D778" s="136">
        <f t="shared" si="892"/>
        <v>72.145053154054153</v>
      </c>
      <c r="E778" s="136">
        <f t="shared" si="892"/>
        <v>74.137867170426347</v>
      </c>
      <c r="F778" s="136">
        <f t="shared" si="892"/>
        <v>74.17861243841908</v>
      </c>
      <c r="G778" s="136">
        <f t="shared" si="892"/>
        <v>75.182427677149306</v>
      </c>
      <c r="H778" s="136">
        <f t="shared" si="892"/>
        <v>77.40119272511761</v>
      </c>
      <c r="I778" s="136">
        <f t="shared" si="892"/>
        <v>79.649590695262447</v>
      </c>
      <c r="J778" s="136">
        <f t="shared" si="892"/>
        <v>81.679445864355287</v>
      </c>
      <c r="K778" s="136">
        <f t="shared" si="892"/>
        <v>83.157387857910138</v>
      </c>
      <c r="L778" s="136">
        <f t="shared" si="892"/>
        <v>84.153794866096234</v>
      </c>
      <c r="M778" s="136">
        <f t="shared" si="892"/>
        <v>86.465162795866206</v>
      </c>
      <c r="N778" s="136">
        <f t="shared" si="892"/>
        <v>88.795051301996523</v>
      </c>
      <c r="O778" s="136">
        <f t="shared" si="892"/>
        <v>92.765862873652623</v>
      </c>
      <c r="P778" s="136">
        <f t="shared" si="892"/>
        <v>93.606697040411902</v>
      </c>
      <c r="Q778" s="139">
        <f t="shared" si="892"/>
        <v>100</v>
      </c>
      <c r="R778" s="136">
        <f t="shared" si="892"/>
        <v>103.08552802163203</v>
      </c>
      <c r="S778" s="136">
        <f t="shared" si="892"/>
        <v>106.70444864244175</v>
      </c>
      <c r="T778" s="136">
        <f t="shared" si="892"/>
        <v>108.53057747157091</v>
      </c>
      <c r="U778" s="136">
        <f t="shared" ref="U778:V778" si="893">U705/$Q705*100</f>
        <v>113.29406971144942</v>
      </c>
      <c r="V778" s="136">
        <f t="shared" si="893"/>
        <v>114.58310182612882</v>
      </c>
    </row>
    <row r="779" spans="1:22" ht="12" customHeight="1">
      <c r="A779" s="70" t="s">
        <v>29</v>
      </c>
      <c r="B779" s="136">
        <f t="shared" ref="B779:T779" si="894">B706/$Q706*100</f>
        <v>75.077507363199501</v>
      </c>
      <c r="C779" s="136">
        <f t="shared" si="894"/>
        <v>76.55014726399007</v>
      </c>
      <c r="D779" s="136">
        <f t="shared" si="894"/>
        <v>76.077352348473099</v>
      </c>
      <c r="E779" s="136">
        <f t="shared" si="894"/>
        <v>77.875523174701598</v>
      </c>
      <c r="F779" s="136">
        <f t="shared" si="894"/>
        <v>79.038133622694147</v>
      </c>
      <c r="G779" s="136">
        <f t="shared" si="894"/>
        <v>81.061075802201216</v>
      </c>
      <c r="H779" s="136">
        <f t="shared" si="894"/>
        <v>82.649976747791044</v>
      </c>
      <c r="I779" s="136">
        <f t="shared" si="894"/>
        <v>83.893969927143075</v>
      </c>
      <c r="J779" s="136">
        <f t="shared" si="894"/>
        <v>85.79677569369089</v>
      </c>
      <c r="K779" s="136">
        <f t="shared" si="894"/>
        <v>86.009920942489543</v>
      </c>
      <c r="L779" s="136">
        <f t="shared" si="894"/>
        <v>86.959386141683453</v>
      </c>
      <c r="M779" s="136">
        <f t="shared" si="894"/>
        <v>89.823283211905135</v>
      </c>
      <c r="N779" s="136">
        <f t="shared" si="894"/>
        <v>91.195163540536356</v>
      </c>
      <c r="O779" s="136">
        <f t="shared" si="894"/>
        <v>91.772593396372656</v>
      </c>
      <c r="P779" s="136">
        <f t="shared" si="894"/>
        <v>94.609362889474497</v>
      </c>
      <c r="Q779" s="139">
        <f t="shared" si="894"/>
        <v>100</v>
      </c>
      <c r="R779" s="136">
        <f t="shared" si="894"/>
        <v>103.18942799565957</v>
      </c>
      <c r="S779" s="136">
        <f t="shared" si="894"/>
        <v>106.8594016431561</v>
      </c>
      <c r="T779" s="136">
        <f t="shared" si="894"/>
        <v>110.31623004185398</v>
      </c>
      <c r="U779" s="136">
        <f t="shared" ref="U779:V779" si="895">U706/$Q706*100</f>
        <v>113.82343822663152</v>
      </c>
      <c r="V779" s="136">
        <f t="shared" si="895"/>
        <v>114.4396217640676</v>
      </c>
    </row>
    <row r="780" spans="1:22" ht="12" customHeight="1">
      <c r="A780" s="70" t="s">
        <v>30</v>
      </c>
      <c r="B780" s="136">
        <f t="shared" ref="B780:T780" si="896">B707/$Q707*100</f>
        <v>78.565285379202493</v>
      </c>
      <c r="C780" s="136">
        <f t="shared" si="896"/>
        <v>79.945269741985925</v>
      </c>
      <c r="D780" s="136">
        <f t="shared" si="896"/>
        <v>80.293197810789678</v>
      </c>
      <c r="E780" s="136">
        <f t="shared" si="896"/>
        <v>82.412040656763097</v>
      </c>
      <c r="F780" s="136">
        <f t="shared" si="896"/>
        <v>82.400312744331501</v>
      </c>
      <c r="G780" s="136">
        <f t="shared" si="896"/>
        <v>83.69820172009382</v>
      </c>
      <c r="H780" s="136">
        <f t="shared" si="896"/>
        <v>86.164972634870992</v>
      </c>
      <c r="I780" s="136">
        <f t="shared" si="896"/>
        <v>88.494917904612976</v>
      </c>
      <c r="J780" s="136">
        <f t="shared" si="896"/>
        <v>90.817044566067239</v>
      </c>
      <c r="K780" s="136">
        <f t="shared" si="896"/>
        <v>88.944487881157158</v>
      </c>
      <c r="L780" s="136">
        <f t="shared" si="896"/>
        <v>89.139953088350282</v>
      </c>
      <c r="M780" s="136">
        <f t="shared" si="896"/>
        <v>91.688819390148552</v>
      </c>
      <c r="N780" s="136">
        <f t="shared" si="896"/>
        <v>92.114933541829558</v>
      </c>
      <c r="O780" s="136">
        <f t="shared" si="896"/>
        <v>95.203283815480845</v>
      </c>
      <c r="P780" s="136">
        <f t="shared" si="896"/>
        <v>95.476935105551206</v>
      </c>
      <c r="Q780" s="139">
        <f t="shared" si="896"/>
        <v>100</v>
      </c>
      <c r="R780" s="136">
        <f t="shared" si="896"/>
        <v>101.42689601250979</v>
      </c>
      <c r="S780" s="136">
        <f t="shared" si="896"/>
        <v>102.76387802971072</v>
      </c>
      <c r="T780" s="136">
        <f t="shared" si="896"/>
        <v>105.12509773260359</v>
      </c>
      <c r="U780" s="136">
        <f t="shared" ref="U780:V780" si="897">U707/$Q707*100</f>
        <v>113.43236903831118</v>
      </c>
      <c r="V780" s="136">
        <f t="shared" si="897"/>
        <v>110.08991399530883</v>
      </c>
    </row>
    <row r="781" spans="1:22" ht="12" customHeight="1">
      <c r="A781" s="70" t="s">
        <v>31</v>
      </c>
      <c r="B781" s="136">
        <f t="shared" ref="B781:T781" si="898">B708/$Q708*100</f>
        <v>72.1943918382308</v>
      </c>
      <c r="C781" s="136">
        <f t="shared" si="898"/>
        <v>73.846905736453053</v>
      </c>
      <c r="D781" s="136">
        <f t="shared" si="898"/>
        <v>74.439489278514259</v>
      </c>
      <c r="E781" s="136">
        <f t="shared" si="898"/>
        <v>76.702914044840853</v>
      </c>
      <c r="F781" s="136">
        <f t="shared" si="898"/>
        <v>76.620441077646774</v>
      </c>
      <c r="G781" s="136">
        <f t="shared" si="898"/>
        <v>77.784226281385543</v>
      </c>
      <c r="H781" s="136">
        <f t="shared" si="898"/>
        <v>79.632231657401192</v>
      </c>
      <c r="I781" s="136">
        <f t="shared" si="898"/>
        <v>80.786853198118393</v>
      </c>
      <c r="J781" s="136">
        <f t="shared" si="898"/>
        <v>82.509621846172649</v>
      </c>
      <c r="K781" s="136">
        <f t="shared" si="898"/>
        <v>83.844462092980635</v>
      </c>
      <c r="L781" s="136">
        <f t="shared" si="898"/>
        <v>86.2728327936954</v>
      </c>
      <c r="M781" s="136">
        <f t="shared" si="898"/>
        <v>90.73553668519763</v>
      </c>
      <c r="N781" s="136">
        <f t="shared" si="898"/>
        <v>92.910379375649086</v>
      </c>
      <c r="O781" s="136">
        <f t="shared" si="898"/>
        <v>96.8354817032195</v>
      </c>
      <c r="P781" s="136">
        <f t="shared" si="898"/>
        <v>97.467774451707498</v>
      </c>
      <c r="Q781" s="139">
        <f t="shared" si="898"/>
        <v>100</v>
      </c>
      <c r="R781" s="136">
        <f t="shared" si="898"/>
        <v>100.88276620441077</v>
      </c>
      <c r="S781" s="136">
        <f t="shared" si="898"/>
        <v>106.81165617936344</v>
      </c>
      <c r="T781" s="136">
        <f t="shared" si="898"/>
        <v>107.59056753619647</v>
      </c>
      <c r="U781" s="136">
        <f t="shared" ref="U781:V781" si="899">U708/$Q708*100</f>
        <v>112.11436251450912</v>
      </c>
      <c r="V781" s="136">
        <f t="shared" si="899"/>
        <v>111.27436007086567</v>
      </c>
    </row>
    <row r="782" spans="1:22" ht="12" customHeight="1">
      <c r="A782" s="70" t="s">
        <v>32</v>
      </c>
      <c r="B782" s="136">
        <f t="shared" ref="B782:T782" si="900">B709/$Q709*100</f>
        <v>76.544571031891877</v>
      </c>
      <c r="C782" s="136">
        <f t="shared" si="900"/>
        <v>78.520968598146098</v>
      </c>
      <c r="D782" s="136">
        <f t="shared" si="900"/>
        <v>78.733308832537048</v>
      </c>
      <c r="E782" s="136">
        <f t="shared" si="900"/>
        <v>80.738290661113155</v>
      </c>
      <c r="F782" s="136">
        <f t="shared" si="900"/>
        <v>80.550451222998078</v>
      </c>
      <c r="G782" s="136">
        <f t="shared" si="900"/>
        <v>81.991914737228953</v>
      </c>
      <c r="H782" s="136">
        <f t="shared" si="900"/>
        <v>84.384825840173136</v>
      </c>
      <c r="I782" s="136">
        <f t="shared" si="900"/>
        <v>86.206051696680134</v>
      </c>
      <c r="J782" s="136">
        <f t="shared" si="900"/>
        <v>88.721466781003713</v>
      </c>
      <c r="K782" s="136">
        <f t="shared" si="900"/>
        <v>89.746416758544655</v>
      </c>
      <c r="L782" s="136">
        <f t="shared" si="900"/>
        <v>92.098493201029029</v>
      </c>
      <c r="M782" s="136">
        <f t="shared" si="900"/>
        <v>94.458736575605371</v>
      </c>
      <c r="N782" s="136">
        <f t="shared" si="900"/>
        <v>94.029972640777487</v>
      </c>
      <c r="O782" s="136">
        <f t="shared" si="900"/>
        <v>94.246396341214421</v>
      </c>
      <c r="P782" s="136">
        <f t="shared" si="900"/>
        <v>93.699211891053125</v>
      </c>
      <c r="Q782" s="139">
        <f t="shared" si="900"/>
        <v>100</v>
      </c>
      <c r="R782" s="136">
        <f t="shared" si="900"/>
        <v>103.23002164237005</v>
      </c>
      <c r="S782" s="136">
        <f t="shared" si="900"/>
        <v>106.52129527542979</v>
      </c>
      <c r="T782" s="136">
        <f t="shared" si="900"/>
        <v>108.3833557923966</v>
      </c>
      <c r="U782" s="136">
        <f t="shared" ref="U782:V782" si="901">U709/$Q709*100</f>
        <v>114.2880476948834</v>
      </c>
      <c r="V782" s="136">
        <f t="shared" si="901"/>
        <v>112.8751684429744</v>
      </c>
    </row>
    <row r="783" spans="1:22" ht="12" customHeight="1">
      <c r="A783" s="70" t="s">
        <v>33</v>
      </c>
      <c r="B783" s="136">
        <f t="shared" ref="B783:T783" si="902">B710/$Q710*100</f>
        <v>75.299238302502729</v>
      </c>
      <c r="C783" s="136">
        <f t="shared" si="902"/>
        <v>76.992383025027195</v>
      </c>
      <c r="D783" s="136">
        <f t="shared" si="902"/>
        <v>76.287268770402619</v>
      </c>
      <c r="E783" s="136">
        <f t="shared" si="902"/>
        <v>78.097932535364521</v>
      </c>
      <c r="F783" s="136">
        <f t="shared" si="902"/>
        <v>79.85636561479869</v>
      </c>
      <c r="G783" s="136">
        <f t="shared" si="902"/>
        <v>81.057671381936885</v>
      </c>
      <c r="H783" s="136">
        <f t="shared" si="902"/>
        <v>82.868335146898815</v>
      </c>
      <c r="I783" s="136">
        <f t="shared" si="902"/>
        <v>84.026115342763873</v>
      </c>
      <c r="J783" s="136">
        <f t="shared" si="902"/>
        <v>85.488574537540813</v>
      </c>
      <c r="K783" s="136">
        <f t="shared" si="902"/>
        <v>86.058759521218718</v>
      </c>
      <c r="L783" s="136">
        <f t="shared" si="902"/>
        <v>87.677910772578898</v>
      </c>
      <c r="M783" s="136">
        <f t="shared" si="902"/>
        <v>90.171926006528835</v>
      </c>
      <c r="N783" s="136">
        <f t="shared" si="902"/>
        <v>91.782372143634376</v>
      </c>
      <c r="O783" s="136">
        <f t="shared" si="902"/>
        <v>94.489662676822633</v>
      </c>
      <c r="P783" s="136">
        <f t="shared" si="902"/>
        <v>95.438520130576705</v>
      </c>
      <c r="Q783" s="139">
        <f t="shared" si="902"/>
        <v>100</v>
      </c>
      <c r="R783" s="136">
        <f t="shared" si="902"/>
        <v>103.48639825897715</v>
      </c>
      <c r="S783" s="136">
        <f t="shared" si="902"/>
        <v>107.05114254624593</v>
      </c>
      <c r="T783" s="136">
        <f t="shared" si="902"/>
        <v>108.27421109902066</v>
      </c>
      <c r="U783" s="136">
        <f t="shared" ref="U783:V783" si="903">U710/$Q710*100</f>
        <v>111.73884657236127</v>
      </c>
      <c r="V783" s="136">
        <f t="shared" si="903"/>
        <v>111.17736670293799</v>
      </c>
    </row>
    <row r="784" spans="1:22" ht="12" customHeight="1">
      <c r="A784" s="70" t="s">
        <v>34</v>
      </c>
      <c r="B784" s="136">
        <f t="shared" ref="B784:T784" si="904">B711/$Q711*100</f>
        <v>72.364051125499003</v>
      </c>
      <c r="C784" s="136">
        <f t="shared" si="904"/>
        <v>74.896843235264527</v>
      </c>
      <c r="D784" s="136">
        <f t="shared" si="904"/>
        <v>75.467140796403783</v>
      </c>
      <c r="E784" s="136">
        <f t="shared" si="904"/>
        <v>77.147841255996511</v>
      </c>
      <c r="F784" s="136">
        <f t="shared" si="904"/>
        <v>76.248783924318161</v>
      </c>
      <c r="G784" s="136">
        <f t="shared" si="904"/>
        <v>76.798953336240729</v>
      </c>
      <c r="H784" s="136">
        <f t="shared" si="904"/>
        <v>78.852024556342045</v>
      </c>
      <c r="I784" s="136">
        <f t="shared" si="904"/>
        <v>80.552853165151461</v>
      </c>
      <c r="J784" s="136">
        <f t="shared" si="904"/>
        <v>83.367439363950481</v>
      </c>
      <c r="K784" s="136">
        <f t="shared" si="904"/>
        <v>84.548290784662356</v>
      </c>
      <c r="L784" s="136">
        <f t="shared" si="904"/>
        <v>86.20886309503841</v>
      </c>
      <c r="M784" s="136">
        <f t="shared" si="904"/>
        <v>88.59740346875104</v>
      </c>
      <c r="N784" s="136">
        <f t="shared" si="904"/>
        <v>90.278103928343796</v>
      </c>
      <c r="O784" s="136">
        <f t="shared" si="904"/>
        <v>94.766681203663325</v>
      </c>
      <c r="P784" s="136">
        <f t="shared" si="904"/>
        <v>94.733134288302196</v>
      </c>
      <c r="Q784" s="139">
        <f t="shared" si="904"/>
        <v>100</v>
      </c>
      <c r="R784" s="136">
        <f t="shared" si="904"/>
        <v>103.00915830789359</v>
      </c>
      <c r="S784" s="136">
        <f t="shared" si="904"/>
        <v>104.30742393236943</v>
      </c>
      <c r="T784" s="136">
        <f t="shared" si="904"/>
        <v>105.11590459257272</v>
      </c>
      <c r="U784" s="136">
        <f t="shared" ref="U784:V784" si="905">U711/$Q711*100</f>
        <v>110.16471535442317</v>
      </c>
      <c r="V784" s="136">
        <f t="shared" si="905"/>
        <v>108.53098057633601</v>
      </c>
    </row>
    <row r="785" spans="1:22" ht="12" customHeight="1">
      <c r="A785" s="70" t="s">
        <v>35</v>
      </c>
      <c r="B785" s="136">
        <f t="shared" ref="B785:T785" si="906">B712/$Q712*100</f>
        <v>74.669444667040636</v>
      </c>
      <c r="C785" s="136">
        <f t="shared" si="906"/>
        <v>76.504527606378716</v>
      </c>
      <c r="D785" s="136">
        <f t="shared" si="906"/>
        <v>76.644763202179661</v>
      </c>
      <c r="E785" s="136">
        <f t="shared" si="906"/>
        <v>77.241766167160833</v>
      </c>
      <c r="F785" s="136">
        <f t="shared" si="906"/>
        <v>76.163955445147849</v>
      </c>
      <c r="G785" s="136">
        <f t="shared" si="906"/>
        <v>77.474156583059539</v>
      </c>
      <c r="H785" s="136">
        <f t="shared" si="906"/>
        <v>78.928600048080781</v>
      </c>
      <c r="I785" s="136">
        <f t="shared" si="906"/>
        <v>80.070518471031335</v>
      </c>
      <c r="J785" s="136">
        <f t="shared" si="906"/>
        <v>83.29994390576168</v>
      </c>
      <c r="K785" s="136">
        <f t="shared" si="906"/>
        <v>84.109303630098566</v>
      </c>
      <c r="L785" s="136">
        <f t="shared" si="906"/>
        <v>86.469268370863048</v>
      </c>
      <c r="M785" s="136">
        <f t="shared" si="906"/>
        <v>86.8338809199455</v>
      </c>
      <c r="N785" s="136">
        <f t="shared" si="906"/>
        <v>89.045596602291852</v>
      </c>
      <c r="O785" s="136">
        <f t="shared" si="906"/>
        <v>93.052327910890298</v>
      </c>
      <c r="P785" s="136">
        <f t="shared" si="906"/>
        <v>94.486737719368534</v>
      </c>
      <c r="Q785" s="139">
        <f t="shared" si="906"/>
        <v>100</v>
      </c>
      <c r="R785" s="136">
        <f t="shared" si="906"/>
        <v>101.99134546037342</v>
      </c>
      <c r="S785" s="136">
        <f t="shared" si="906"/>
        <v>104.59171407965383</v>
      </c>
      <c r="T785" s="136">
        <f t="shared" si="906"/>
        <v>106.03013061944067</v>
      </c>
      <c r="U785" s="136">
        <f t="shared" ref="U785:V785" si="907">U712/$Q712*100</f>
        <v>112.43689398188958</v>
      </c>
      <c r="V785" s="136">
        <f t="shared" si="907"/>
        <v>110.64187835563747</v>
      </c>
    </row>
    <row r="786" spans="1:22" ht="12" customHeight="1">
      <c r="A786" s="72" t="s">
        <v>5</v>
      </c>
      <c r="B786" s="140">
        <f t="shared" ref="B786:T786" si="908">B713/$Q713*100</f>
        <v>73.816604275268517</v>
      </c>
      <c r="C786" s="140">
        <f t="shared" si="908"/>
        <v>75.670853304411708</v>
      </c>
      <c r="D786" s="140">
        <f t="shared" si="908"/>
        <v>75.726830633593394</v>
      </c>
      <c r="E786" s="140">
        <f t="shared" si="908"/>
        <v>77.32918168141903</v>
      </c>
      <c r="F786" s="140">
        <f t="shared" si="908"/>
        <v>76.699436728125107</v>
      </c>
      <c r="G786" s="140">
        <f t="shared" si="908"/>
        <v>78.088374208445572</v>
      </c>
      <c r="H786" s="140">
        <f t="shared" si="908"/>
        <v>80.023090648287436</v>
      </c>
      <c r="I786" s="140">
        <f t="shared" si="908"/>
        <v>81.754889269845705</v>
      </c>
      <c r="J786" s="140">
        <f t="shared" si="908"/>
        <v>83.325753070006641</v>
      </c>
      <c r="K786" s="140">
        <f t="shared" si="908"/>
        <v>83.682608543539871</v>
      </c>
      <c r="L786" s="140">
        <f t="shared" si="908"/>
        <v>85.988174789210376</v>
      </c>
      <c r="M786" s="140">
        <f t="shared" si="908"/>
        <v>88.573627680789286</v>
      </c>
      <c r="N786" s="140">
        <f t="shared" si="908"/>
        <v>90.788230766539542</v>
      </c>
      <c r="O786" s="140">
        <f t="shared" si="908"/>
        <v>93.950949865304551</v>
      </c>
      <c r="P786" s="140">
        <f t="shared" si="908"/>
        <v>95.112479445824434</v>
      </c>
      <c r="Q786" s="137">
        <f t="shared" si="908"/>
        <v>100</v>
      </c>
      <c r="R786" s="140">
        <f t="shared" si="908"/>
        <v>102.36504215792604</v>
      </c>
      <c r="S786" s="140">
        <f t="shared" si="908"/>
        <v>105.75167057341777</v>
      </c>
      <c r="T786" s="140">
        <f t="shared" si="908"/>
        <v>107.66539551481651</v>
      </c>
      <c r="U786" s="140">
        <f t="shared" ref="U786:V786" si="909">U713/$Q713*100</f>
        <v>112.47944582444109</v>
      </c>
      <c r="V786" s="140">
        <f t="shared" si="909"/>
        <v>112.3395025014869</v>
      </c>
    </row>
    <row r="787" spans="1:22" ht="12" customHeight="1">
      <c r="A787" s="73" t="s">
        <v>3</v>
      </c>
      <c r="B787" s="136">
        <f t="shared" ref="B787:T787" si="910">B714/$Q714*100</f>
        <v>76.370705123944973</v>
      </c>
      <c r="C787" s="136">
        <f t="shared" si="910"/>
        <v>78.052103409317482</v>
      </c>
      <c r="D787" s="136">
        <f t="shared" si="910"/>
        <v>78.264770386123487</v>
      </c>
      <c r="E787" s="136">
        <f t="shared" si="910"/>
        <v>79.796637203429256</v>
      </c>
      <c r="F787" s="136">
        <f t="shared" si="910"/>
        <v>78.327905894862766</v>
      </c>
      <c r="G787" s="136">
        <f t="shared" si="910"/>
        <v>79.803283046454439</v>
      </c>
      <c r="H787" s="136">
        <f t="shared" si="910"/>
        <v>81.803681797035949</v>
      </c>
      <c r="I787" s="136">
        <f t="shared" si="910"/>
        <v>84.734498571143746</v>
      </c>
      <c r="J787" s="136">
        <f t="shared" si="910"/>
        <v>87.256595999202503</v>
      </c>
      <c r="K787" s="136">
        <f t="shared" si="910"/>
        <v>90.785538645577191</v>
      </c>
      <c r="L787" s="136">
        <f t="shared" si="910"/>
        <v>93.497042599853799</v>
      </c>
      <c r="M787" s="136">
        <f t="shared" si="910"/>
        <v>96.052369243038484</v>
      </c>
      <c r="N787" s="136">
        <f t="shared" si="910"/>
        <v>98.318601714627491</v>
      </c>
      <c r="O787" s="136">
        <f t="shared" si="910"/>
        <v>97.281850202698223</v>
      </c>
      <c r="P787" s="136">
        <f t="shared" si="910"/>
        <v>95.533993487073829</v>
      </c>
      <c r="Q787" s="139">
        <f t="shared" si="910"/>
        <v>100</v>
      </c>
      <c r="R787" s="136">
        <f t="shared" si="910"/>
        <v>102.77796238452848</v>
      </c>
      <c r="S787" s="136">
        <f t="shared" si="910"/>
        <v>107.0412706851864</v>
      </c>
      <c r="T787" s="136">
        <f t="shared" si="910"/>
        <v>108.97188808400347</v>
      </c>
      <c r="U787" s="136">
        <f t="shared" ref="U787:V787" si="911">U714/$Q714*100</f>
        <v>114.76374028045457</v>
      </c>
      <c r="V787" s="136">
        <f t="shared" si="911"/>
        <v>114.39157307104406</v>
      </c>
    </row>
    <row r="788" spans="1:22" ht="12" customHeight="1">
      <c r="A788" s="73" t="s">
        <v>4</v>
      </c>
      <c r="B788" s="136">
        <f t="shared" ref="B788:T788" si="912">B715/$Q715*100</f>
        <v>72.750159563151556</v>
      </c>
      <c r="C788" s="136">
        <f t="shared" si="912"/>
        <v>74.622367207999432</v>
      </c>
      <c r="D788" s="136">
        <f t="shared" si="912"/>
        <v>74.682646620807034</v>
      </c>
      <c r="E788" s="136">
        <f t="shared" si="912"/>
        <v>76.366924331607692</v>
      </c>
      <c r="F788" s="136">
        <f t="shared" si="912"/>
        <v>76.065527267569678</v>
      </c>
      <c r="G788" s="136">
        <f t="shared" si="912"/>
        <v>77.420041131834623</v>
      </c>
      <c r="H788" s="136">
        <f t="shared" si="912"/>
        <v>79.363165732926745</v>
      </c>
      <c r="I788" s="136">
        <f t="shared" si="912"/>
        <v>80.788596553435937</v>
      </c>
      <c r="J788" s="136">
        <f t="shared" si="912"/>
        <v>82.111197787390964</v>
      </c>
      <c r="K788" s="136">
        <f t="shared" si="912"/>
        <v>81.653783419615635</v>
      </c>
      <c r="L788" s="136">
        <f t="shared" si="912"/>
        <v>83.905396780370182</v>
      </c>
      <c r="M788" s="136">
        <f t="shared" si="912"/>
        <v>86.586057726402387</v>
      </c>
      <c r="N788" s="136">
        <f t="shared" si="912"/>
        <v>88.809304304659236</v>
      </c>
      <c r="O788" s="136">
        <f t="shared" si="912"/>
        <v>93.053684135876892</v>
      </c>
      <c r="P788" s="136">
        <f t="shared" si="912"/>
        <v>94.996808736969001</v>
      </c>
      <c r="Q788" s="139">
        <f t="shared" si="912"/>
        <v>100</v>
      </c>
      <c r="R788" s="136">
        <f t="shared" si="912"/>
        <v>102.2941635345011</v>
      </c>
      <c r="S788" s="136">
        <f t="shared" si="912"/>
        <v>105.50670165236508</v>
      </c>
      <c r="T788" s="136">
        <f t="shared" si="912"/>
        <v>107.45691794908163</v>
      </c>
      <c r="U788" s="136">
        <f t="shared" ref="U788:V788" si="913">U715/$Q715*100</f>
        <v>112.00624069214949</v>
      </c>
      <c r="V788" s="136">
        <f t="shared" si="913"/>
        <v>111.94241543152967</v>
      </c>
    </row>
    <row r="789" spans="1:22" ht="12" customHeight="1">
      <c r="A789" s="14"/>
      <c r="B789" s="144"/>
      <c r="C789" s="144"/>
      <c r="D789" s="144"/>
      <c r="E789" s="124"/>
      <c r="F789" s="124"/>
      <c r="G789" s="124"/>
      <c r="H789" s="124"/>
      <c r="I789" s="124"/>
      <c r="J789" s="124"/>
      <c r="K789" s="124"/>
      <c r="L789" s="124"/>
      <c r="M789" s="124"/>
    </row>
    <row r="790" spans="1:22" ht="21.6" customHeight="1">
      <c r="A790" s="127"/>
      <c r="B790" s="187" t="s">
        <v>94</v>
      </c>
      <c r="C790" s="187"/>
      <c r="D790" s="187"/>
      <c r="E790" s="187"/>
      <c r="F790" s="187"/>
      <c r="G790" s="187"/>
      <c r="H790" s="187"/>
      <c r="I790" s="187"/>
      <c r="J790" s="187"/>
      <c r="K790" s="187"/>
      <c r="L790" s="187"/>
      <c r="M790" s="187"/>
      <c r="N790" s="187"/>
      <c r="O790" s="187"/>
      <c r="P790" s="187"/>
      <c r="Q790" s="187"/>
      <c r="R790" s="187"/>
      <c r="S790" s="187"/>
      <c r="T790" s="187"/>
      <c r="U790" s="187"/>
      <c r="V790" s="187"/>
    </row>
    <row r="791" spans="1:22" ht="12" customHeight="1">
      <c r="A791" s="127"/>
      <c r="B791" s="186" t="s">
        <v>65</v>
      </c>
      <c r="C791" s="186"/>
      <c r="D791" s="186"/>
      <c r="E791" s="186"/>
      <c r="F791" s="186"/>
      <c r="G791" s="186"/>
      <c r="H791" s="186"/>
      <c r="I791" s="186"/>
      <c r="J791" s="186"/>
      <c r="K791" s="186"/>
      <c r="L791" s="186"/>
      <c r="M791" s="186"/>
      <c r="N791" s="186"/>
      <c r="O791" s="186"/>
      <c r="P791" s="186"/>
      <c r="Q791" s="186"/>
      <c r="R791" s="186"/>
      <c r="S791" s="186"/>
      <c r="T791" s="186"/>
      <c r="U791" s="186"/>
      <c r="V791" s="186"/>
    </row>
    <row r="792" spans="1:22" ht="12" customHeight="1">
      <c r="A792" s="70" t="s">
        <v>18</v>
      </c>
      <c r="B792" s="117">
        <v>21694</v>
      </c>
      <c r="C792" s="117">
        <v>22050</v>
      </c>
      <c r="D792" s="117">
        <v>21816</v>
      </c>
      <c r="E792" s="117">
        <v>21870</v>
      </c>
      <c r="F792" s="117">
        <v>22016</v>
      </c>
      <c r="G792" s="117">
        <v>21788</v>
      </c>
      <c r="H792" s="117">
        <v>21797</v>
      </c>
      <c r="I792" s="117">
        <v>22074</v>
      </c>
      <c r="J792" s="117">
        <v>22773</v>
      </c>
      <c r="K792" s="117">
        <v>23513</v>
      </c>
      <c r="L792" s="117">
        <v>23457</v>
      </c>
      <c r="M792" s="117">
        <v>25194</v>
      </c>
      <c r="N792" s="117">
        <v>26360</v>
      </c>
      <c r="O792" s="117">
        <v>25882</v>
      </c>
      <c r="P792" s="117">
        <v>27055</v>
      </c>
      <c r="Q792" s="117">
        <v>27357</v>
      </c>
      <c r="R792" s="117">
        <v>27825</v>
      </c>
      <c r="S792" s="117">
        <v>28555</v>
      </c>
      <c r="T792" s="117">
        <v>32599</v>
      </c>
      <c r="U792" s="117">
        <v>34257</v>
      </c>
      <c r="V792" s="117">
        <v>35620</v>
      </c>
    </row>
    <row r="793" spans="1:22" ht="12" customHeight="1">
      <c r="A793" s="70" t="s">
        <v>19</v>
      </c>
      <c r="B793" s="117">
        <v>23932</v>
      </c>
      <c r="C793" s="117">
        <v>24246</v>
      </c>
      <c r="D793" s="117">
        <v>24097</v>
      </c>
      <c r="E793" s="117">
        <v>24036</v>
      </c>
      <c r="F793" s="117">
        <v>23376</v>
      </c>
      <c r="G793" s="117">
        <v>23874</v>
      </c>
      <c r="H793" s="117">
        <v>24101</v>
      </c>
      <c r="I793" s="117">
        <v>24068</v>
      </c>
      <c r="J793" s="117">
        <v>24690</v>
      </c>
      <c r="K793" s="117">
        <v>24369</v>
      </c>
      <c r="L793" s="117">
        <v>24731</v>
      </c>
      <c r="M793" s="117">
        <v>25470</v>
      </c>
      <c r="N793" s="117">
        <v>26383</v>
      </c>
      <c r="O793" s="117">
        <v>26598</v>
      </c>
      <c r="P793" s="117">
        <v>28099</v>
      </c>
      <c r="Q793" s="117">
        <v>28504</v>
      </c>
      <c r="R793" s="117">
        <v>28591</v>
      </c>
      <c r="S793" s="117">
        <v>30452</v>
      </c>
      <c r="T793" s="117">
        <v>32638</v>
      </c>
      <c r="U793" s="117">
        <v>33396</v>
      </c>
      <c r="V793" s="117">
        <v>33463</v>
      </c>
    </row>
    <row r="794" spans="1:22" ht="12" customHeight="1">
      <c r="A794" s="70" t="s">
        <v>20</v>
      </c>
      <c r="B794" s="117">
        <v>22306</v>
      </c>
      <c r="C794" s="117">
        <v>22421</v>
      </c>
      <c r="D794" s="117">
        <v>22318</v>
      </c>
      <c r="E794" s="117">
        <v>22450</v>
      </c>
      <c r="F794" s="117">
        <v>22720</v>
      </c>
      <c r="G794" s="117">
        <v>22977</v>
      </c>
      <c r="H794" s="117">
        <v>22667</v>
      </c>
      <c r="I794" s="117">
        <v>22486</v>
      </c>
      <c r="J794" s="117">
        <v>23168</v>
      </c>
      <c r="K794" s="117">
        <v>23952</v>
      </c>
      <c r="L794" s="117">
        <v>24557</v>
      </c>
      <c r="M794" s="117">
        <v>24210</v>
      </c>
      <c r="N794" s="117">
        <v>24698</v>
      </c>
      <c r="O794" s="117">
        <v>24728</v>
      </c>
      <c r="P794" s="117">
        <v>25005</v>
      </c>
      <c r="Q794" s="117">
        <v>26789</v>
      </c>
      <c r="R794" s="117">
        <v>26553</v>
      </c>
      <c r="S794" s="117">
        <v>26538</v>
      </c>
      <c r="T794" s="117">
        <v>27897</v>
      </c>
      <c r="U794" s="117">
        <v>28942</v>
      </c>
      <c r="V794" s="117">
        <v>29547</v>
      </c>
    </row>
    <row r="795" spans="1:22" ht="12" customHeight="1">
      <c r="A795" s="70" t="s">
        <v>21</v>
      </c>
      <c r="B795" s="117">
        <v>27698</v>
      </c>
      <c r="C795" s="117">
        <v>28073</v>
      </c>
      <c r="D795" s="117">
        <v>28264</v>
      </c>
      <c r="E795" s="117">
        <v>28225</v>
      </c>
      <c r="F795" s="117">
        <v>28329</v>
      </c>
      <c r="G795" s="117">
        <v>28634</v>
      </c>
      <c r="H795" s="117">
        <v>28888</v>
      </c>
      <c r="I795" s="117">
        <v>29240</v>
      </c>
      <c r="J795" s="117">
        <v>29768</v>
      </c>
      <c r="K795" s="117">
        <v>29969</v>
      </c>
      <c r="L795" s="117">
        <v>28851</v>
      </c>
      <c r="M795" s="117">
        <v>29754</v>
      </c>
      <c r="N795" s="117">
        <v>29849</v>
      </c>
      <c r="O795" s="117">
        <v>31377</v>
      </c>
      <c r="P795" s="117">
        <v>34588</v>
      </c>
      <c r="Q795" s="117">
        <v>35228</v>
      </c>
      <c r="R795" s="117">
        <v>36638</v>
      </c>
      <c r="S795" s="117">
        <v>37876</v>
      </c>
      <c r="T795" s="117">
        <v>39725</v>
      </c>
      <c r="U795" s="117">
        <v>41461</v>
      </c>
      <c r="V795" s="117">
        <v>42910</v>
      </c>
    </row>
    <row r="796" spans="1:22" ht="12" customHeight="1">
      <c r="A796" s="70"/>
      <c r="B796" s="117"/>
      <c r="C796" s="117"/>
      <c r="D796" s="117"/>
      <c r="E796" s="117"/>
      <c r="F796" s="117"/>
      <c r="G796" s="117"/>
      <c r="H796" s="117"/>
      <c r="I796" s="117"/>
      <c r="J796" s="117"/>
      <c r="K796" s="117"/>
      <c r="L796" s="117"/>
      <c r="M796" s="117"/>
      <c r="N796" s="117"/>
      <c r="O796" s="117"/>
      <c r="P796" s="117"/>
      <c r="Q796" s="117"/>
      <c r="R796" s="117"/>
      <c r="S796" s="117"/>
      <c r="T796" s="117"/>
      <c r="U796" s="117"/>
      <c r="V796" s="117"/>
    </row>
    <row r="797" spans="1:22" ht="12" customHeight="1">
      <c r="A797" s="70" t="s">
        <v>22</v>
      </c>
      <c r="B797" s="117">
        <v>20446</v>
      </c>
      <c r="C797" s="117">
        <v>20712</v>
      </c>
      <c r="D797" s="117">
        <v>20403</v>
      </c>
      <c r="E797" s="117">
        <v>20278</v>
      </c>
      <c r="F797" s="117">
        <v>20147</v>
      </c>
      <c r="G797" s="117">
        <v>20099</v>
      </c>
      <c r="H797" s="117">
        <v>20650</v>
      </c>
      <c r="I797" s="117">
        <v>20864</v>
      </c>
      <c r="J797" s="117">
        <v>21414</v>
      </c>
      <c r="K797" s="117">
        <v>21414</v>
      </c>
      <c r="L797" s="117">
        <v>21775</v>
      </c>
      <c r="M797" s="117">
        <v>23106</v>
      </c>
      <c r="N797" s="117">
        <v>23970</v>
      </c>
      <c r="O797" s="117">
        <v>24476</v>
      </c>
      <c r="P797" s="117">
        <v>25931</v>
      </c>
      <c r="Q797" s="117">
        <v>27088</v>
      </c>
      <c r="R797" s="117">
        <v>27674</v>
      </c>
      <c r="S797" s="117">
        <v>28690</v>
      </c>
      <c r="T797" s="117">
        <v>31215</v>
      </c>
      <c r="U797" s="117">
        <v>32582</v>
      </c>
      <c r="V797" s="117">
        <v>33755</v>
      </c>
    </row>
    <row r="798" spans="1:22" ht="12" customHeight="1">
      <c r="A798" s="70" t="s">
        <v>23</v>
      </c>
      <c r="B798" s="117">
        <v>23822</v>
      </c>
      <c r="C798" s="117">
        <v>23975</v>
      </c>
      <c r="D798" s="117">
        <v>23794</v>
      </c>
      <c r="E798" s="117">
        <v>23828</v>
      </c>
      <c r="F798" s="117">
        <v>23634</v>
      </c>
      <c r="G798" s="117">
        <v>23658</v>
      </c>
      <c r="H798" s="117">
        <v>24273</v>
      </c>
      <c r="I798" s="117">
        <v>24107</v>
      </c>
      <c r="J798" s="117">
        <v>24822</v>
      </c>
      <c r="K798" s="117">
        <v>24872</v>
      </c>
      <c r="L798" s="117">
        <v>24877</v>
      </c>
      <c r="M798" s="117">
        <v>25712</v>
      </c>
      <c r="N798" s="117">
        <v>27099</v>
      </c>
      <c r="O798" s="117">
        <v>27901</v>
      </c>
      <c r="P798" s="117">
        <v>29680</v>
      </c>
      <c r="Q798" s="117">
        <v>30938</v>
      </c>
      <c r="R798" s="117">
        <v>32418</v>
      </c>
      <c r="S798" s="117">
        <v>33751</v>
      </c>
      <c r="T798" s="117">
        <v>35608</v>
      </c>
      <c r="U798" s="117">
        <v>36113</v>
      </c>
      <c r="V798" s="117">
        <v>37271</v>
      </c>
    </row>
    <row r="799" spans="1:22" ht="12" customHeight="1">
      <c r="A799" s="70" t="s">
        <v>24</v>
      </c>
      <c r="B799" s="117">
        <v>20413</v>
      </c>
      <c r="C799" s="117">
        <v>20613</v>
      </c>
      <c r="D799" s="117">
        <v>20290</v>
      </c>
      <c r="E799" s="117">
        <v>20585</v>
      </c>
      <c r="F799" s="117">
        <v>20540</v>
      </c>
      <c r="G799" s="117">
        <v>20535</v>
      </c>
      <c r="H799" s="117">
        <v>20797</v>
      </c>
      <c r="I799" s="117">
        <v>20705</v>
      </c>
      <c r="J799" s="117">
        <v>21282</v>
      </c>
      <c r="K799" s="117">
        <v>20856</v>
      </c>
      <c r="L799" s="117">
        <v>20851</v>
      </c>
      <c r="M799" s="117">
        <v>21557</v>
      </c>
      <c r="N799" s="117">
        <v>23273</v>
      </c>
      <c r="O799" s="117">
        <v>24154</v>
      </c>
      <c r="P799" s="117">
        <v>25436</v>
      </c>
      <c r="Q799" s="117">
        <v>26874</v>
      </c>
      <c r="R799" s="117">
        <v>28340</v>
      </c>
      <c r="S799" s="117">
        <v>29413</v>
      </c>
      <c r="T799" s="117">
        <v>30680</v>
      </c>
      <c r="U799" s="117">
        <v>31358</v>
      </c>
      <c r="V799" s="117">
        <v>31975</v>
      </c>
    </row>
    <row r="800" spans="1:22" ht="12" customHeight="1">
      <c r="A800" s="70" t="s">
        <v>25</v>
      </c>
      <c r="B800" s="117">
        <v>21243</v>
      </c>
      <c r="C800" s="117">
        <v>20902</v>
      </c>
      <c r="D800" s="117">
        <v>20739</v>
      </c>
      <c r="E800" s="117">
        <v>20468</v>
      </c>
      <c r="F800" s="117">
        <v>20473</v>
      </c>
      <c r="G800" s="117">
        <v>20076</v>
      </c>
      <c r="H800" s="117">
        <v>20413</v>
      </c>
      <c r="I800" s="117">
        <v>20523</v>
      </c>
      <c r="J800" s="117">
        <v>21427</v>
      </c>
      <c r="K800" s="117">
        <v>21551</v>
      </c>
      <c r="L800" s="117">
        <v>21982</v>
      </c>
      <c r="M800" s="117">
        <v>23883</v>
      </c>
      <c r="N800" s="117">
        <v>25117</v>
      </c>
      <c r="O800" s="147" t="s">
        <v>52</v>
      </c>
      <c r="P800" s="147" t="s">
        <v>52</v>
      </c>
      <c r="Q800" s="117">
        <v>26627</v>
      </c>
      <c r="R800" s="117">
        <v>29020</v>
      </c>
      <c r="S800" s="117">
        <v>29231</v>
      </c>
      <c r="T800" s="117">
        <v>30753</v>
      </c>
      <c r="U800" s="117">
        <v>31487</v>
      </c>
      <c r="V800" s="117">
        <v>31606</v>
      </c>
    </row>
    <row r="801" spans="1:22" ht="12" customHeight="1">
      <c r="A801" s="70" t="s">
        <v>26</v>
      </c>
      <c r="B801" s="117">
        <v>22434</v>
      </c>
      <c r="C801" s="117">
        <v>22901</v>
      </c>
      <c r="D801" s="117">
        <v>22892</v>
      </c>
      <c r="E801" s="117">
        <v>22712</v>
      </c>
      <c r="F801" s="117">
        <v>22825</v>
      </c>
      <c r="G801" s="117">
        <v>21948</v>
      </c>
      <c r="H801" s="117">
        <v>22132</v>
      </c>
      <c r="I801" s="117">
        <v>22727</v>
      </c>
      <c r="J801" s="117">
        <v>23724</v>
      </c>
      <c r="K801" s="117">
        <v>23549</v>
      </c>
      <c r="L801" s="117">
        <v>23843</v>
      </c>
      <c r="M801" s="117">
        <v>25373</v>
      </c>
      <c r="N801" s="117">
        <v>26208</v>
      </c>
      <c r="O801" s="117">
        <v>26470</v>
      </c>
      <c r="P801" s="117">
        <v>27231</v>
      </c>
      <c r="Q801" s="117">
        <v>28979</v>
      </c>
      <c r="R801" s="117">
        <v>29708</v>
      </c>
      <c r="S801" s="117">
        <v>30213</v>
      </c>
      <c r="T801" s="117">
        <v>32504</v>
      </c>
      <c r="U801" s="117">
        <v>33124</v>
      </c>
      <c r="V801" s="117">
        <v>34057</v>
      </c>
    </row>
    <row r="802" spans="1:22" ht="12" customHeight="1">
      <c r="A802" s="70" t="s">
        <v>27</v>
      </c>
      <c r="B802" s="117">
        <v>21029</v>
      </c>
      <c r="C802" s="117">
        <v>21512</v>
      </c>
      <c r="D802" s="117">
        <v>21567</v>
      </c>
      <c r="E802" s="117">
        <v>21367</v>
      </c>
      <c r="F802" s="117">
        <v>21326</v>
      </c>
      <c r="G802" s="117">
        <v>21170</v>
      </c>
      <c r="H802" s="117">
        <v>20375</v>
      </c>
      <c r="I802" s="117">
        <v>20126</v>
      </c>
      <c r="J802" s="117">
        <v>20867</v>
      </c>
      <c r="K802" s="117">
        <v>20965</v>
      </c>
      <c r="L802" s="117">
        <v>22267</v>
      </c>
      <c r="M802" s="117">
        <v>23059</v>
      </c>
      <c r="N802" s="117">
        <v>23825</v>
      </c>
      <c r="O802" s="117">
        <v>24302</v>
      </c>
      <c r="P802" s="117">
        <v>24961</v>
      </c>
      <c r="Q802" s="117">
        <v>25715</v>
      </c>
      <c r="R802" s="117">
        <v>26037</v>
      </c>
      <c r="S802" s="117">
        <v>26905</v>
      </c>
      <c r="T802" s="117">
        <v>29485</v>
      </c>
      <c r="U802" s="117">
        <v>31536</v>
      </c>
      <c r="V802" s="117">
        <v>32039</v>
      </c>
    </row>
    <row r="803" spans="1:22" ht="12" customHeight="1">
      <c r="A803" s="70" t="s">
        <v>28</v>
      </c>
      <c r="B803" s="117">
        <v>22831</v>
      </c>
      <c r="C803" s="117">
        <v>22592</v>
      </c>
      <c r="D803" s="117">
        <v>22107</v>
      </c>
      <c r="E803" s="117">
        <v>21986</v>
      </c>
      <c r="F803" s="117">
        <v>21996</v>
      </c>
      <c r="G803" s="117">
        <v>22133</v>
      </c>
      <c r="H803" s="117">
        <v>22929</v>
      </c>
      <c r="I803" s="117">
        <v>23329</v>
      </c>
      <c r="J803" s="117">
        <v>23805</v>
      </c>
      <c r="K803" s="117">
        <v>23831</v>
      </c>
      <c r="L803" s="117">
        <v>24677</v>
      </c>
      <c r="M803" s="117">
        <v>25716</v>
      </c>
      <c r="N803" s="117">
        <v>27520</v>
      </c>
      <c r="O803" s="117">
        <v>29292</v>
      </c>
      <c r="P803" s="117">
        <v>29738</v>
      </c>
      <c r="Q803" s="117">
        <v>31207</v>
      </c>
      <c r="R803" s="117">
        <v>30613</v>
      </c>
      <c r="S803" s="117">
        <v>32697</v>
      </c>
      <c r="T803" s="117">
        <v>35477</v>
      </c>
      <c r="U803" s="117">
        <v>35720</v>
      </c>
      <c r="V803" s="117">
        <v>36318</v>
      </c>
    </row>
    <row r="804" spans="1:22" ht="12" customHeight="1">
      <c r="A804" s="70" t="s">
        <v>29</v>
      </c>
      <c r="B804" s="117">
        <v>22711</v>
      </c>
      <c r="C804" s="117">
        <v>23107</v>
      </c>
      <c r="D804" s="117">
        <v>23273</v>
      </c>
      <c r="E804" s="117">
        <v>23192</v>
      </c>
      <c r="F804" s="117">
        <v>22996</v>
      </c>
      <c r="G804" s="117">
        <v>22953</v>
      </c>
      <c r="H804" s="117">
        <v>22162</v>
      </c>
      <c r="I804" s="117">
        <v>22235</v>
      </c>
      <c r="J804" s="117">
        <v>22531</v>
      </c>
      <c r="K804" s="117">
        <v>23023</v>
      </c>
      <c r="L804" s="117">
        <v>24347</v>
      </c>
      <c r="M804" s="117">
        <v>25346</v>
      </c>
      <c r="N804" s="117">
        <v>25770</v>
      </c>
      <c r="O804" s="117">
        <v>26263</v>
      </c>
      <c r="P804" s="117">
        <v>27356</v>
      </c>
      <c r="Q804" s="117">
        <v>29145</v>
      </c>
      <c r="R804" s="117">
        <v>30254</v>
      </c>
      <c r="S804" s="117">
        <v>30452</v>
      </c>
      <c r="T804" s="117">
        <v>31335</v>
      </c>
      <c r="U804" s="117">
        <v>32544</v>
      </c>
      <c r="V804" s="117">
        <v>33118</v>
      </c>
    </row>
    <row r="805" spans="1:22" ht="12" customHeight="1">
      <c r="A805" s="70" t="s">
        <v>30</v>
      </c>
      <c r="B805" s="117">
        <v>25535</v>
      </c>
      <c r="C805" s="117">
        <v>25647</v>
      </c>
      <c r="D805" s="117">
        <v>25774</v>
      </c>
      <c r="E805" s="117">
        <v>25287</v>
      </c>
      <c r="F805" s="117">
        <v>25193</v>
      </c>
      <c r="G805" s="117">
        <v>25632</v>
      </c>
      <c r="H805" s="117">
        <v>25260</v>
      </c>
      <c r="I805" s="117">
        <v>25452</v>
      </c>
      <c r="J805" s="117">
        <v>25860</v>
      </c>
      <c r="K805" s="117">
        <v>24769</v>
      </c>
      <c r="L805" s="117">
        <v>24546</v>
      </c>
      <c r="M805" s="117">
        <v>25693</v>
      </c>
      <c r="N805" s="117">
        <v>26349</v>
      </c>
      <c r="O805" s="117">
        <v>27004</v>
      </c>
      <c r="P805" s="117">
        <v>27583</v>
      </c>
      <c r="Q805" s="117">
        <v>28750</v>
      </c>
      <c r="R805" s="117">
        <v>29300</v>
      </c>
      <c r="S805" s="117">
        <v>29593</v>
      </c>
      <c r="T805" s="117">
        <v>31663</v>
      </c>
      <c r="U805" s="117">
        <v>32729</v>
      </c>
      <c r="V805" s="117">
        <v>32307</v>
      </c>
    </row>
    <row r="806" spans="1:22" ht="12" customHeight="1">
      <c r="A806" s="70" t="s">
        <v>31</v>
      </c>
      <c r="B806" s="117">
        <v>25915</v>
      </c>
      <c r="C806" s="117">
        <v>26295</v>
      </c>
      <c r="D806" s="117">
        <v>26431</v>
      </c>
      <c r="E806" s="117">
        <v>26548</v>
      </c>
      <c r="F806" s="117">
        <v>26584</v>
      </c>
      <c r="G806" s="117">
        <v>26441</v>
      </c>
      <c r="H806" s="117">
        <v>26404</v>
      </c>
      <c r="I806" s="117">
        <v>25837</v>
      </c>
      <c r="J806" s="117">
        <v>26954</v>
      </c>
      <c r="K806" s="117">
        <v>26337</v>
      </c>
      <c r="L806" s="117">
        <v>26952</v>
      </c>
      <c r="M806" s="117">
        <v>26816</v>
      </c>
      <c r="N806" s="117">
        <v>27708</v>
      </c>
      <c r="O806" s="117">
        <v>25865</v>
      </c>
      <c r="P806" s="117">
        <v>23625</v>
      </c>
      <c r="Q806" s="117">
        <v>23850</v>
      </c>
      <c r="R806" s="117">
        <v>23906</v>
      </c>
      <c r="S806" s="117">
        <v>25196</v>
      </c>
      <c r="T806" s="117">
        <v>27176</v>
      </c>
      <c r="U806" s="117">
        <v>27925</v>
      </c>
      <c r="V806" s="117">
        <v>29273</v>
      </c>
    </row>
    <row r="807" spans="1:22" ht="12" customHeight="1">
      <c r="A807" s="70" t="s">
        <v>32</v>
      </c>
      <c r="B807" s="117">
        <v>20726</v>
      </c>
      <c r="C807" s="117">
        <v>20839</v>
      </c>
      <c r="D807" s="117">
        <v>21093</v>
      </c>
      <c r="E807" s="117">
        <v>21046</v>
      </c>
      <c r="F807" s="117">
        <v>21143</v>
      </c>
      <c r="G807" s="117">
        <v>20688</v>
      </c>
      <c r="H807" s="117">
        <v>20409</v>
      </c>
      <c r="I807" s="117">
        <v>21206</v>
      </c>
      <c r="J807" s="117">
        <v>21492</v>
      </c>
      <c r="K807" s="117">
        <v>21890</v>
      </c>
      <c r="L807" s="117">
        <v>22319</v>
      </c>
      <c r="M807" s="117">
        <v>23440</v>
      </c>
      <c r="N807" s="117">
        <v>24681</v>
      </c>
      <c r="O807" s="117">
        <v>25112</v>
      </c>
      <c r="P807" s="117">
        <v>25126</v>
      </c>
      <c r="Q807" s="117">
        <v>26427</v>
      </c>
      <c r="R807" s="117">
        <v>27888</v>
      </c>
      <c r="S807" s="117">
        <v>28515</v>
      </c>
      <c r="T807" s="117">
        <v>29954</v>
      </c>
      <c r="U807" s="117">
        <v>30094</v>
      </c>
      <c r="V807" s="117">
        <v>31166</v>
      </c>
    </row>
    <row r="808" spans="1:22" ht="12" customHeight="1">
      <c r="A808" s="70" t="s">
        <v>33</v>
      </c>
      <c r="B808" s="117">
        <v>18194</v>
      </c>
      <c r="C808" s="117">
        <v>17999</v>
      </c>
      <c r="D808" s="117">
        <v>17565</v>
      </c>
      <c r="E808" s="117">
        <v>17661</v>
      </c>
      <c r="F808" s="117">
        <v>18914</v>
      </c>
      <c r="G808" s="117">
        <v>19018</v>
      </c>
      <c r="H808" s="117">
        <v>18392</v>
      </c>
      <c r="I808" s="117">
        <v>18059</v>
      </c>
      <c r="J808" s="117">
        <v>17894</v>
      </c>
      <c r="K808" s="117">
        <v>17986</v>
      </c>
      <c r="L808" s="117">
        <v>18021</v>
      </c>
      <c r="M808" s="117">
        <v>17690</v>
      </c>
      <c r="N808" s="117">
        <v>18043</v>
      </c>
      <c r="O808" s="117">
        <v>17543</v>
      </c>
      <c r="P808" s="117">
        <v>19496</v>
      </c>
      <c r="Q808" s="117">
        <v>23245</v>
      </c>
      <c r="R808" s="117">
        <v>24771</v>
      </c>
      <c r="S808" s="117">
        <v>25306</v>
      </c>
      <c r="T808" s="117">
        <v>27798</v>
      </c>
      <c r="U808" s="117">
        <v>27730</v>
      </c>
      <c r="V808" s="117">
        <v>28129</v>
      </c>
    </row>
    <row r="809" spans="1:22" ht="12" customHeight="1">
      <c r="A809" s="70" t="s">
        <v>34</v>
      </c>
      <c r="B809" s="117">
        <v>22246</v>
      </c>
      <c r="C809" s="117">
        <v>22667</v>
      </c>
      <c r="D809" s="117">
        <v>22661</v>
      </c>
      <c r="E809" s="117">
        <v>22667</v>
      </c>
      <c r="F809" s="117">
        <v>22781</v>
      </c>
      <c r="G809" s="117">
        <v>22678</v>
      </c>
      <c r="H809" s="117">
        <v>22799</v>
      </c>
      <c r="I809" s="117">
        <v>22633</v>
      </c>
      <c r="J809" s="117">
        <v>23391</v>
      </c>
      <c r="K809" s="117">
        <v>23068</v>
      </c>
      <c r="L809" s="117">
        <v>23282</v>
      </c>
      <c r="M809" s="117">
        <v>24013</v>
      </c>
      <c r="N809" s="117">
        <v>24676</v>
      </c>
      <c r="O809" s="117">
        <v>24939</v>
      </c>
      <c r="P809" s="117">
        <v>27095</v>
      </c>
      <c r="Q809" s="117">
        <v>27935</v>
      </c>
      <c r="R809" s="117">
        <v>28349</v>
      </c>
      <c r="S809" s="117">
        <v>29129</v>
      </c>
      <c r="T809" s="117">
        <v>30340</v>
      </c>
      <c r="U809" s="117">
        <v>30629</v>
      </c>
      <c r="V809" s="117">
        <v>31302</v>
      </c>
    </row>
    <row r="810" spans="1:22" ht="12" customHeight="1">
      <c r="A810" s="70" t="s">
        <v>35</v>
      </c>
      <c r="B810" s="117">
        <v>24463</v>
      </c>
      <c r="C810" s="117">
        <v>24747</v>
      </c>
      <c r="D810" s="117">
        <v>24481</v>
      </c>
      <c r="E810" s="117">
        <v>24190</v>
      </c>
      <c r="F810" s="117">
        <v>24287</v>
      </c>
      <c r="G810" s="117">
        <v>24742</v>
      </c>
      <c r="H810" s="117">
        <v>23897</v>
      </c>
      <c r="I810" s="117">
        <v>22595</v>
      </c>
      <c r="J810" s="117">
        <v>22959</v>
      </c>
      <c r="K810" s="117">
        <v>21982</v>
      </c>
      <c r="L810" s="117">
        <v>22361</v>
      </c>
      <c r="M810" s="117">
        <v>24199</v>
      </c>
      <c r="N810" s="117">
        <v>25433</v>
      </c>
      <c r="O810" s="117">
        <v>24931</v>
      </c>
      <c r="P810" s="117">
        <v>26351</v>
      </c>
      <c r="Q810" s="117">
        <v>28588</v>
      </c>
      <c r="R810" s="117">
        <v>28571</v>
      </c>
      <c r="S810" s="117">
        <v>28880</v>
      </c>
      <c r="T810" s="117">
        <v>30772</v>
      </c>
      <c r="U810" s="117">
        <v>32381</v>
      </c>
      <c r="V810" s="117">
        <v>32697</v>
      </c>
    </row>
    <row r="811" spans="1:22" ht="12" customHeight="1">
      <c r="A811" s="72" t="s">
        <v>5</v>
      </c>
      <c r="B811" s="128">
        <v>23376</v>
      </c>
      <c r="C811" s="128">
        <v>23643</v>
      </c>
      <c r="D811" s="128">
        <v>23564</v>
      </c>
      <c r="E811" s="128">
        <v>23574</v>
      </c>
      <c r="F811" s="128">
        <v>23634</v>
      </c>
      <c r="G811" s="128">
        <v>23711</v>
      </c>
      <c r="H811" s="128">
        <v>23732</v>
      </c>
      <c r="I811" s="128">
        <v>23733</v>
      </c>
      <c r="J811" s="128">
        <v>24411</v>
      </c>
      <c r="K811" s="128">
        <v>24387</v>
      </c>
      <c r="L811" s="128">
        <v>24628</v>
      </c>
      <c r="M811" s="128">
        <v>25540</v>
      </c>
      <c r="N811" s="128">
        <v>26373</v>
      </c>
      <c r="O811" s="128">
        <v>26455</v>
      </c>
      <c r="P811" s="128">
        <v>27275</v>
      </c>
      <c r="Q811" s="128">
        <v>28944</v>
      </c>
      <c r="R811" s="128">
        <v>29603</v>
      </c>
      <c r="S811" s="128">
        <v>30587</v>
      </c>
      <c r="T811" s="128">
        <v>32591</v>
      </c>
      <c r="U811" s="128">
        <v>33560</v>
      </c>
      <c r="V811" s="128">
        <v>34395</v>
      </c>
    </row>
    <row r="812" spans="1:22" ht="12" customHeight="1">
      <c r="A812" s="73" t="s">
        <v>3</v>
      </c>
      <c r="B812" s="117">
        <v>25168</v>
      </c>
      <c r="C812" s="117">
        <v>25476</v>
      </c>
      <c r="D812" s="117">
        <v>25491</v>
      </c>
      <c r="E812" s="117">
        <v>25572</v>
      </c>
      <c r="F812" s="117">
        <v>25568</v>
      </c>
      <c r="G812" s="117">
        <v>25867</v>
      </c>
      <c r="H812" s="117">
        <v>25977</v>
      </c>
      <c r="I812" s="117">
        <v>26103</v>
      </c>
      <c r="J812" s="117">
        <v>26755</v>
      </c>
      <c r="K812" s="117">
        <v>27007</v>
      </c>
      <c r="L812" s="117">
        <v>26705</v>
      </c>
      <c r="M812" s="117">
        <v>27517</v>
      </c>
      <c r="N812" s="117">
        <v>28040</v>
      </c>
      <c r="O812" s="117">
        <v>28858</v>
      </c>
      <c r="P812" s="117">
        <v>30919</v>
      </c>
      <c r="Q812" s="117">
        <v>31590</v>
      </c>
      <c r="R812" s="117">
        <v>32323</v>
      </c>
      <c r="S812" s="117">
        <v>33454</v>
      </c>
      <c r="T812" s="117">
        <v>35680</v>
      </c>
      <c r="U812" s="117">
        <v>37122</v>
      </c>
      <c r="V812" s="117">
        <v>38141</v>
      </c>
    </row>
    <row r="813" spans="1:22" ht="12" customHeight="1">
      <c r="A813" s="73" t="s">
        <v>4</v>
      </c>
      <c r="B813" s="117">
        <v>22490</v>
      </c>
      <c r="C813" s="117">
        <v>22709</v>
      </c>
      <c r="D813" s="117">
        <v>22617</v>
      </c>
      <c r="E813" s="117">
        <v>22571</v>
      </c>
      <c r="F813" s="117">
        <v>22632</v>
      </c>
      <c r="G813" s="117">
        <v>22574</v>
      </c>
      <c r="H813" s="117">
        <v>22531</v>
      </c>
      <c r="I813" s="117">
        <v>22479</v>
      </c>
      <c r="J813" s="117">
        <v>23121</v>
      </c>
      <c r="K813" s="117">
        <v>22958</v>
      </c>
      <c r="L813" s="117">
        <v>23453</v>
      </c>
      <c r="M813" s="117">
        <v>24380</v>
      </c>
      <c r="N813" s="117">
        <v>25365</v>
      </c>
      <c r="O813" s="117">
        <v>25094</v>
      </c>
      <c r="P813" s="117">
        <v>25361</v>
      </c>
      <c r="Q813" s="117">
        <v>27478</v>
      </c>
      <c r="R813" s="117">
        <v>28111</v>
      </c>
      <c r="S813" s="117">
        <v>29040</v>
      </c>
      <c r="T813" s="117">
        <v>30935</v>
      </c>
      <c r="U813" s="117">
        <v>31701</v>
      </c>
      <c r="V813" s="117">
        <v>32481</v>
      </c>
    </row>
    <row r="814" spans="1:22" ht="12" customHeight="1">
      <c r="A814" s="14"/>
      <c r="B814" s="129"/>
      <c r="C814" s="129"/>
      <c r="D814" s="129"/>
      <c r="E814" s="129"/>
      <c r="F814" s="129"/>
      <c r="G814" s="129"/>
      <c r="H814" s="129"/>
      <c r="I814" s="124"/>
      <c r="J814" s="124"/>
      <c r="K814" s="124"/>
      <c r="L814" s="124"/>
      <c r="M814" s="124"/>
    </row>
    <row r="815" spans="1:22" s="131" customFormat="1" ht="12" customHeight="1">
      <c r="A815" s="127"/>
      <c r="B815" s="186" t="s">
        <v>6</v>
      </c>
      <c r="C815" s="186"/>
      <c r="D815" s="186"/>
      <c r="E815" s="186"/>
      <c r="F815" s="186"/>
      <c r="G815" s="186"/>
      <c r="H815" s="186"/>
      <c r="I815" s="186"/>
      <c r="J815" s="186"/>
      <c r="K815" s="186"/>
      <c r="L815" s="186"/>
      <c r="M815" s="186"/>
      <c r="N815" s="186"/>
      <c r="O815" s="186"/>
      <c r="P815" s="186"/>
      <c r="Q815" s="186"/>
      <c r="R815" s="186"/>
      <c r="S815" s="186"/>
      <c r="T815" s="186"/>
      <c r="U815" s="186"/>
      <c r="V815" s="186"/>
    </row>
    <row r="816" spans="1:22" ht="12" customHeight="1">
      <c r="A816" s="70" t="s">
        <v>18</v>
      </c>
      <c r="B816" s="132" t="s">
        <v>50</v>
      </c>
      <c r="C816" s="132">
        <f t="shared" ref="C816:F816" si="914">ROUND(C792/B792*100-100,1)</f>
        <v>1.6</v>
      </c>
      <c r="D816" s="132">
        <f t="shared" si="914"/>
        <v>-1.1000000000000001</v>
      </c>
      <c r="E816" s="132">
        <f t="shared" si="914"/>
        <v>0.2</v>
      </c>
      <c r="F816" s="132">
        <f t="shared" si="914"/>
        <v>0.7</v>
      </c>
      <c r="G816" s="132">
        <f>G792/F792*100-100</f>
        <v>-1.0356104651162781</v>
      </c>
      <c r="H816" s="132">
        <f t="shared" ref="H816:V831" si="915">H792/G792*100-100</f>
        <v>4.1307141545800619E-2</v>
      </c>
      <c r="I816" s="132">
        <f t="shared" si="915"/>
        <v>1.2708170849199405</v>
      </c>
      <c r="J816" s="132">
        <f t="shared" si="915"/>
        <v>3.1666213645012249</v>
      </c>
      <c r="K816" s="132">
        <f t="shared" si="915"/>
        <v>3.249462082290421</v>
      </c>
      <c r="L816" s="132">
        <f t="shared" si="915"/>
        <v>-0.23816612086930888</v>
      </c>
      <c r="M816" s="132">
        <f t="shared" si="915"/>
        <v>7.4050390075457244</v>
      </c>
      <c r="N816" s="132">
        <f t="shared" si="915"/>
        <v>4.6280860522346643</v>
      </c>
      <c r="O816" s="132">
        <f t="shared" si="915"/>
        <v>-1.8133535660090985</v>
      </c>
      <c r="P816" s="132">
        <f t="shared" si="915"/>
        <v>4.5321072560080324</v>
      </c>
      <c r="Q816" s="132">
        <f t="shared" si="915"/>
        <v>1.1162446867492264</v>
      </c>
      <c r="R816" s="132">
        <f t="shared" si="915"/>
        <v>1.7107138940673394</v>
      </c>
      <c r="S816" s="132">
        <f t="shared" si="915"/>
        <v>2.6235399820305503</v>
      </c>
      <c r="T816" s="132">
        <f t="shared" si="915"/>
        <v>14.162143232358602</v>
      </c>
      <c r="U816" s="132">
        <f t="shared" si="915"/>
        <v>5.086045584220372</v>
      </c>
      <c r="V816" s="132">
        <f t="shared" si="915"/>
        <v>3.9787488688443347</v>
      </c>
    </row>
    <row r="817" spans="1:22" ht="12" customHeight="1">
      <c r="A817" s="70" t="s">
        <v>19</v>
      </c>
      <c r="B817" s="132" t="s">
        <v>50</v>
      </c>
      <c r="C817" s="132">
        <f t="shared" ref="C817:F817" si="916">ROUND(C793/B793*100-100,1)</f>
        <v>1.3</v>
      </c>
      <c r="D817" s="132">
        <f t="shared" si="916"/>
        <v>-0.6</v>
      </c>
      <c r="E817" s="132">
        <f t="shared" si="916"/>
        <v>-0.3</v>
      </c>
      <c r="F817" s="132">
        <f t="shared" si="916"/>
        <v>-2.7</v>
      </c>
      <c r="G817" s="132">
        <f t="shared" ref="G817:S837" si="917">G793/F793*100-100</f>
        <v>2.1303901437371735</v>
      </c>
      <c r="H817" s="132">
        <f t="shared" si="917"/>
        <v>0.95082516545194551</v>
      </c>
      <c r="I817" s="132">
        <f t="shared" si="917"/>
        <v>-0.13692377909629272</v>
      </c>
      <c r="J817" s="132">
        <f t="shared" si="917"/>
        <v>2.5843443576533076</v>
      </c>
      <c r="K817" s="132">
        <f t="shared" si="917"/>
        <v>-1.3001215066828706</v>
      </c>
      <c r="L817" s="132">
        <f t="shared" si="917"/>
        <v>1.4854938651565561</v>
      </c>
      <c r="M817" s="132">
        <f t="shared" si="917"/>
        <v>2.988152521127347</v>
      </c>
      <c r="N817" s="132">
        <f t="shared" si="917"/>
        <v>3.5846093443266511</v>
      </c>
      <c r="O817" s="132">
        <f t="shared" si="917"/>
        <v>0.81491869764620617</v>
      </c>
      <c r="P817" s="132">
        <f t="shared" si="917"/>
        <v>5.6432814497330668</v>
      </c>
      <c r="Q817" s="132">
        <f t="shared" si="917"/>
        <v>1.4413324317591503</v>
      </c>
      <c r="R817" s="132">
        <f t="shared" si="917"/>
        <v>0.30522031995509735</v>
      </c>
      <c r="S817" s="132">
        <f t="shared" si="917"/>
        <v>6.5090413067049155</v>
      </c>
      <c r="T817" s="132">
        <f t="shared" si="915"/>
        <v>7.178510442663864</v>
      </c>
      <c r="U817" s="132">
        <f t="shared" si="915"/>
        <v>2.3224462283228036</v>
      </c>
      <c r="V817" s="132">
        <f t="shared" si="915"/>
        <v>0.20062282908132545</v>
      </c>
    </row>
    <row r="818" spans="1:22" ht="12" customHeight="1">
      <c r="A818" s="70" t="s">
        <v>20</v>
      </c>
      <c r="B818" s="132" t="s">
        <v>50</v>
      </c>
      <c r="C818" s="132">
        <f t="shared" ref="C818:F818" si="918">ROUND(C794/B794*100-100,1)</f>
        <v>0.5</v>
      </c>
      <c r="D818" s="132">
        <f t="shared" si="918"/>
        <v>-0.5</v>
      </c>
      <c r="E818" s="132">
        <f t="shared" si="918"/>
        <v>0.6</v>
      </c>
      <c r="F818" s="132">
        <f t="shared" si="918"/>
        <v>1.2</v>
      </c>
      <c r="G818" s="132">
        <f t="shared" si="917"/>
        <v>1.1311619718309913</v>
      </c>
      <c r="H818" s="132">
        <f t="shared" si="917"/>
        <v>-1.3491752622187363</v>
      </c>
      <c r="I818" s="132">
        <f t="shared" si="917"/>
        <v>-0.79851766885781217</v>
      </c>
      <c r="J818" s="132">
        <f t="shared" si="917"/>
        <v>3.0329983100595825</v>
      </c>
      <c r="K818" s="132">
        <f t="shared" si="917"/>
        <v>3.3839779005524946</v>
      </c>
      <c r="L818" s="132">
        <f t="shared" si="917"/>
        <v>2.5258851035404177</v>
      </c>
      <c r="M818" s="132">
        <f t="shared" si="917"/>
        <v>-1.4130390520014657</v>
      </c>
      <c r="N818" s="132">
        <f t="shared" si="917"/>
        <v>2.015695993391148</v>
      </c>
      <c r="O818" s="132">
        <f t="shared" si="917"/>
        <v>0.1214673252895011</v>
      </c>
      <c r="P818" s="132">
        <f t="shared" si="917"/>
        <v>1.1201876415399568</v>
      </c>
      <c r="Q818" s="132">
        <f t="shared" si="917"/>
        <v>7.1345730853829252</v>
      </c>
      <c r="R818" s="132">
        <f t="shared" si="917"/>
        <v>-0.88095860241143953</v>
      </c>
      <c r="S818" s="132">
        <f t="shared" si="917"/>
        <v>-5.6490792000900569E-2</v>
      </c>
      <c r="T818" s="132">
        <f t="shared" si="915"/>
        <v>5.1209586253673933</v>
      </c>
      <c r="U818" s="132">
        <f t="shared" si="915"/>
        <v>3.7459225006273016</v>
      </c>
      <c r="V818" s="132">
        <f t="shared" si="915"/>
        <v>2.0903876718955132</v>
      </c>
    </row>
    <row r="819" spans="1:22" ht="12" customHeight="1">
      <c r="A819" s="70" t="s">
        <v>21</v>
      </c>
      <c r="B819" s="132" t="s">
        <v>50</v>
      </c>
      <c r="C819" s="132">
        <f t="shared" ref="C819:F819" si="919">ROUND(C795/B795*100-100,1)</f>
        <v>1.4</v>
      </c>
      <c r="D819" s="132">
        <f t="shared" si="919"/>
        <v>0.7</v>
      </c>
      <c r="E819" s="132">
        <f t="shared" si="919"/>
        <v>-0.1</v>
      </c>
      <c r="F819" s="132">
        <f t="shared" si="919"/>
        <v>0.4</v>
      </c>
      <c r="G819" s="132">
        <f t="shared" si="917"/>
        <v>1.0766352500970697</v>
      </c>
      <c r="H819" s="132">
        <f t="shared" si="917"/>
        <v>0.88705734441572304</v>
      </c>
      <c r="I819" s="132">
        <f t="shared" si="917"/>
        <v>1.2184990307394088</v>
      </c>
      <c r="J819" s="132">
        <f t="shared" si="917"/>
        <v>1.8057455540355676</v>
      </c>
      <c r="K819" s="132">
        <f t="shared" si="917"/>
        <v>0.67522171459285119</v>
      </c>
      <c r="L819" s="132">
        <f t="shared" si="917"/>
        <v>-3.7305215389235542</v>
      </c>
      <c r="M819" s="132">
        <f t="shared" si="917"/>
        <v>3.1298741811375663</v>
      </c>
      <c r="N819" s="132">
        <f t="shared" si="917"/>
        <v>0.3192848020434127</v>
      </c>
      <c r="O819" s="132">
        <f t="shared" si="917"/>
        <v>5.1190994673188328</v>
      </c>
      <c r="P819" s="132">
        <f t="shared" si="917"/>
        <v>10.233610606495219</v>
      </c>
      <c r="Q819" s="132">
        <f t="shared" si="917"/>
        <v>1.85035272348793</v>
      </c>
      <c r="R819" s="132">
        <f t="shared" si="917"/>
        <v>4.0024980129442582</v>
      </c>
      <c r="S819" s="132">
        <f t="shared" si="917"/>
        <v>3.3790054042251114</v>
      </c>
      <c r="T819" s="132">
        <f t="shared" si="915"/>
        <v>4.8817192945400905</v>
      </c>
      <c r="U819" s="132">
        <f t="shared" si="915"/>
        <v>4.3700440528634346</v>
      </c>
      <c r="V819" s="132">
        <f t="shared" si="915"/>
        <v>3.4948505824750953</v>
      </c>
    </row>
    <row r="820" spans="1:22" ht="12" customHeight="1">
      <c r="A820" s="70"/>
      <c r="B820" s="132"/>
      <c r="C820" s="132"/>
      <c r="D820" s="132"/>
      <c r="E820" s="132"/>
      <c r="F820" s="132"/>
      <c r="G820" s="132"/>
      <c r="H820" s="132"/>
      <c r="I820" s="132"/>
      <c r="J820" s="132"/>
      <c r="K820" s="132"/>
      <c r="L820" s="132"/>
      <c r="M820" s="132"/>
      <c r="N820" s="132"/>
      <c r="O820" s="132"/>
      <c r="P820" s="132"/>
      <c r="Q820" s="132"/>
      <c r="R820" s="132"/>
      <c r="S820" s="132"/>
      <c r="T820" s="132"/>
      <c r="U820" s="132"/>
      <c r="V820" s="132"/>
    </row>
    <row r="821" spans="1:22" ht="12" customHeight="1">
      <c r="A821" s="70" t="s">
        <v>22</v>
      </c>
      <c r="B821" s="132" t="s">
        <v>50</v>
      </c>
      <c r="C821" s="132">
        <f t="shared" ref="C821:F821" si="920">ROUND(C797/B797*100-100,1)</f>
        <v>1.3</v>
      </c>
      <c r="D821" s="132">
        <f t="shared" si="920"/>
        <v>-1.5</v>
      </c>
      <c r="E821" s="132">
        <f t="shared" si="920"/>
        <v>-0.6</v>
      </c>
      <c r="F821" s="132">
        <f t="shared" si="920"/>
        <v>-0.6</v>
      </c>
      <c r="G821" s="132">
        <f t="shared" si="917"/>
        <v>-0.23824887079962309</v>
      </c>
      <c r="H821" s="132">
        <f t="shared" si="917"/>
        <v>2.7414299218866631</v>
      </c>
      <c r="I821" s="132">
        <f t="shared" si="917"/>
        <v>1.0363196125908019</v>
      </c>
      <c r="J821" s="132">
        <f t="shared" si="917"/>
        <v>2.6361196319018489</v>
      </c>
      <c r="K821" s="132">
        <f t="shared" si="917"/>
        <v>0</v>
      </c>
      <c r="L821" s="132">
        <f t="shared" si="917"/>
        <v>1.6858130195199266</v>
      </c>
      <c r="M821" s="132">
        <f t="shared" si="917"/>
        <v>6.1125143513203142</v>
      </c>
      <c r="N821" s="132">
        <f t="shared" si="917"/>
        <v>3.7392884964944102</v>
      </c>
      <c r="O821" s="132">
        <f t="shared" si="917"/>
        <v>2.1109720483938332</v>
      </c>
      <c r="P821" s="132">
        <f t="shared" si="917"/>
        <v>5.9445987906520799</v>
      </c>
      <c r="Q821" s="132">
        <f t="shared" si="917"/>
        <v>4.4618410396822412</v>
      </c>
      <c r="R821" s="132">
        <f t="shared" si="917"/>
        <v>2.1633195510927266</v>
      </c>
      <c r="S821" s="132">
        <f t="shared" si="917"/>
        <v>3.6713160367131508</v>
      </c>
      <c r="T821" s="132">
        <f t="shared" si="915"/>
        <v>8.80097594980829</v>
      </c>
      <c r="U821" s="132">
        <f t="shared" si="915"/>
        <v>4.3793048213999697</v>
      </c>
      <c r="V821" s="132">
        <f t="shared" si="915"/>
        <v>3.6001473206064674</v>
      </c>
    </row>
    <row r="822" spans="1:22" ht="12" customHeight="1">
      <c r="A822" s="70" t="s">
        <v>23</v>
      </c>
      <c r="B822" s="132" t="s">
        <v>50</v>
      </c>
      <c r="C822" s="132">
        <f t="shared" ref="C822:F822" si="921">ROUND(C798/B798*100-100,1)</f>
        <v>0.6</v>
      </c>
      <c r="D822" s="132">
        <f t="shared" si="921"/>
        <v>-0.8</v>
      </c>
      <c r="E822" s="132">
        <f t="shared" si="921"/>
        <v>0.1</v>
      </c>
      <c r="F822" s="132">
        <f t="shared" si="921"/>
        <v>-0.8</v>
      </c>
      <c r="G822" s="132">
        <f t="shared" si="917"/>
        <v>0.10154861640010893</v>
      </c>
      <c r="H822" s="132">
        <f t="shared" si="917"/>
        <v>2.599543494800912</v>
      </c>
      <c r="I822" s="132">
        <f t="shared" si="917"/>
        <v>-0.68388744695752735</v>
      </c>
      <c r="J822" s="132">
        <f t="shared" si="917"/>
        <v>2.9659435018874092</v>
      </c>
      <c r="K822" s="132">
        <f t="shared" si="917"/>
        <v>0.20143421158648778</v>
      </c>
      <c r="L822" s="132">
        <f t="shared" si="917"/>
        <v>2.0102926986169223E-2</v>
      </c>
      <c r="M822" s="132">
        <f t="shared" si="917"/>
        <v>3.356514049121671</v>
      </c>
      <c r="N822" s="132">
        <f t="shared" si="917"/>
        <v>5.3943683883011886</v>
      </c>
      <c r="O822" s="132">
        <f t="shared" si="917"/>
        <v>2.9595188014317984</v>
      </c>
      <c r="P822" s="132">
        <f t="shared" si="917"/>
        <v>6.3761155514139318</v>
      </c>
      <c r="Q822" s="132">
        <f t="shared" si="917"/>
        <v>4.2385444743935352</v>
      </c>
      <c r="R822" s="132">
        <f t="shared" si="917"/>
        <v>4.7837610705281577</v>
      </c>
      <c r="S822" s="132">
        <f t="shared" si="917"/>
        <v>4.1119131346782751</v>
      </c>
      <c r="T822" s="132">
        <f t="shared" si="915"/>
        <v>5.5020591982459734</v>
      </c>
      <c r="U822" s="132">
        <f t="shared" si="915"/>
        <v>1.4182206245787512</v>
      </c>
      <c r="V822" s="132">
        <f t="shared" si="915"/>
        <v>3.2066015008445703</v>
      </c>
    </row>
    <row r="823" spans="1:22" ht="12" customHeight="1">
      <c r="A823" s="70" t="s">
        <v>24</v>
      </c>
      <c r="B823" s="132" t="s">
        <v>50</v>
      </c>
      <c r="C823" s="132">
        <f t="shared" ref="C823:F823" si="922">ROUND(C799/B799*100-100,1)</f>
        <v>1</v>
      </c>
      <c r="D823" s="132">
        <f t="shared" si="922"/>
        <v>-1.6</v>
      </c>
      <c r="E823" s="132">
        <f t="shared" si="922"/>
        <v>1.5</v>
      </c>
      <c r="F823" s="132">
        <f t="shared" si="922"/>
        <v>-0.2</v>
      </c>
      <c r="G823" s="132">
        <f t="shared" si="917"/>
        <v>-2.4342745861744675E-2</v>
      </c>
      <c r="H823" s="132">
        <f t="shared" si="917"/>
        <v>1.2758704650596542</v>
      </c>
      <c r="I823" s="132">
        <f t="shared" si="917"/>
        <v>-0.44237149588882119</v>
      </c>
      <c r="J823" s="132">
        <f t="shared" si="917"/>
        <v>2.7867664815262003</v>
      </c>
      <c r="K823" s="132">
        <f t="shared" si="917"/>
        <v>-2.0016915703411371</v>
      </c>
      <c r="L823" s="132">
        <f t="shared" si="917"/>
        <v>-2.3973916378977833E-2</v>
      </c>
      <c r="M823" s="132">
        <f t="shared" si="917"/>
        <v>3.385928732434877</v>
      </c>
      <c r="N823" s="132">
        <f t="shared" si="917"/>
        <v>7.9602913206847035</v>
      </c>
      <c r="O823" s="132">
        <f t="shared" si="917"/>
        <v>3.7855025136424274</v>
      </c>
      <c r="P823" s="132">
        <f t="shared" si="917"/>
        <v>5.3076095056719339</v>
      </c>
      <c r="Q823" s="132">
        <f t="shared" si="917"/>
        <v>5.6534046233684592</v>
      </c>
      <c r="R823" s="132">
        <f t="shared" si="917"/>
        <v>5.4550867009004946</v>
      </c>
      <c r="S823" s="132">
        <f t="shared" si="917"/>
        <v>3.7861679604798866</v>
      </c>
      <c r="T823" s="132">
        <f t="shared" si="915"/>
        <v>4.3076190799986307</v>
      </c>
      <c r="U823" s="132">
        <f t="shared" si="915"/>
        <v>2.209908735332462</v>
      </c>
      <c r="V823" s="132">
        <f t="shared" si="915"/>
        <v>1.9675999744881665</v>
      </c>
    </row>
    <row r="824" spans="1:22" ht="12" customHeight="1">
      <c r="A824" s="70" t="s">
        <v>25</v>
      </c>
      <c r="B824" s="132" t="s">
        <v>50</v>
      </c>
      <c r="C824" s="132">
        <f t="shared" ref="C824:F824" si="923">ROUND(C800/B800*100-100,1)</f>
        <v>-1.6</v>
      </c>
      <c r="D824" s="132">
        <f t="shared" si="923"/>
        <v>-0.8</v>
      </c>
      <c r="E824" s="132">
        <f t="shared" si="923"/>
        <v>-1.3</v>
      </c>
      <c r="F824" s="132">
        <f t="shared" si="923"/>
        <v>0</v>
      </c>
      <c r="G824" s="132">
        <f t="shared" si="917"/>
        <v>-1.9391393542714752</v>
      </c>
      <c r="H824" s="132">
        <f t="shared" si="917"/>
        <v>1.6786212392907061</v>
      </c>
      <c r="I824" s="132">
        <f t="shared" si="917"/>
        <v>0.53887228726792102</v>
      </c>
      <c r="J824" s="132">
        <f t="shared" si="917"/>
        <v>4.404814110997421</v>
      </c>
      <c r="K824" s="132">
        <f t="shared" si="917"/>
        <v>0.57870910533439712</v>
      </c>
      <c r="L824" s="132">
        <f t="shared" si="917"/>
        <v>1.9999071968818072</v>
      </c>
      <c r="M824" s="132">
        <f t="shared" si="917"/>
        <v>8.647984714766622</v>
      </c>
      <c r="N824" s="132">
        <f t="shared" si="917"/>
        <v>5.1668550852070467</v>
      </c>
      <c r="O824" s="147" t="s">
        <v>52</v>
      </c>
      <c r="P824" s="147" t="s">
        <v>52</v>
      </c>
      <c r="Q824" s="147" t="s">
        <v>52</v>
      </c>
      <c r="R824" s="132">
        <f t="shared" si="917"/>
        <v>8.9871183385285605</v>
      </c>
      <c r="S824" s="132">
        <f t="shared" si="917"/>
        <v>0.72708476912472975</v>
      </c>
      <c r="T824" s="132">
        <f t="shared" si="915"/>
        <v>5.2068009989394852</v>
      </c>
      <c r="U824" s="132">
        <f t="shared" si="915"/>
        <v>2.3867590153806191</v>
      </c>
      <c r="V824" s="132">
        <f t="shared" si="915"/>
        <v>0.3779337504366822</v>
      </c>
    </row>
    <row r="825" spans="1:22" ht="12" customHeight="1">
      <c r="A825" s="70" t="s">
        <v>26</v>
      </c>
      <c r="B825" s="132" t="s">
        <v>50</v>
      </c>
      <c r="C825" s="132">
        <f t="shared" ref="C825:F825" si="924">ROUND(C801/B801*100-100,1)</f>
        <v>2.1</v>
      </c>
      <c r="D825" s="132">
        <f t="shared" si="924"/>
        <v>0</v>
      </c>
      <c r="E825" s="132">
        <f t="shared" si="924"/>
        <v>-0.8</v>
      </c>
      <c r="F825" s="132">
        <f t="shared" si="924"/>
        <v>0.5</v>
      </c>
      <c r="G825" s="132">
        <f t="shared" si="917"/>
        <v>-3.8422782037239926</v>
      </c>
      <c r="H825" s="132">
        <f t="shared" si="917"/>
        <v>0.83834517951521548</v>
      </c>
      <c r="I825" s="132">
        <f t="shared" si="917"/>
        <v>2.688414964756916</v>
      </c>
      <c r="J825" s="132">
        <f t="shared" si="917"/>
        <v>4.3868526422317018</v>
      </c>
      <c r="K825" s="132">
        <f t="shared" si="917"/>
        <v>-0.73764963749789558</v>
      </c>
      <c r="L825" s="132">
        <f t="shared" si="917"/>
        <v>1.2484606565034539</v>
      </c>
      <c r="M825" s="132">
        <f t="shared" si="917"/>
        <v>6.4169777293125776</v>
      </c>
      <c r="N825" s="132">
        <f t="shared" si="917"/>
        <v>3.2908997753517468</v>
      </c>
      <c r="O825" s="132">
        <f t="shared" si="917"/>
        <v>0.99969474969473993</v>
      </c>
      <c r="P825" s="132">
        <f t="shared" si="917"/>
        <v>2.874952776728378</v>
      </c>
      <c r="Q825" s="132">
        <f t="shared" si="917"/>
        <v>6.4191546399324295</v>
      </c>
      <c r="R825" s="132">
        <f t="shared" si="917"/>
        <v>2.5156147555126012</v>
      </c>
      <c r="S825" s="132">
        <f t="shared" si="917"/>
        <v>1.6998788205197144</v>
      </c>
      <c r="T825" s="132">
        <f t="shared" si="915"/>
        <v>7.5828285837222325</v>
      </c>
      <c r="U825" s="132">
        <f t="shared" si="915"/>
        <v>1.907457543686931</v>
      </c>
      <c r="V825" s="132">
        <f t="shared" si="915"/>
        <v>2.8166888056997834</v>
      </c>
    </row>
    <row r="826" spans="1:22" ht="12" customHeight="1">
      <c r="A826" s="70" t="s">
        <v>27</v>
      </c>
      <c r="B826" s="132" t="s">
        <v>50</v>
      </c>
      <c r="C826" s="132">
        <f t="shared" ref="C826:F826" si="925">ROUND(C802/B802*100-100,1)</f>
        <v>2.2999999999999998</v>
      </c>
      <c r="D826" s="132">
        <f t="shared" si="925"/>
        <v>0.3</v>
      </c>
      <c r="E826" s="132">
        <f t="shared" si="925"/>
        <v>-0.9</v>
      </c>
      <c r="F826" s="132">
        <f t="shared" si="925"/>
        <v>-0.2</v>
      </c>
      <c r="G826" s="132">
        <f t="shared" si="917"/>
        <v>-0.73150145362468777</v>
      </c>
      <c r="H826" s="132">
        <f t="shared" si="917"/>
        <v>-3.75531412376003</v>
      </c>
      <c r="I826" s="132">
        <f t="shared" si="917"/>
        <v>-1.2220858895705504</v>
      </c>
      <c r="J826" s="132">
        <f t="shared" si="917"/>
        <v>3.6818046308257948</v>
      </c>
      <c r="K826" s="132">
        <f t="shared" si="917"/>
        <v>0.4696410600469676</v>
      </c>
      <c r="L826" s="132">
        <f t="shared" si="917"/>
        <v>6.2103505843071929</v>
      </c>
      <c r="M826" s="132">
        <f t="shared" si="917"/>
        <v>3.5568329815421862</v>
      </c>
      <c r="N826" s="132">
        <f t="shared" si="917"/>
        <v>3.3219133527039304</v>
      </c>
      <c r="O826" s="132">
        <f t="shared" si="917"/>
        <v>2.0020986358866679</v>
      </c>
      <c r="P826" s="132">
        <f t="shared" si="917"/>
        <v>2.7117109702905111</v>
      </c>
      <c r="Q826" s="132">
        <f t="shared" si="917"/>
        <v>3.0207123112054859</v>
      </c>
      <c r="R826" s="132">
        <f t="shared" si="917"/>
        <v>1.252187439237801</v>
      </c>
      <c r="S826" s="132">
        <f t="shared" si="917"/>
        <v>3.3337174021584701</v>
      </c>
      <c r="T826" s="132">
        <f t="shared" si="915"/>
        <v>9.58929566994982</v>
      </c>
      <c r="U826" s="132">
        <f t="shared" si="915"/>
        <v>6.9560793623876407</v>
      </c>
      <c r="V826" s="132">
        <f t="shared" si="915"/>
        <v>1.5950025367833547</v>
      </c>
    </row>
    <row r="827" spans="1:22" ht="12" customHeight="1">
      <c r="A827" s="70" t="s">
        <v>28</v>
      </c>
      <c r="B827" s="132" t="s">
        <v>50</v>
      </c>
      <c r="C827" s="132">
        <f t="shared" ref="C827:F827" si="926">ROUND(C803/B803*100-100,1)</f>
        <v>-1</v>
      </c>
      <c r="D827" s="132">
        <f t="shared" si="926"/>
        <v>-2.1</v>
      </c>
      <c r="E827" s="132">
        <f t="shared" si="926"/>
        <v>-0.5</v>
      </c>
      <c r="F827" s="132">
        <f t="shared" si="926"/>
        <v>0</v>
      </c>
      <c r="G827" s="132">
        <f t="shared" si="917"/>
        <v>0.62284051645752925</v>
      </c>
      <c r="H827" s="132">
        <f t="shared" si="917"/>
        <v>3.5964397054172537</v>
      </c>
      <c r="I827" s="132">
        <f t="shared" si="917"/>
        <v>1.7445156788346736</v>
      </c>
      <c r="J827" s="132">
        <f t="shared" si="917"/>
        <v>2.0403789275151212</v>
      </c>
      <c r="K827" s="132">
        <f t="shared" si="917"/>
        <v>0.10922075194285696</v>
      </c>
      <c r="L827" s="132">
        <f t="shared" si="917"/>
        <v>3.5499979018924961</v>
      </c>
      <c r="M827" s="132">
        <f t="shared" si="917"/>
        <v>4.2103983466385699</v>
      </c>
      <c r="N827" s="132">
        <f t="shared" si="917"/>
        <v>7.0150878830300201</v>
      </c>
      <c r="O827" s="132">
        <f t="shared" si="917"/>
        <v>6.4389534883720927</v>
      </c>
      <c r="P827" s="132">
        <f t="shared" si="917"/>
        <v>1.5226000273112135</v>
      </c>
      <c r="Q827" s="132">
        <f t="shared" si="917"/>
        <v>4.9398076535073017</v>
      </c>
      <c r="R827" s="132">
        <f t="shared" si="917"/>
        <v>-1.9034191046880551</v>
      </c>
      <c r="S827" s="132">
        <f t="shared" si="917"/>
        <v>6.8075654133864703</v>
      </c>
      <c r="T827" s="132">
        <f t="shared" si="915"/>
        <v>8.5023090803437782</v>
      </c>
      <c r="U827" s="132">
        <f t="shared" si="915"/>
        <v>0.68495081320291717</v>
      </c>
      <c r="V827" s="132">
        <f t="shared" si="915"/>
        <v>1.6741321388577859</v>
      </c>
    </row>
    <row r="828" spans="1:22" ht="12" customHeight="1">
      <c r="A828" s="70" t="s">
        <v>29</v>
      </c>
      <c r="B828" s="132" t="s">
        <v>50</v>
      </c>
      <c r="C828" s="132">
        <f t="shared" ref="C828:F828" si="927">ROUND(C804/B804*100-100,1)</f>
        <v>1.7</v>
      </c>
      <c r="D828" s="132">
        <f t="shared" si="927"/>
        <v>0.7</v>
      </c>
      <c r="E828" s="132">
        <f t="shared" si="927"/>
        <v>-0.3</v>
      </c>
      <c r="F828" s="132">
        <f t="shared" si="927"/>
        <v>-0.8</v>
      </c>
      <c r="G828" s="132">
        <f t="shared" si="917"/>
        <v>-0.18698904157244556</v>
      </c>
      <c r="H828" s="132">
        <f t="shared" si="917"/>
        <v>-3.4461726136017035</v>
      </c>
      <c r="I828" s="132">
        <f t="shared" si="917"/>
        <v>0.32939265409260088</v>
      </c>
      <c r="J828" s="132">
        <f t="shared" si="917"/>
        <v>1.3312345401394197</v>
      </c>
      <c r="K828" s="132">
        <f t="shared" si="917"/>
        <v>2.1836580711020304</v>
      </c>
      <c r="L828" s="132">
        <f t="shared" si="917"/>
        <v>5.7507709681622714</v>
      </c>
      <c r="M828" s="132">
        <f t="shared" si="917"/>
        <v>4.1031749291493753</v>
      </c>
      <c r="N828" s="132">
        <f t="shared" si="917"/>
        <v>1.6728477866329854</v>
      </c>
      <c r="O828" s="132">
        <f t="shared" si="917"/>
        <v>1.9130772215754774</v>
      </c>
      <c r="P828" s="132">
        <f t="shared" si="917"/>
        <v>4.1617484674256531</v>
      </c>
      <c r="Q828" s="132">
        <f t="shared" si="917"/>
        <v>6.5396987863722842</v>
      </c>
      <c r="R828" s="132">
        <f t="shared" si="917"/>
        <v>3.8051123691885493</v>
      </c>
      <c r="S828" s="132">
        <f t="shared" si="917"/>
        <v>0.65445891452368699</v>
      </c>
      <c r="T828" s="132">
        <f t="shared" si="915"/>
        <v>2.899645343491386</v>
      </c>
      <c r="U828" s="132">
        <f t="shared" si="915"/>
        <v>3.8583054092867286</v>
      </c>
      <c r="V828" s="132">
        <f t="shared" si="915"/>
        <v>1.7637659783677435</v>
      </c>
    </row>
    <row r="829" spans="1:22" ht="12" customHeight="1">
      <c r="A829" s="70" t="s">
        <v>30</v>
      </c>
      <c r="B829" s="132" t="s">
        <v>50</v>
      </c>
      <c r="C829" s="132">
        <f t="shared" ref="C829:F829" si="928">ROUND(C805/B805*100-100,1)</f>
        <v>0.4</v>
      </c>
      <c r="D829" s="132">
        <f t="shared" si="928"/>
        <v>0.5</v>
      </c>
      <c r="E829" s="132">
        <f t="shared" si="928"/>
        <v>-1.9</v>
      </c>
      <c r="F829" s="132">
        <f t="shared" si="928"/>
        <v>-0.4</v>
      </c>
      <c r="G829" s="132">
        <f t="shared" si="917"/>
        <v>1.742547533044899</v>
      </c>
      <c r="H829" s="132">
        <f t="shared" si="917"/>
        <v>-1.4513108614232095</v>
      </c>
      <c r="I829" s="132">
        <f t="shared" si="917"/>
        <v>0.76009501187648709</v>
      </c>
      <c r="J829" s="132">
        <f t="shared" si="917"/>
        <v>1.6030174446016048</v>
      </c>
      <c r="K829" s="132">
        <f t="shared" si="917"/>
        <v>-4.2188708430007722</v>
      </c>
      <c r="L829" s="132">
        <f t="shared" si="917"/>
        <v>-0.90031894707092874</v>
      </c>
      <c r="M829" s="132">
        <f t="shared" si="917"/>
        <v>4.6728591216491395</v>
      </c>
      <c r="N829" s="132">
        <f t="shared" si="917"/>
        <v>2.5532246137080108</v>
      </c>
      <c r="O829" s="132">
        <f t="shared" si="917"/>
        <v>2.48586284109453</v>
      </c>
      <c r="P829" s="132">
        <f t="shared" si="917"/>
        <v>2.1441267960302213</v>
      </c>
      <c r="Q829" s="132">
        <f t="shared" si="917"/>
        <v>4.2308668382699466</v>
      </c>
      <c r="R829" s="132">
        <f t="shared" si="917"/>
        <v>1.9130434782608745</v>
      </c>
      <c r="S829" s="132">
        <f t="shared" si="917"/>
        <v>1</v>
      </c>
      <c r="T829" s="132">
        <f t="shared" si="915"/>
        <v>6.9948974419626211</v>
      </c>
      <c r="U829" s="132">
        <f t="shared" si="915"/>
        <v>3.3667056185453106</v>
      </c>
      <c r="V829" s="132">
        <f t="shared" si="915"/>
        <v>-1.2893763940236482</v>
      </c>
    </row>
    <row r="830" spans="1:22" ht="12" customHeight="1">
      <c r="A830" s="70" t="s">
        <v>31</v>
      </c>
      <c r="B830" s="132" t="s">
        <v>50</v>
      </c>
      <c r="C830" s="132">
        <f t="shared" ref="C830:F830" si="929">ROUND(C806/B806*100-100,1)</f>
        <v>1.5</v>
      </c>
      <c r="D830" s="132">
        <f t="shared" si="929"/>
        <v>0.5</v>
      </c>
      <c r="E830" s="132">
        <f t="shared" si="929"/>
        <v>0.4</v>
      </c>
      <c r="F830" s="132">
        <f t="shared" si="929"/>
        <v>0.1</v>
      </c>
      <c r="G830" s="132">
        <f t="shared" si="917"/>
        <v>-0.53791754438759654</v>
      </c>
      <c r="H830" s="132">
        <f t="shared" si="917"/>
        <v>-0.13993419310918398</v>
      </c>
      <c r="I830" s="132">
        <f t="shared" si="917"/>
        <v>-2.1474019088016973</v>
      </c>
      <c r="J830" s="132">
        <f t="shared" si="917"/>
        <v>4.3232573441188862</v>
      </c>
      <c r="K830" s="132">
        <f t="shared" si="917"/>
        <v>-2.2890851079617107</v>
      </c>
      <c r="L830" s="132">
        <f t="shared" si="917"/>
        <v>2.3351178949766478</v>
      </c>
      <c r="M830" s="132">
        <f t="shared" si="917"/>
        <v>-0.50460077174236062</v>
      </c>
      <c r="N830" s="132">
        <f t="shared" si="917"/>
        <v>3.3263723150358118</v>
      </c>
      <c r="O830" s="132">
        <f t="shared" si="917"/>
        <v>-6.6515085895770198</v>
      </c>
      <c r="P830" s="132">
        <f t="shared" si="917"/>
        <v>-8.6603518267929616</v>
      </c>
      <c r="Q830" s="132">
        <f t="shared" si="917"/>
        <v>0.952380952380949</v>
      </c>
      <c r="R830" s="132">
        <f t="shared" si="917"/>
        <v>0.23480083857442935</v>
      </c>
      <c r="S830" s="132">
        <f t="shared" si="917"/>
        <v>5.3961348615410429</v>
      </c>
      <c r="T830" s="132">
        <f t="shared" si="915"/>
        <v>7.8583902206699463</v>
      </c>
      <c r="U830" s="132">
        <f t="shared" si="915"/>
        <v>2.7561083308801813</v>
      </c>
      <c r="V830" s="132">
        <f t="shared" si="915"/>
        <v>4.8272157564906166</v>
      </c>
    </row>
    <row r="831" spans="1:22" ht="12" customHeight="1">
      <c r="A831" s="70" t="s">
        <v>32</v>
      </c>
      <c r="B831" s="132" t="s">
        <v>50</v>
      </c>
      <c r="C831" s="132">
        <f t="shared" ref="C831:F831" si="930">ROUND(C807/B807*100-100,1)</f>
        <v>0.5</v>
      </c>
      <c r="D831" s="132">
        <f t="shared" si="930"/>
        <v>1.2</v>
      </c>
      <c r="E831" s="132">
        <f t="shared" si="930"/>
        <v>-0.2</v>
      </c>
      <c r="F831" s="132">
        <f t="shared" si="930"/>
        <v>0.5</v>
      </c>
      <c r="G831" s="132">
        <f t="shared" si="917"/>
        <v>-2.1520124864021284</v>
      </c>
      <c r="H831" s="132">
        <f t="shared" si="917"/>
        <v>-1.3486078886310935</v>
      </c>
      <c r="I831" s="132">
        <f t="shared" si="917"/>
        <v>3.9051398892645324</v>
      </c>
      <c r="J831" s="132">
        <f t="shared" si="917"/>
        <v>1.3486749033292398</v>
      </c>
      <c r="K831" s="132">
        <f t="shared" si="917"/>
        <v>1.8518518518518619</v>
      </c>
      <c r="L831" s="132">
        <f t="shared" si="917"/>
        <v>1.9597989949748751</v>
      </c>
      <c r="M831" s="132">
        <f t="shared" si="917"/>
        <v>5.0226264617590459</v>
      </c>
      <c r="N831" s="132">
        <f t="shared" si="917"/>
        <v>5.2943686006826027</v>
      </c>
      <c r="O831" s="132">
        <f t="shared" si="917"/>
        <v>1.7462825655362337</v>
      </c>
      <c r="P831" s="132">
        <f t="shared" si="917"/>
        <v>5.5750238929590523E-2</v>
      </c>
      <c r="Q831" s="132">
        <f t="shared" si="917"/>
        <v>5.1779033670301686</v>
      </c>
      <c r="R831" s="132">
        <f t="shared" si="917"/>
        <v>5.5284368259734435</v>
      </c>
      <c r="S831" s="132">
        <f t="shared" si="917"/>
        <v>2.2482788296041178</v>
      </c>
      <c r="T831" s="132">
        <f t="shared" si="915"/>
        <v>5.0464667718744636</v>
      </c>
      <c r="U831" s="132">
        <f t="shared" si="915"/>
        <v>0.46738332109235614</v>
      </c>
      <c r="V831" s="132">
        <f t="shared" si="915"/>
        <v>3.5621718615006301</v>
      </c>
    </row>
    <row r="832" spans="1:22" ht="12" customHeight="1">
      <c r="A832" s="70" t="s">
        <v>33</v>
      </c>
      <c r="B832" s="132" t="s">
        <v>50</v>
      </c>
      <c r="C832" s="132">
        <f t="shared" ref="C832:F832" si="931">ROUND(C808/B808*100-100,1)</f>
        <v>-1.1000000000000001</v>
      </c>
      <c r="D832" s="132">
        <f t="shared" si="931"/>
        <v>-2.4</v>
      </c>
      <c r="E832" s="132">
        <f t="shared" si="931"/>
        <v>0.5</v>
      </c>
      <c r="F832" s="132">
        <f t="shared" si="931"/>
        <v>7.1</v>
      </c>
      <c r="G832" s="132">
        <f t="shared" si="917"/>
        <v>0.54985724859892571</v>
      </c>
      <c r="H832" s="132">
        <f t="shared" si="917"/>
        <v>-3.2916184667157466</v>
      </c>
      <c r="I832" s="132">
        <f t="shared" si="917"/>
        <v>-1.8105698129621572</v>
      </c>
      <c r="J832" s="132">
        <f t="shared" si="917"/>
        <v>-0.9136718533695074</v>
      </c>
      <c r="K832" s="132">
        <f t="shared" si="917"/>
        <v>0.51413881748072754</v>
      </c>
      <c r="L832" s="132">
        <f t="shared" si="917"/>
        <v>0.19459579673079475</v>
      </c>
      <c r="M832" s="132">
        <f t="shared" si="917"/>
        <v>-1.8367460185339297</v>
      </c>
      <c r="N832" s="132">
        <f t="shared" si="917"/>
        <v>1.9954776710005717</v>
      </c>
      <c r="O832" s="132">
        <f t="shared" si="917"/>
        <v>-2.7711577897245405</v>
      </c>
      <c r="P832" s="132">
        <f t="shared" si="917"/>
        <v>11.13264549962949</v>
      </c>
      <c r="Q832" s="132">
        <f t="shared" si="917"/>
        <v>19.229585556011486</v>
      </c>
      <c r="R832" s="132">
        <f t="shared" si="917"/>
        <v>6.5648526564852716</v>
      </c>
      <c r="S832" s="132">
        <f t="shared" si="917"/>
        <v>2.1597836179403345</v>
      </c>
      <c r="T832" s="132">
        <f t="shared" ref="T832:V835" si="932">T808/S808*100-100</f>
        <v>9.8474670038725947</v>
      </c>
      <c r="U832" s="132">
        <f t="shared" si="932"/>
        <v>-0.24462191524570187</v>
      </c>
      <c r="V832" s="132">
        <f t="shared" si="932"/>
        <v>1.4388748647673992</v>
      </c>
    </row>
    <row r="833" spans="1:22" ht="12" customHeight="1">
      <c r="A833" s="70" t="s">
        <v>34</v>
      </c>
      <c r="B833" s="132" t="s">
        <v>50</v>
      </c>
      <c r="C833" s="132">
        <f t="shared" ref="C833:F833" si="933">ROUND(C809/B809*100-100,1)</f>
        <v>1.9</v>
      </c>
      <c r="D833" s="132">
        <f t="shared" si="933"/>
        <v>0</v>
      </c>
      <c r="E833" s="132">
        <f t="shared" si="933"/>
        <v>0</v>
      </c>
      <c r="F833" s="132">
        <f t="shared" si="933"/>
        <v>0.5</v>
      </c>
      <c r="G833" s="132">
        <f t="shared" si="917"/>
        <v>-0.45213116193319536</v>
      </c>
      <c r="H833" s="132">
        <f t="shared" si="917"/>
        <v>0.53355675103625799</v>
      </c>
      <c r="I833" s="132">
        <f t="shared" si="917"/>
        <v>-0.72810210974165557</v>
      </c>
      <c r="J833" s="132">
        <f t="shared" si="917"/>
        <v>3.3490920337560226</v>
      </c>
      <c r="K833" s="132">
        <f t="shared" si="917"/>
        <v>-1.3808729853362394</v>
      </c>
      <c r="L833" s="132">
        <f t="shared" si="917"/>
        <v>0.92769204092249424</v>
      </c>
      <c r="M833" s="132">
        <f t="shared" si="917"/>
        <v>3.1397646250321998</v>
      </c>
      <c r="N833" s="132">
        <f t="shared" si="917"/>
        <v>2.7610044559197178</v>
      </c>
      <c r="O833" s="132">
        <f t="shared" si="917"/>
        <v>1.0658129356459796</v>
      </c>
      <c r="P833" s="132">
        <f t="shared" si="917"/>
        <v>8.6450940294318173</v>
      </c>
      <c r="Q833" s="132">
        <f t="shared" si="917"/>
        <v>3.1002029894814598</v>
      </c>
      <c r="R833" s="132">
        <f t="shared" si="917"/>
        <v>1.4820118131376461</v>
      </c>
      <c r="S833" s="132">
        <f t="shared" si="917"/>
        <v>2.7514198031676642</v>
      </c>
      <c r="T833" s="132">
        <f t="shared" si="932"/>
        <v>4.1573689450376037</v>
      </c>
      <c r="U833" s="132">
        <f t="shared" si="932"/>
        <v>0.95253790375741687</v>
      </c>
      <c r="V833" s="132">
        <f t="shared" si="932"/>
        <v>2.1972640308204632</v>
      </c>
    </row>
    <row r="834" spans="1:22" ht="12" customHeight="1">
      <c r="A834" s="70" t="s">
        <v>35</v>
      </c>
      <c r="B834" s="132" t="s">
        <v>50</v>
      </c>
      <c r="C834" s="132">
        <f t="shared" ref="C834:F834" si="934">ROUND(C810/B810*100-100,1)</f>
        <v>1.2</v>
      </c>
      <c r="D834" s="132">
        <f t="shared" si="934"/>
        <v>-1.1000000000000001</v>
      </c>
      <c r="E834" s="132">
        <f t="shared" si="934"/>
        <v>-1.2</v>
      </c>
      <c r="F834" s="132">
        <f t="shared" si="934"/>
        <v>0.4</v>
      </c>
      <c r="G834" s="132">
        <f t="shared" si="917"/>
        <v>1.8734302301642884</v>
      </c>
      <c r="H834" s="132">
        <f t="shared" si="917"/>
        <v>-3.4152453318244227</v>
      </c>
      <c r="I834" s="132">
        <f t="shared" si="917"/>
        <v>-5.4483826421726604</v>
      </c>
      <c r="J834" s="132">
        <f t="shared" si="917"/>
        <v>1.6109758796193745</v>
      </c>
      <c r="K834" s="132">
        <f t="shared" si="917"/>
        <v>-4.2554118210723431</v>
      </c>
      <c r="L834" s="132">
        <f t="shared" si="917"/>
        <v>1.7241379310344769</v>
      </c>
      <c r="M834" s="132">
        <f t="shared" si="917"/>
        <v>8.2196681722642069</v>
      </c>
      <c r="N834" s="132">
        <f t="shared" si="917"/>
        <v>5.0993842720773728</v>
      </c>
      <c r="O834" s="132">
        <f t="shared" si="917"/>
        <v>-1.9738135493256692</v>
      </c>
      <c r="P834" s="132">
        <f t="shared" si="917"/>
        <v>5.6957201877181092</v>
      </c>
      <c r="Q834" s="132">
        <f t="shared" si="917"/>
        <v>8.4892413950134795</v>
      </c>
      <c r="R834" s="132">
        <f t="shared" si="917"/>
        <v>-5.946551000420186E-2</v>
      </c>
      <c r="S834" s="132">
        <f t="shared" si="917"/>
        <v>1.0815162227433461</v>
      </c>
      <c r="T834" s="132">
        <f t="shared" si="932"/>
        <v>6.5512465373961106</v>
      </c>
      <c r="U834" s="132">
        <f t="shared" si="932"/>
        <v>5.228779409853118</v>
      </c>
      <c r="V834" s="132">
        <f t="shared" si="932"/>
        <v>0.97588091782216679</v>
      </c>
    </row>
    <row r="835" spans="1:22" ht="12" customHeight="1">
      <c r="A835" s="72" t="s">
        <v>5</v>
      </c>
      <c r="B835" s="132" t="s">
        <v>50</v>
      </c>
      <c r="C835" s="133">
        <f t="shared" ref="C835:F835" si="935">ROUND(C811/B811*100-100,1)</f>
        <v>1.1000000000000001</v>
      </c>
      <c r="D835" s="133">
        <f t="shared" si="935"/>
        <v>-0.3</v>
      </c>
      <c r="E835" s="133">
        <f t="shared" si="935"/>
        <v>0</v>
      </c>
      <c r="F835" s="133">
        <f t="shared" si="935"/>
        <v>0.3</v>
      </c>
      <c r="G835" s="133">
        <f t="shared" si="917"/>
        <v>0.32580181095032401</v>
      </c>
      <c r="H835" s="133">
        <f t="shared" si="917"/>
        <v>8.856648812786716E-2</v>
      </c>
      <c r="I835" s="133">
        <f t="shared" si="917"/>
        <v>4.2137198718990021E-3</v>
      </c>
      <c r="J835" s="133">
        <f t="shared" si="917"/>
        <v>2.8567816963721384</v>
      </c>
      <c r="K835" s="133">
        <f t="shared" si="917"/>
        <v>-9.8316332800791884E-2</v>
      </c>
      <c r="L835" s="133">
        <f t="shared" si="917"/>
        <v>0.98823143478081477</v>
      </c>
      <c r="M835" s="133">
        <f t="shared" si="917"/>
        <v>3.703102160142933</v>
      </c>
      <c r="N835" s="133">
        <f t="shared" si="917"/>
        <v>3.2615505090054739</v>
      </c>
      <c r="O835" s="133">
        <f t="shared" si="917"/>
        <v>0.31092405111287746</v>
      </c>
      <c r="P835" s="133">
        <f t="shared" si="917"/>
        <v>3.0996030996031152</v>
      </c>
      <c r="Q835" s="133">
        <f t="shared" si="917"/>
        <v>6.1191567369385922</v>
      </c>
      <c r="R835" s="133">
        <f t="shared" si="917"/>
        <v>2.276810392482048</v>
      </c>
      <c r="S835" s="133">
        <f t="shared" si="917"/>
        <v>3.3239874337060371</v>
      </c>
      <c r="T835" s="133">
        <f t="shared" si="932"/>
        <v>6.5518030535848482</v>
      </c>
      <c r="U835" s="133">
        <f t="shared" si="932"/>
        <v>2.9732134638397127</v>
      </c>
      <c r="V835" s="133">
        <f t="shared" si="932"/>
        <v>2.4880810488677128</v>
      </c>
    </row>
    <row r="836" spans="1:22" ht="12" customHeight="1">
      <c r="A836" s="73" t="s">
        <v>3</v>
      </c>
      <c r="B836" s="132" t="s">
        <v>50</v>
      </c>
      <c r="C836" s="132">
        <f t="shared" ref="C836:F836" si="936">ROUND(C812/B812*100-100,1)</f>
        <v>1.2</v>
      </c>
      <c r="D836" s="132">
        <f t="shared" si="936"/>
        <v>0.1</v>
      </c>
      <c r="E836" s="132">
        <f t="shared" si="936"/>
        <v>0.3</v>
      </c>
      <c r="F836" s="132">
        <f t="shared" si="936"/>
        <v>0</v>
      </c>
      <c r="G836" s="132">
        <f t="shared" si="917"/>
        <v>1.1694305381727048</v>
      </c>
      <c r="H836" s="132">
        <f t="shared" si="917"/>
        <v>0.42525225190397009</v>
      </c>
      <c r="I836" s="132">
        <f t="shared" si="917"/>
        <v>0.48504446240904997</v>
      </c>
      <c r="J836" s="132">
        <f t="shared" si="917"/>
        <v>2.4977971880626626</v>
      </c>
      <c r="K836" s="132">
        <f t="shared" si="917"/>
        <v>0.94188002242572111</v>
      </c>
      <c r="L836" s="132">
        <f t="shared" si="917"/>
        <v>-1.1182286073980805</v>
      </c>
      <c r="M836" s="132">
        <f t="shared" si="917"/>
        <v>3.0406290956749729</v>
      </c>
      <c r="N836" s="132">
        <f t="shared" si="917"/>
        <v>1.900643238725138</v>
      </c>
      <c r="O836" s="132">
        <f t="shared" si="917"/>
        <v>2.9172610556348104</v>
      </c>
      <c r="P836" s="132">
        <f t="shared" si="917"/>
        <v>7.1418670732552556</v>
      </c>
      <c r="Q836" s="132">
        <f t="shared" si="917"/>
        <v>2.1701866166434769</v>
      </c>
      <c r="R836" s="132">
        <f t="shared" si="917"/>
        <v>2.32035454257678</v>
      </c>
      <c r="S836" s="132">
        <f t="shared" ref="S836:V837" si="937">S812/R812*100-100</f>
        <v>3.4990563994678752</v>
      </c>
      <c r="T836" s="132">
        <f t="shared" si="937"/>
        <v>6.6539128355353512</v>
      </c>
      <c r="U836" s="132">
        <f t="shared" si="937"/>
        <v>4.0414798206278135</v>
      </c>
      <c r="V836" s="132">
        <f t="shared" si="937"/>
        <v>2.7450029632024098</v>
      </c>
    </row>
    <row r="837" spans="1:22" ht="12" customHeight="1">
      <c r="A837" s="73" t="s">
        <v>4</v>
      </c>
      <c r="B837" s="132" t="s">
        <v>50</v>
      </c>
      <c r="C837" s="132">
        <f t="shared" ref="C837:F837" si="938">ROUND(C813/B813*100-100,1)</f>
        <v>1</v>
      </c>
      <c r="D837" s="132">
        <f t="shared" si="938"/>
        <v>-0.4</v>
      </c>
      <c r="E837" s="132">
        <f t="shared" si="938"/>
        <v>-0.2</v>
      </c>
      <c r="F837" s="132">
        <f t="shared" si="938"/>
        <v>0.3</v>
      </c>
      <c r="G837" s="132">
        <f t="shared" si="917"/>
        <v>-0.25627430187344657</v>
      </c>
      <c r="H837" s="132">
        <f t="shared" si="917"/>
        <v>-0.19048462833347912</v>
      </c>
      <c r="I837" s="132">
        <f t="shared" si="917"/>
        <v>-0.23079312946606478</v>
      </c>
      <c r="J837" s="132">
        <f t="shared" si="917"/>
        <v>2.8559989323368598</v>
      </c>
      <c r="K837" s="132">
        <f t="shared" si="917"/>
        <v>-0.70498680852904272</v>
      </c>
      <c r="L837" s="132">
        <f t="shared" si="917"/>
        <v>2.1561111595086686</v>
      </c>
      <c r="M837" s="132">
        <f t="shared" si="917"/>
        <v>3.952586023110058</v>
      </c>
      <c r="N837" s="132">
        <f t="shared" si="917"/>
        <v>4.0401968826907222</v>
      </c>
      <c r="O837" s="132">
        <f t="shared" si="917"/>
        <v>-1.0684013404297303</v>
      </c>
      <c r="P837" s="132">
        <f t="shared" si="917"/>
        <v>1.0639993623973822</v>
      </c>
      <c r="Q837" s="132">
        <f t="shared" si="917"/>
        <v>8.3474626394858262</v>
      </c>
      <c r="R837" s="132">
        <f t="shared" si="917"/>
        <v>2.3036611107067415</v>
      </c>
      <c r="S837" s="132">
        <f t="shared" si="937"/>
        <v>3.3047561452812033</v>
      </c>
      <c r="T837" s="132">
        <f t="shared" si="937"/>
        <v>6.5254820936638964</v>
      </c>
      <c r="U837" s="132">
        <f t="shared" si="937"/>
        <v>2.4761596896719027</v>
      </c>
      <c r="V837" s="132">
        <f t="shared" si="937"/>
        <v>2.460490205356308</v>
      </c>
    </row>
    <row r="838" spans="1:22" ht="12" customHeight="1">
      <c r="A838" s="14"/>
      <c r="B838" s="135"/>
      <c r="C838" s="135"/>
      <c r="D838" s="135"/>
      <c r="E838" s="124"/>
      <c r="F838" s="124"/>
      <c r="G838" s="124"/>
      <c r="H838" s="124"/>
      <c r="I838" s="124"/>
      <c r="J838" s="124"/>
      <c r="K838" s="124"/>
      <c r="L838" s="124"/>
      <c r="M838" s="124"/>
    </row>
    <row r="839" spans="1:22" ht="22.65" customHeight="1">
      <c r="A839" s="127"/>
      <c r="B839" s="187" t="s">
        <v>94</v>
      </c>
      <c r="C839" s="187"/>
      <c r="D839" s="187"/>
      <c r="E839" s="187"/>
      <c r="F839" s="187"/>
      <c r="G839" s="187"/>
      <c r="H839" s="187"/>
      <c r="I839" s="187"/>
      <c r="J839" s="187"/>
      <c r="K839" s="187"/>
      <c r="L839" s="187"/>
      <c r="M839" s="187"/>
      <c r="N839" s="187"/>
      <c r="O839" s="187"/>
      <c r="P839" s="187"/>
      <c r="Q839" s="187"/>
      <c r="R839" s="187"/>
      <c r="S839" s="187"/>
      <c r="T839" s="187"/>
      <c r="U839" s="187"/>
      <c r="V839" s="187"/>
    </row>
    <row r="840" spans="1:22" s="131" customFormat="1" ht="12" customHeight="1">
      <c r="A840" s="127"/>
      <c r="B840" s="184" t="s">
        <v>93</v>
      </c>
      <c r="C840" s="184"/>
      <c r="D840" s="184"/>
      <c r="E840" s="184"/>
      <c r="F840" s="184"/>
      <c r="G840" s="184"/>
      <c r="H840" s="184"/>
      <c r="I840" s="184"/>
      <c r="J840" s="184"/>
      <c r="K840" s="184"/>
      <c r="L840" s="184"/>
      <c r="M840" s="184"/>
      <c r="N840" s="184"/>
      <c r="O840" s="184"/>
      <c r="P840" s="184"/>
      <c r="Q840" s="184"/>
      <c r="R840" s="184"/>
      <c r="S840" s="184"/>
      <c r="T840" s="184"/>
      <c r="U840" s="184"/>
      <c r="V840" s="184"/>
    </row>
    <row r="841" spans="1:22" ht="12" customHeight="1">
      <c r="A841" s="70" t="s">
        <v>18</v>
      </c>
      <c r="B841" s="136">
        <f>B792/B$811*100</f>
        <v>92.804585900068446</v>
      </c>
      <c r="C841" s="136">
        <f t="shared" ref="C841:R856" si="939">C792/C$811*100</f>
        <v>93.262276360867915</v>
      </c>
      <c r="D841" s="136">
        <f t="shared" si="939"/>
        <v>92.58190460023765</v>
      </c>
      <c r="E841" s="136">
        <f t="shared" si="939"/>
        <v>92.771697632985493</v>
      </c>
      <c r="F841" s="136">
        <f t="shared" si="939"/>
        <v>93.153930777693148</v>
      </c>
      <c r="G841" s="136">
        <f t="shared" si="939"/>
        <v>91.889840158576192</v>
      </c>
      <c r="H841" s="136">
        <f t="shared" si="939"/>
        <v>91.846452047867857</v>
      </c>
      <c r="I841" s="136">
        <f t="shared" si="939"/>
        <v>93.009733282770824</v>
      </c>
      <c r="J841" s="136">
        <f t="shared" si="939"/>
        <v>93.289910286346327</v>
      </c>
      <c r="K841" s="136">
        <f t="shared" si="939"/>
        <v>96.416123344404809</v>
      </c>
      <c r="L841" s="136">
        <f t="shared" si="939"/>
        <v>95.245249309728763</v>
      </c>
      <c r="M841" s="136">
        <f t="shared" si="939"/>
        <v>98.64526233359436</v>
      </c>
      <c r="N841" s="136">
        <f t="shared" si="939"/>
        <v>99.950707162628447</v>
      </c>
      <c r="O841" s="136">
        <f t="shared" si="939"/>
        <v>97.83405783405783</v>
      </c>
      <c r="P841" s="136">
        <f t="shared" si="939"/>
        <v>99.193400549954163</v>
      </c>
      <c r="Q841" s="136">
        <f t="shared" si="939"/>
        <v>94.516998341625197</v>
      </c>
      <c r="R841" s="136">
        <f t="shared" si="939"/>
        <v>93.993851974462046</v>
      </c>
      <c r="S841" s="136">
        <f t="shared" ref="S841:T841" si="940">S792/S$811*100</f>
        <v>93.356654787981824</v>
      </c>
      <c r="T841" s="136">
        <f t="shared" si="940"/>
        <v>100.02454665398423</v>
      </c>
      <c r="U841" s="136">
        <f t="shared" ref="U841:V841" si="941">U792/U$811*100</f>
        <v>102.07687723480335</v>
      </c>
      <c r="V841" s="136">
        <f t="shared" si="941"/>
        <v>103.56156418084024</v>
      </c>
    </row>
    <row r="842" spans="1:22" ht="12" customHeight="1">
      <c r="A842" s="70" t="s">
        <v>19</v>
      </c>
      <c r="B842" s="136">
        <f t="shared" ref="B842:Q862" si="942">B793/B$811*100</f>
        <v>102.37850787132101</v>
      </c>
      <c r="C842" s="136">
        <f t="shared" si="942"/>
        <v>102.55043776170535</v>
      </c>
      <c r="D842" s="136">
        <f t="shared" si="942"/>
        <v>102.26192497029368</v>
      </c>
      <c r="E842" s="136">
        <f t="shared" si="942"/>
        <v>101.95978620514126</v>
      </c>
      <c r="F842" s="136">
        <f t="shared" si="942"/>
        <v>98.908352373698904</v>
      </c>
      <c r="G842" s="136">
        <f t="shared" si="942"/>
        <v>100.68744464594492</v>
      </c>
      <c r="H842" s="136">
        <f t="shared" si="942"/>
        <v>101.55486263273217</v>
      </c>
      <c r="I842" s="136">
        <f t="shared" si="942"/>
        <v>101.41153667888594</v>
      </c>
      <c r="J842" s="136">
        <f t="shared" si="942"/>
        <v>101.14292736880914</v>
      </c>
      <c r="K842" s="136">
        <f t="shared" si="942"/>
        <v>99.926190183294381</v>
      </c>
      <c r="L842" s="136">
        <f t="shared" si="942"/>
        <v>100.41822316063018</v>
      </c>
      <c r="M842" s="136">
        <f t="shared" si="942"/>
        <v>99.725920125293655</v>
      </c>
      <c r="N842" s="136">
        <f t="shared" si="942"/>
        <v>100.03791756720888</v>
      </c>
      <c r="O842" s="136">
        <f t="shared" si="942"/>
        <v>100.54054054054053</v>
      </c>
      <c r="P842" s="136">
        <f t="shared" si="942"/>
        <v>103.02108157653529</v>
      </c>
      <c r="Q842" s="136">
        <f t="shared" si="942"/>
        <v>98.479823106688784</v>
      </c>
      <c r="R842" s="136">
        <f t="shared" si="939"/>
        <v>96.581427558017779</v>
      </c>
      <c r="S842" s="136">
        <f t="shared" ref="S842:T842" si="943">S793/S$811*100</f>
        <v>99.558636021839348</v>
      </c>
      <c r="T842" s="136">
        <f t="shared" si="943"/>
        <v>100.14421159215733</v>
      </c>
      <c r="U842" s="136">
        <f t="shared" ref="U842:V842" si="944">U793/U$811*100</f>
        <v>99.511323003575683</v>
      </c>
      <c r="V842" s="136">
        <f t="shared" si="944"/>
        <v>97.290303823230118</v>
      </c>
    </row>
    <row r="843" spans="1:22" ht="12" customHeight="1">
      <c r="A843" s="70" t="s">
        <v>20</v>
      </c>
      <c r="B843" s="136">
        <f t="shared" si="942"/>
        <v>95.422655715263517</v>
      </c>
      <c r="C843" s="136">
        <f t="shared" si="939"/>
        <v>94.831451169479337</v>
      </c>
      <c r="D843" s="136">
        <f t="shared" si="939"/>
        <v>94.712272958750631</v>
      </c>
      <c r="E843" s="136">
        <f t="shared" si="939"/>
        <v>95.232035293119537</v>
      </c>
      <c r="F843" s="136">
        <f t="shared" si="939"/>
        <v>96.132690192096135</v>
      </c>
      <c r="G843" s="136">
        <f t="shared" si="939"/>
        <v>96.904390367340056</v>
      </c>
      <c r="H843" s="136">
        <f t="shared" si="939"/>
        <v>95.512388336423399</v>
      </c>
      <c r="I843" s="136">
        <f t="shared" si="939"/>
        <v>94.745712720684281</v>
      </c>
      <c r="J843" s="136">
        <f t="shared" si="939"/>
        <v>94.908033263692587</v>
      </c>
      <c r="K843" s="136">
        <f t="shared" si="939"/>
        <v>98.216262762947466</v>
      </c>
      <c r="L843" s="136">
        <f t="shared" si="939"/>
        <v>99.711710248497639</v>
      </c>
      <c r="M843" s="136">
        <f t="shared" si="939"/>
        <v>94.792482380579486</v>
      </c>
      <c r="N843" s="136">
        <f t="shared" si="939"/>
        <v>93.648807492511281</v>
      </c>
      <c r="O843" s="136">
        <f t="shared" si="939"/>
        <v>93.471933471933482</v>
      </c>
      <c r="P843" s="136">
        <f t="shared" si="939"/>
        <v>91.677360219981665</v>
      </c>
      <c r="Q843" s="136">
        <f t="shared" si="939"/>
        <v>92.554588170259805</v>
      </c>
      <c r="R843" s="136">
        <f t="shared" si="939"/>
        <v>89.69699016991521</v>
      </c>
      <c r="S843" s="136">
        <f t="shared" ref="S843:T843" si="945">S794/S$811*100</f>
        <v>86.76235001798149</v>
      </c>
      <c r="T843" s="136">
        <f t="shared" si="945"/>
        <v>85.597250774753761</v>
      </c>
      <c r="U843" s="136">
        <f t="shared" ref="U843:V843" si="946">U794/U$811*100</f>
        <v>86.239570917759238</v>
      </c>
      <c r="V843" s="136">
        <f t="shared" si="946"/>
        <v>85.90492804186654</v>
      </c>
    </row>
    <row r="844" spans="1:22" ht="12" customHeight="1">
      <c r="A844" s="70" t="s">
        <v>21</v>
      </c>
      <c r="B844" s="136">
        <f t="shared" si="942"/>
        <v>118.48904859685148</v>
      </c>
      <c r="C844" s="136">
        <f t="shared" si="939"/>
        <v>118.737046906061</v>
      </c>
      <c r="D844" s="136">
        <f t="shared" si="939"/>
        <v>119.9456798506196</v>
      </c>
      <c r="E844" s="136">
        <f t="shared" si="939"/>
        <v>119.72936285738524</v>
      </c>
      <c r="F844" s="136">
        <f t="shared" si="939"/>
        <v>119.86544808326987</v>
      </c>
      <c r="G844" s="136">
        <f t="shared" si="939"/>
        <v>120.76251528826283</v>
      </c>
      <c r="H844" s="136">
        <f t="shared" si="939"/>
        <v>121.72593965953142</v>
      </c>
      <c r="I844" s="136">
        <f t="shared" si="939"/>
        <v>123.20397758395482</v>
      </c>
      <c r="J844" s="136">
        <f t="shared" si="939"/>
        <v>121.94502478390889</v>
      </c>
      <c r="K844" s="136">
        <f t="shared" si="939"/>
        <v>122.88924426948785</v>
      </c>
      <c r="L844" s="136">
        <f t="shared" si="939"/>
        <v>117.14714958583725</v>
      </c>
      <c r="M844" s="136">
        <f t="shared" si="939"/>
        <v>116.49960845732186</v>
      </c>
      <c r="N844" s="136">
        <f t="shared" si="939"/>
        <v>113.18014636180942</v>
      </c>
      <c r="O844" s="136">
        <f t="shared" si="939"/>
        <v>118.60517860517861</v>
      </c>
      <c r="P844" s="136">
        <f t="shared" si="939"/>
        <v>126.81209899175067</v>
      </c>
      <c r="Q844" s="136">
        <f t="shared" si="939"/>
        <v>121.71088999447208</v>
      </c>
      <c r="R844" s="136">
        <f t="shared" si="939"/>
        <v>123.76448332939229</v>
      </c>
      <c r="S844" s="136">
        <f t="shared" ref="S844:T844" si="947">S795/S$811*100</f>
        <v>123.83038545787426</v>
      </c>
      <c r="T844" s="136">
        <f t="shared" si="947"/>
        <v>121.88947869043601</v>
      </c>
      <c r="U844" s="136">
        <f t="shared" ref="U844:V844" si="948">U795/U$811*100</f>
        <v>123.54290822407627</v>
      </c>
      <c r="V844" s="136">
        <f t="shared" si="948"/>
        <v>124.75650530600377</v>
      </c>
    </row>
    <row r="845" spans="1:22" ht="12" customHeight="1">
      <c r="A845" s="70"/>
      <c r="B845" s="136"/>
      <c r="C845" s="136"/>
      <c r="D845" s="136"/>
      <c r="E845" s="136"/>
      <c r="F845" s="136"/>
      <c r="G845" s="136"/>
      <c r="H845" s="136"/>
      <c r="I845" s="136"/>
      <c r="J845" s="136"/>
      <c r="K845" s="136"/>
      <c r="L845" s="136"/>
      <c r="M845" s="136"/>
      <c r="N845" s="136"/>
      <c r="O845" s="136"/>
      <c r="P845" s="136"/>
      <c r="Q845" s="136"/>
      <c r="R845" s="136"/>
      <c r="S845" s="136"/>
      <c r="T845" s="136"/>
      <c r="U845" s="136"/>
      <c r="V845" s="136"/>
    </row>
    <row r="846" spans="1:22" ht="12" customHeight="1">
      <c r="A846" s="70" t="s">
        <v>22</v>
      </c>
      <c r="B846" s="136">
        <f t="shared" si="942"/>
        <v>87.465776865160848</v>
      </c>
      <c r="C846" s="136">
        <f t="shared" si="939"/>
        <v>87.603096053800272</v>
      </c>
      <c r="D846" s="136">
        <f t="shared" si="939"/>
        <v>86.585469360040747</v>
      </c>
      <c r="E846" s="136">
        <f t="shared" si="939"/>
        <v>86.018494952065836</v>
      </c>
      <c r="F846" s="136">
        <f t="shared" si="939"/>
        <v>85.24583227553525</v>
      </c>
      <c r="G846" s="136">
        <f t="shared" si="939"/>
        <v>84.766564042005825</v>
      </c>
      <c r="H846" s="136">
        <f t="shared" si="939"/>
        <v>87.013315354795225</v>
      </c>
      <c r="I846" s="136">
        <f t="shared" si="939"/>
        <v>87.911347069481309</v>
      </c>
      <c r="J846" s="136">
        <f t="shared" si="939"/>
        <v>87.72274794150178</v>
      </c>
      <c r="K846" s="136">
        <f t="shared" si="939"/>
        <v>87.809078607454794</v>
      </c>
      <c r="L846" s="136">
        <f t="shared" si="939"/>
        <v>88.41562449244762</v>
      </c>
      <c r="M846" s="136">
        <f t="shared" si="939"/>
        <v>90.469851213782306</v>
      </c>
      <c r="N846" s="136">
        <f t="shared" si="939"/>
        <v>90.888408599704235</v>
      </c>
      <c r="O846" s="136">
        <f t="shared" si="939"/>
        <v>92.519372519372524</v>
      </c>
      <c r="P846" s="136">
        <f t="shared" si="939"/>
        <v>95.072410632447287</v>
      </c>
      <c r="Q846" s="136">
        <f t="shared" si="939"/>
        <v>93.587617468214475</v>
      </c>
      <c r="R846" s="136">
        <f t="shared" si="939"/>
        <v>93.483768536972605</v>
      </c>
      <c r="S846" s="136">
        <f t="shared" ref="S846:T846" si="949">S797/S$811*100</f>
        <v>93.798018766142476</v>
      </c>
      <c r="T846" s="136">
        <f t="shared" si="949"/>
        <v>95.777975514712651</v>
      </c>
      <c r="U846" s="136">
        <f t="shared" ref="U846:V846" si="950">U797/U$811*100</f>
        <v>97.085816448152556</v>
      </c>
      <c r="V846" s="136">
        <f t="shared" si="950"/>
        <v>98.139264427969181</v>
      </c>
    </row>
    <row r="847" spans="1:22" ht="12" customHeight="1">
      <c r="A847" s="70" t="s">
        <v>23</v>
      </c>
      <c r="B847" s="136">
        <f t="shared" si="942"/>
        <v>101.90793976728267</v>
      </c>
      <c r="C847" s="136">
        <f t="shared" si="939"/>
        <v>101.40422112253098</v>
      </c>
      <c r="D847" s="136">
        <f t="shared" si="939"/>
        <v>100.97606518417925</v>
      </c>
      <c r="E847" s="136">
        <f t="shared" si="939"/>
        <v>101.07745821667939</v>
      </c>
      <c r="F847" s="136">
        <f t="shared" si="939"/>
        <v>100</v>
      </c>
      <c r="G847" s="136">
        <f t="shared" si="939"/>
        <v>99.776475053772501</v>
      </c>
      <c r="H847" s="136">
        <f t="shared" si="939"/>
        <v>102.27962245069948</v>
      </c>
      <c r="I847" s="136">
        <f t="shared" si="939"/>
        <v>101.57586482956222</v>
      </c>
      <c r="J847" s="136">
        <f t="shared" si="939"/>
        <v>101.68366719921347</v>
      </c>
      <c r="K847" s="136">
        <f t="shared" si="939"/>
        <v>101.98876450567926</v>
      </c>
      <c r="L847" s="136">
        <f t="shared" si="939"/>
        <v>101.01104433977585</v>
      </c>
      <c r="M847" s="136">
        <f t="shared" si="939"/>
        <v>100.67345340642132</v>
      </c>
      <c r="N847" s="136">
        <f t="shared" si="939"/>
        <v>102.75281537936527</v>
      </c>
      <c r="O847" s="136">
        <f t="shared" si="939"/>
        <v>105.46588546588546</v>
      </c>
      <c r="P847" s="136">
        <f t="shared" si="939"/>
        <v>108.81759853345554</v>
      </c>
      <c r="Q847" s="136">
        <f t="shared" si="939"/>
        <v>106.88916528468768</v>
      </c>
      <c r="R847" s="136">
        <f t="shared" si="939"/>
        <v>109.50917136776678</v>
      </c>
      <c r="S847" s="136">
        <f t="shared" ref="S847:T847" si="951">S798/S$811*100</f>
        <v>110.34426390296532</v>
      </c>
      <c r="T847" s="136">
        <f t="shared" si="951"/>
        <v>109.25715688380228</v>
      </c>
      <c r="U847" s="136">
        <f t="shared" ref="U847:V847" si="952">U798/U$811*100</f>
        <v>107.6072705601907</v>
      </c>
      <c r="V847" s="136">
        <f t="shared" si="952"/>
        <v>108.36168047681349</v>
      </c>
    </row>
    <row r="848" spans="1:22" ht="12" customHeight="1">
      <c r="A848" s="70" t="s">
        <v>24</v>
      </c>
      <c r="B848" s="136">
        <f t="shared" si="942"/>
        <v>87.324606433949342</v>
      </c>
      <c r="C848" s="136">
        <f t="shared" si="939"/>
        <v>87.184367466057608</v>
      </c>
      <c r="D848" s="136">
        <f t="shared" si="939"/>
        <v>86.105924291291799</v>
      </c>
      <c r="E848" s="136">
        <f t="shared" si="939"/>
        <v>87.320777127343689</v>
      </c>
      <c r="F848" s="136">
        <f t="shared" si="939"/>
        <v>86.908690869086911</v>
      </c>
      <c r="G848" s="136">
        <f t="shared" si="939"/>
        <v>86.605373033613091</v>
      </c>
      <c r="H848" s="136">
        <f t="shared" si="939"/>
        <v>87.632732175964946</v>
      </c>
      <c r="I848" s="136">
        <f t="shared" si="939"/>
        <v>87.24139383980112</v>
      </c>
      <c r="J848" s="136">
        <f t="shared" si="939"/>
        <v>87.18200811109746</v>
      </c>
      <c r="K848" s="136">
        <f t="shared" si="939"/>
        <v>85.520974289580508</v>
      </c>
      <c r="L848" s="136">
        <f t="shared" si="939"/>
        <v>84.663797303881765</v>
      </c>
      <c r="M848" s="136">
        <f t="shared" si="939"/>
        <v>84.404855129209082</v>
      </c>
      <c r="N848" s="136">
        <f t="shared" si="939"/>
        <v>88.245554165244755</v>
      </c>
      <c r="O848" s="136">
        <f t="shared" si="939"/>
        <v>91.302211302211305</v>
      </c>
      <c r="P848" s="136">
        <f t="shared" si="939"/>
        <v>93.257561869844182</v>
      </c>
      <c r="Q848" s="136">
        <f t="shared" si="939"/>
        <v>92.848258706467661</v>
      </c>
      <c r="R848" s="136">
        <f t="shared" si="939"/>
        <v>95.733540519541933</v>
      </c>
      <c r="S848" s="136">
        <f t="shared" ref="S848:T848" si="953">S799/S$811*100</f>
        <v>96.161768071402889</v>
      </c>
      <c r="T848" s="136">
        <f t="shared" si="953"/>
        <v>94.136418029517358</v>
      </c>
      <c r="U848" s="136">
        <f t="shared" ref="U848:V848" si="954">U799/U$811*100</f>
        <v>93.438617401668651</v>
      </c>
      <c r="V848" s="136">
        <f t="shared" si="954"/>
        <v>92.964093618258474</v>
      </c>
    </row>
    <row r="849" spans="1:22" ht="12" customHeight="1">
      <c r="A849" s="70" t="s">
        <v>25</v>
      </c>
      <c r="B849" s="136">
        <f t="shared" si="942"/>
        <v>90.875256673511302</v>
      </c>
      <c r="C849" s="136">
        <f t="shared" si="939"/>
        <v>88.406716575730655</v>
      </c>
      <c r="D849" s="136">
        <f t="shared" si="939"/>
        <v>88.011373281276533</v>
      </c>
      <c r="E849" s="136">
        <f t="shared" si="939"/>
        <v>86.824467633833876</v>
      </c>
      <c r="F849" s="136">
        <f t="shared" si="939"/>
        <v>86.625200981636624</v>
      </c>
      <c r="G849" s="136">
        <f t="shared" si="939"/>
        <v>84.669562650246718</v>
      </c>
      <c r="H849" s="136">
        <f t="shared" si="939"/>
        <v>86.014663745154223</v>
      </c>
      <c r="I849" s="136">
        <f t="shared" si="939"/>
        <v>86.474529136645174</v>
      </c>
      <c r="J849" s="136">
        <f t="shared" si="939"/>
        <v>87.776002621768882</v>
      </c>
      <c r="K849" s="136">
        <f t="shared" si="939"/>
        <v>88.370853323492028</v>
      </c>
      <c r="L849" s="136">
        <f t="shared" si="939"/>
        <v>89.256131232743215</v>
      </c>
      <c r="M849" s="136">
        <f t="shared" si="939"/>
        <v>93.512137823022712</v>
      </c>
      <c r="N849" s="136">
        <f t="shared" si="939"/>
        <v>95.237553558563675</v>
      </c>
      <c r="O849" s="147" t="s">
        <v>52</v>
      </c>
      <c r="P849" s="147" t="s">
        <v>52</v>
      </c>
      <c r="Q849" s="136">
        <f t="shared" si="939"/>
        <v>91.994886677722505</v>
      </c>
      <c r="R849" s="136">
        <f t="shared" si="939"/>
        <v>98.030605006249374</v>
      </c>
      <c r="S849" s="136">
        <f t="shared" ref="S849:T849" si="955">S800/S$811*100</f>
        <v>95.56674404158629</v>
      </c>
      <c r="T849" s="136">
        <f t="shared" si="955"/>
        <v>94.360406247123436</v>
      </c>
      <c r="U849" s="136">
        <f t="shared" ref="U849:V849" si="956">U800/U$811*100</f>
        <v>93.823003575685334</v>
      </c>
      <c r="V849" s="136">
        <f t="shared" si="956"/>
        <v>91.891263265009442</v>
      </c>
    </row>
    <row r="850" spans="1:22" ht="12" customHeight="1">
      <c r="A850" s="70" t="s">
        <v>26</v>
      </c>
      <c r="B850" s="136">
        <f t="shared" si="942"/>
        <v>95.970225872689937</v>
      </c>
      <c r="C850" s="136">
        <f t="shared" si="939"/>
        <v>96.861650382777142</v>
      </c>
      <c r="D850" s="136">
        <f t="shared" si="939"/>
        <v>97.148192157528428</v>
      </c>
      <c r="E850" s="136">
        <f t="shared" si="939"/>
        <v>96.343429201662843</v>
      </c>
      <c r="F850" s="136">
        <f t="shared" si="939"/>
        <v>96.576965388846574</v>
      </c>
      <c r="G850" s="136">
        <f t="shared" si="939"/>
        <v>92.564632449074267</v>
      </c>
      <c r="H850" s="136">
        <f t="shared" si="939"/>
        <v>93.25804820495533</v>
      </c>
      <c r="I850" s="136">
        <f t="shared" si="939"/>
        <v>95.76117642101714</v>
      </c>
      <c r="J850" s="136">
        <f t="shared" si="939"/>
        <v>97.185694973577483</v>
      </c>
      <c r="K850" s="136">
        <f t="shared" si="939"/>
        <v>96.563742977816048</v>
      </c>
      <c r="L850" s="136">
        <f t="shared" si="939"/>
        <v>96.812571057333116</v>
      </c>
      <c r="M850" s="136">
        <f t="shared" si="939"/>
        <v>99.346123727486287</v>
      </c>
      <c r="N850" s="136">
        <f t="shared" si="939"/>
        <v>99.374360141053359</v>
      </c>
      <c r="O850" s="136">
        <f t="shared" si="939"/>
        <v>100.05670005670007</v>
      </c>
      <c r="P850" s="136">
        <f t="shared" si="939"/>
        <v>99.838680109990833</v>
      </c>
      <c r="Q850" s="136">
        <f t="shared" si="939"/>
        <v>100.12092316196795</v>
      </c>
      <c r="R850" s="136">
        <f t="shared" si="939"/>
        <v>100.35469378103569</v>
      </c>
      <c r="S850" s="136">
        <f t="shared" ref="S850:T850" si="957">S801/S$811*100</f>
        <v>98.777258312354917</v>
      </c>
      <c r="T850" s="136">
        <f t="shared" si="957"/>
        <v>99.733055137921511</v>
      </c>
      <c r="U850" s="136">
        <f t="shared" ref="U850:V850" si="958">U801/U$811*100</f>
        <v>98.700834326579255</v>
      </c>
      <c r="V850" s="136">
        <f t="shared" si="958"/>
        <v>99.01729902602122</v>
      </c>
    </row>
    <row r="851" spans="1:22" ht="12" customHeight="1">
      <c r="A851" s="70" t="s">
        <v>27</v>
      </c>
      <c r="B851" s="136">
        <f t="shared" si="942"/>
        <v>89.959787816564003</v>
      </c>
      <c r="C851" s="136">
        <f t="shared" si="939"/>
        <v>90.986761409296619</v>
      </c>
      <c r="D851" s="136">
        <f t="shared" si="939"/>
        <v>91.525207944321849</v>
      </c>
      <c r="E851" s="136">
        <f t="shared" si="939"/>
        <v>90.637991007041649</v>
      </c>
      <c r="F851" s="136">
        <f t="shared" si="939"/>
        <v>90.234408056190233</v>
      </c>
      <c r="G851" s="136">
        <f t="shared" si="939"/>
        <v>89.283454936527349</v>
      </c>
      <c r="H851" s="136">
        <f t="shared" si="939"/>
        <v>85.854542390021919</v>
      </c>
      <c r="I851" s="136">
        <f t="shared" si="939"/>
        <v>84.80175283360721</v>
      </c>
      <c r="J851" s="136">
        <f t="shared" si="939"/>
        <v>85.48195485641719</v>
      </c>
      <c r="K851" s="136">
        <f t="shared" si="939"/>
        <v>85.967933735186776</v>
      </c>
      <c r="L851" s="136">
        <f t="shared" si="939"/>
        <v>90.413350657787888</v>
      </c>
      <c r="M851" s="136">
        <f t="shared" si="939"/>
        <v>90.285826155050898</v>
      </c>
      <c r="N851" s="136">
        <f t="shared" si="939"/>
        <v>90.338603875175366</v>
      </c>
      <c r="O851" s="136">
        <f t="shared" si="939"/>
        <v>91.861651861651865</v>
      </c>
      <c r="P851" s="136">
        <f t="shared" si="939"/>
        <v>91.516040329972498</v>
      </c>
      <c r="Q851" s="136">
        <f t="shared" si="939"/>
        <v>88.843974571586514</v>
      </c>
      <c r="R851" s="136">
        <f t="shared" si="939"/>
        <v>87.953923588825461</v>
      </c>
      <c r="S851" s="136">
        <f t="shared" ref="S851:T851" si="959">S802/S$811*100</f>
        <v>87.962206166018248</v>
      </c>
      <c r="T851" s="136">
        <f t="shared" si="959"/>
        <v>90.469761590623179</v>
      </c>
      <c r="U851" s="136">
        <f t="shared" ref="U851:V851" si="960">U802/U$811*100</f>
        <v>93.96901072705603</v>
      </c>
      <c r="V851" s="136">
        <f t="shared" si="960"/>
        <v>93.150167175461547</v>
      </c>
    </row>
    <row r="852" spans="1:22" ht="12" customHeight="1">
      <c r="A852" s="70" t="s">
        <v>28</v>
      </c>
      <c r="B852" s="136">
        <f t="shared" si="942"/>
        <v>97.668548939082825</v>
      </c>
      <c r="C852" s="136">
        <f t="shared" si="939"/>
        <v>95.554709639216682</v>
      </c>
      <c r="D852" s="136">
        <f t="shared" si="939"/>
        <v>93.816839246307921</v>
      </c>
      <c r="E852" s="136">
        <f t="shared" si="939"/>
        <v>93.263765165012302</v>
      </c>
      <c r="F852" s="136">
        <f t="shared" si="939"/>
        <v>93.069306930693074</v>
      </c>
      <c r="G852" s="136">
        <f t="shared" si="939"/>
        <v>93.344861034962676</v>
      </c>
      <c r="H852" s="136">
        <f t="shared" si="939"/>
        <v>96.616382942861961</v>
      </c>
      <c r="I852" s="136">
        <f t="shared" si="939"/>
        <v>98.297728900686806</v>
      </c>
      <c r="J852" s="136">
        <f t="shared" si="939"/>
        <v>97.517512596780136</v>
      </c>
      <c r="K852" s="136">
        <f t="shared" si="939"/>
        <v>97.720096772870789</v>
      </c>
      <c r="L852" s="136">
        <f t="shared" si="939"/>
        <v>100.19896053272699</v>
      </c>
      <c r="M852" s="136">
        <f t="shared" si="939"/>
        <v>100.68911511354737</v>
      </c>
      <c r="N852" s="136">
        <f t="shared" si="939"/>
        <v>104.34914495885943</v>
      </c>
      <c r="O852" s="136">
        <f t="shared" si="939"/>
        <v>110.72387072387073</v>
      </c>
      <c r="P852" s="136">
        <f t="shared" si="939"/>
        <v>109.03024747937673</v>
      </c>
      <c r="Q852" s="136">
        <f t="shared" si="939"/>
        <v>107.8185461580984</v>
      </c>
      <c r="R852" s="136">
        <f t="shared" si="939"/>
        <v>103.41181636996251</v>
      </c>
      <c r="S852" s="136">
        <f t="shared" ref="S852:T852" si="961">S803/S$811*100</f>
        <v>106.89835551051101</v>
      </c>
      <c r="T852" s="136">
        <f t="shared" si="961"/>
        <v>108.85520542481053</v>
      </c>
      <c r="U852" s="136">
        <f t="shared" ref="U852:V852" si="962">U803/U$811*100</f>
        <v>106.43623361144219</v>
      </c>
      <c r="V852" s="136">
        <f t="shared" si="962"/>
        <v>105.59092891408635</v>
      </c>
    </row>
    <row r="853" spans="1:22" ht="12" customHeight="1">
      <c r="A853" s="70" t="s">
        <v>29</v>
      </c>
      <c r="B853" s="136">
        <f t="shared" si="942"/>
        <v>97.155201916495542</v>
      </c>
      <c r="C853" s="136">
        <f t="shared" si="939"/>
        <v>97.732944211817454</v>
      </c>
      <c r="D853" s="136">
        <f t="shared" si="939"/>
        <v>98.765065353929728</v>
      </c>
      <c r="E853" s="136">
        <f t="shared" si="939"/>
        <v>98.379570713497927</v>
      </c>
      <c r="F853" s="136">
        <f t="shared" si="939"/>
        <v>97.300499280697309</v>
      </c>
      <c r="G853" s="136">
        <f t="shared" si="939"/>
        <v>96.803171523765343</v>
      </c>
      <c r="H853" s="136">
        <f t="shared" si="939"/>
        <v>93.384459801112413</v>
      </c>
      <c r="I853" s="136">
        <f t="shared" si="939"/>
        <v>93.688113597101079</v>
      </c>
      <c r="J853" s="136">
        <f t="shared" si="939"/>
        <v>92.298553930605053</v>
      </c>
      <c r="K853" s="136">
        <f t="shared" si="939"/>
        <v>94.406856111862879</v>
      </c>
      <c r="L853" s="136">
        <f t="shared" si="939"/>
        <v>98.85902225109632</v>
      </c>
      <c r="M853" s="136">
        <f t="shared" si="939"/>
        <v>99.240407204385278</v>
      </c>
      <c r="N853" s="136">
        <f t="shared" si="939"/>
        <v>97.713570697304064</v>
      </c>
      <c r="O853" s="136">
        <f t="shared" si="939"/>
        <v>99.274239274239278</v>
      </c>
      <c r="P853" s="136">
        <f t="shared" si="939"/>
        <v>100.29697525206234</v>
      </c>
      <c r="Q853" s="136">
        <f t="shared" si="939"/>
        <v>100.69444444444444</v>
      </c>
      <c r="R853" s="136">
        <f t="shared" si="939"/>
        <v>102.19910144242137</v>
      </c>
      <c r="S853" s="136">
        <f t="shared" ref="S853:T853" si="963">S804/S$811*100</f>
        <v>99.558636021839348</v>
      </c>
      <c r="T853" s="136">
        <f t="shared" si="963"/>
        <v>96.146175324476076</v>
      </c>
      <c r="U853" s="136">
        <f t="shared" ref="U853:V853" si="964">U804/U$811*100</f>
        <v>96.972586412395714</v>
      </c>
      <c r="V853" s="136">
        <f t="shared" si="964"/>
        <v>96.287251053932252</v>
      </c>
    </row>
    <row r="854" spans="1:22" ht="12" customHeight="1">
      <c r="A854" s="70" t="s">
        <v>30</v>
      </c>
      <c r="B854" s="136">
        <f t="shared" si="942"/>
        <v>109.23596851471595</v>
      </c>
      <c r="C854" s="136">
        <f t="shared" si="939"/>
        <v>108.47608171551832</v>
      </c>
      <c r="D854" s="136">
        <f t="shared" si="939"/>
        <v>109.37871329146157</v>
      </c>
      <c r="E854" s="136">
        <f t="shared" si="939"/>
        <v>107.26648002036141</v>
      </c>
      <c r="F854" s="136">
        <f t="shared" si="939"/>
        <v>106.59642887365659</v>
      </c>
      <c r="G854" s="136">
        <f t="shared" si="939"/>
        <v>108.10172493779258</v>
      </c>
      <c r="H854" s="136">
        <f t="shared" si="939"/>
        <v>106.43856396426766</v>
      </c>
      <c r="I854" s="136">
        <f t="shared" si="939"/>
        <v>107.24307925673114</v>
      </c>
      <c r="J854" s="136">
        <f t="shared" si="939"/>
        <v>105.93584859284748</v>
      </c>
      <c r="K854" s="136">
        <f t="shared" si="939"/>
        <v>101.56640833230819</v>
      </c>
      <c r="L854" s="136">
        <f t="shared" si="939"/>
        <v>99.667045639109958</v>
      </c>
      <c r="M854" s="136">
        <f t="shared" si="939"/>
        <v>100.59906029757244</v>
      </c>
      <c r="N854" s="136">
        <f t="shared" si="939"/>
        <v>99.908997838698667</v>
      </c>
      <c r="O854" s="136">
        <f t="shared" si="939"/>
        <v>102.07522207522209</v>
      </c>
      <c r="P854" s="136">
        <f t="shared" si="939"/>
        <v>101.12923923006416</v>
      </c>
      <c r="Q854" s="136">
        <f t="shared" si="939"/>
        <v>99.329740187949142</v>
      </c>
      <c r="R854" s="136">
        <f t="shared" si="939"/>
        <v>98.976455089011253</v>
      </c>
      <c r="S854" s="136">
        <f t="shared" ref="S854:T854" si="965">S805/S$811*100</f>
        <v>96.750253375617092</v>
      </c>
      <c r="T854" s="136">
        <f t="shared" si="965"/>
        <v>97.152588137829468</v>
      </c>
      <c r="U854" s="136">
        <f t="shared" ref="U854:V854" si="966">U805/U$811*100</f>
        <v>97.523837902264603</v>
      </c>
      <c r="V854" s="136">
        <f t="shared" si="966"/>
        <v>93.929350196249445</v>
      </c>
    </row>
    <row r="855" spans="1:22" ht="12" customHeight="1">
      <c r="A855" s="70" t="s">
        <v>31</v>
      </c>
      <c r="B855" s="136">
        <f t="shared" si="942"/>
        <v>110.86156741957562</v>
      </c>
      <c r="C855" s="136">
        <f t="shared" si="939"/>
        <v>111.21685065347037</v>
      </c>
      <c r="D855" s="136">
        <f t="shared" si="939"/>
        <v>112.16686470887795</v>
      </c>
      <c r="E855" s="136">
        <f t="shared" si="939"/>
        <v>112.61559345041148</v>
      </c>
      <c r="F855" s="136">
        <f t="shared" si="939"/>
        <v>112.48201743251246</v>
      </c>
      <c r="G855" s="136">
        <f t="shared" si="939"/>
        <v>111.51364345662351</v>
      </c>
      <c r="H855" s="136">
        <f t="shared" si="939"/>
        <v>111.25905949772459</v>
      </c>
      <c r="I855" s="136">
        <f t="shared" si="939"/>
        <v>108.86529305186872</v>
      </c>
      <c r="J855" s="136">
        <f t="shared" si="939"/>
        <v>110.41743476301666</v>
      </c>
      <c r="K855" s="136">
        <f t="shared" si="939"/>
        <v>107.99606347644237</v>
      </c>
      <c r="L855" s="136">
        <f t="shared" si="939"/>
        <v>109.43641383790808</v>
      </c>
      <c r="M855" s="136">
        <f t="shared" si="939"/>
        <v>104.99608457321847</v>
      </c>
      <c r="N855" s="136">
        <f t="shared" si="939"/>
        <v>105.06199522238653</v>
      </c>
      <c r="O855" s="136">
        <f t="shared" si="939"/>
        <v>97.769797769797776</v>
      </c>
      <c r="P855" s="136">
        <f t="shared" si="939"/>
        <v>86.617781851512376</v>
      </c>
      <c r="Q855" s="136">
        <f t="shared" si="939"/>
        <v>82.400497512437809</v>
      </c>
      <c r="R855" s="136">
        <f t="shared" si="939"/>
        <v>80.755328851805558</v>
      </c>
      <c r="S855" s="136">
        <f t="shared" ref="S855:T855" si="967">S806/S$811*100</f>
        <v>82.374865138784443</v>
      </c>
      <c r="T855" s="136">
        <f t="shared" si="967"/>
        <v>83.384983584425143</v>
      </c>
      <c r="U855" s="136">
        <f t="shared" ref="U855:V855" si="968">U806/U$811*100</f>
        <v>83.209177592371873</v>
      </c>
      <c r="V855" s="136">
        <f t="shared" si="968"/>
        <v>85.108300625090862</v>
      </c>
    </row>
    <row r="856" spans="1:22" ht="12" customHeight="1">
      <c r="A856" s="70" t="s">
        <v>32</v>
      </c>
      <c r="B856" s="136">
        <f t="shared" si="942"/>
        <v>88.663586584531146</v>
      </c>
      <c r="C856" s="136">
        <f t="shared" si="939"/>
        <v>88.140252928985319</v>
      </c>
      <c r="D856" s="136">
        <f t="shared" si="939"/>
        <v>89.513664912578506</v>
      </c>
      <c r="E856" s="136">
        <f t="shared" si="939"/>
        <v>89.276321371001956</v>
      </c>
      <c r="F856" s="136">
        <f t="shared" si="939"/>
        <v>89.460099856139465</v>
      </c>
      <c r="G856" s="136">
        <f t="shared" si="939"/>
        <v>87.250643161401882</v>
      </c>
      <c r="H856" s="136">
        <f t="shared" si="939"/>
        <v>85.997808865666613</v>
      </c>
      <c r="I856" s="136">
        <f t="shared" si="939"/>
        <v>89.352378544642491</v>
      </c>
      <c r="J856" s="136">
        <f t="shared" si="939"/>
        <v>88.042276023104336</v>
      </c>
      <c r="K856" s="136">
        <f t="shared" si="939"/>
        <v>89.76093820478124</v>
      </c>
      <c r="L856" s="136">
        <f t="shared" si="939"/>
        <v>90.624492447620597</v>
      </c>
      <c r="M856" s="136">
        <f t="shared" si="939"/>
        <v>91.777603758809718</v>
      </c>
      <c r="N856" s="136">
        <f t="shared" si="939"/>
        <v>93.584347628256168</v>
      </c>
      <c r="O856" s="136">
        <f t="shared" si="939"/>
        <v>94.923454923454926</v>
      </c>
      <c r="P856" s="136">
        <f t="shared" si="939"/>
        <v>92.120989917506876</v>
      </c>
      <c r="Q856" s="136">
        <f t="shared" si="939"/>
        <v>91.303897180762846</v>
      </c>
      <c r="R856" s="136">
        <f t="shared" si="939"/>
        <v>94.20666824308347</v>
      </c>
      <c r="S856" s="136">
        <f t="shared" ref="S856:T856" si="969">S807/S$811*100</f>
        <v>93.22588027593423</v>
      </c>
      <c r="T856" s="136">
        <f t="shared" si="969"/>
        <v>91.908809180448586</v>
      </c>
      <c r="U856" s="136">
        <f t="shared" ref="U856:V856" si="970">U807/U$811*100</f>
        <v>89.672228843861745</v>
      </c>
      <c r="V856" s="136">
        <f t="shared" si="970"/>
        <v>90.612007559238265</v>
      </c>
    </row>
    <row r="857" spans="1:22" ht="12" customHeight="1">
      <c r="A857" s="70" t="s">
        <v>33</v>
      </c>
      <c r="B857" s="136">
        <f t="shared" si="942"/>
        <v>77.831964407939765</v>
      </c>
      <c r="C857" s="136">
        <f t="shared" ref="C857:R862" si="971">C808/C$811*100</f>
        <v>76.128240916973311</v>
      </c>
      <c r="D857" s="136">
        <f t="shared" si="971"/>
        <v>74.541673739602786</v>
      </c>
      <c r="E857" s="136">
        <f t="shared" si="971"/>
        <v>74.917281751081703</v>
      </c>
      <c r="F857" s="136">
        <f t="shared" si="971"/>
        <v>80.028772107980032</v>
      </c>
      <c r="G857" s="136">
        <f t="shared" si="971"/>
        <v>80.207498629328157</v>
      </c>
      <c r="H857" s="136">
        <f t="shared" si="971"/>
        <v>77.498735884038425</v>
      </c>
      <c r="I857" s="136">
        <f t="shared" si="971"/>
        <v>76.092360847764724</v>
      </c>
      <c r="J857" s="136">
        <f t="shared" si="971"/>
        <v>73.303019130719761</v>
      </c>
      <c r="K857" s="136">
        <f t="shared" si="971"/>
        <v>73.752409070406372</v>
      </c>
      <c r="L857" s="136">
        <f t="shared" si="971"/>
        <v>73.172811434140002</v>
      </c>
      <c r="M857" s="136">
        <f t="shared" si="971"/>
        <v>69.263899765074385</v>
      </c>
      <c r="N857" s="136">
        <f t="shared" si="971"/>
        <v>68.414666514996398</v>
      </c>
      <c r="O857" s="136">
        <f t="shared" si="971"/>
        <v>66.31260631260632</v>
      </c>
      <c r="P857" s="136">
        <f t="shared" si="971"/>
        <v>71.479376718606773</v>
      </c>
      <c r="Q857" s="136">
        <f t="shared" si="971"/>
        <v>80.310254284134885</v>
      </c>
      <c r="R857" s="136">
        <f t="shared" si="971"/>
        <v>83.677330000337804</v>
      </c>
      <c r="S857" s="136">
        <f t="shared" ref="S857:T857" si="972">S808/S$811*100</f>
        <v>82.734495046915356</v>
      </c>
      <c r="T857" s="136">
        <f t="shared" si="972"/>
        <v>85.293485931698925</v>
      </c>
      <c r="U857" s="136">
        <f t="shared" ref="U857:V857" si="973">U808/U$811*100</f>
        <v>82.628128724672237</v>
      </c>
      <c r="V857" s="136">
        <f t="shared" si="973"/>
        <v>81.782235790085764</v>
      </c>
    </row>
    <row r="858" spans="1:22" ht="12" customHeight="1">
      <c r="A858" s="70" t="s">
        <v>34</v>
      </c>
      <c r="B858" s="136">
        <f t="shared" si="942"/>
        <v>95.165982203969875</v>
      </c>
      <c r="C858" s="136">
        <f t="shared" si="971"/>
        <v>95.871928266294461</v>
      </c>
      <c r="D858" s="136">
        <f t="shared" si="971"/>
        <v>96.167883211678827</v>
      </c>
      <c r="E858" s="136">
        <f t="shared" si="971"/>
        <v>96.152540934928311</v>
      </c>
      <c r="F858" s="136">
        <f t="shared" si="971"/>
        <v>96.390792925446391</v>
      </c>
      <c r="G858" s="136">
        <f t="shared" si="971"/>
        <v>95.643372274471758</v>
      </c>
      <c r="H858" s="136">
        <f t="shared" si="971"/>
        <v>96.068599359514579</v>
      </c>
      <c r="I858" s="136">
        <f t="shared" si="971"/>
        <v>95.36510344246409</v>
      </c>
      <c r="J858" s="136">
        <f t="shared" si="971"/>
        <v>95.821555855966565</v>
      </c>
      <c r="K858" s="136">
        <f t="shared" si="971"/>
        <v>94.591380653626928</v>
      </c>
      <c r="L858" s="136">
        <f t="shared" si="971"/>
        <v>94.534675978560983</v>
      </c>
      <c r="M858" s="136">
        <f t="shared" si="971"/>
        <v>94.021143304620196</v>
      </c>
      <c r="N858" s="136">
        <f t="shared" si="971"/>
        <v>93.565388844651736</v>
      </c>
      <c r="O858" s="136">
        <f t="shared" si="971"/>
        <v>94.269514269514261</v>
      </c>
      <c r="P858" s="136">
        <f t="shared" si="971"/>
        <v>99.340054995417049</v>
      </c>
      <c r="Q858" s="136">
        <f t="shared" si="971"/>
        <v>96.51395798783858</v>
      </c>
      <c r="R858" s="136">
        <f t="shared" si="971"/>
        <v>95.763942843630716</v>
      </c>
      <c r="S858" s="136">
        <f t="shared" ref="S858:T858" si="974">S809/S$811*100</f>
        <v>95.233269035864907</v>
      </c>
      <c r="T858" s="136">
        <f t="shared" si="974"/>
        <v>93.093185235187619</v>
      </c>
      <c r="U858" s="136">
        <f t="shared" ref="U858:V858" si="975">U809/U$811*100</f>
        <v>91.266388557806906</v>
      </c>
      <c r="V858" s="136">
        <f t="shared" si="975"/>
        <v>91.007413868294805</v>
      </c>
    </row>
    <row r="859" spans="1:22" ht="12" customHeight="1">
      <c r="A859" s="70" t="s">
        <v>35</v>
      </c>
      <c r="B859" s="136">
        <f t="shared" si="942"/>
        <v>104.65006844626967</v>
      </c>
      <c r="C859" s="136">
        <f t="shared" si="971"/>
        <v>104.66945819058495</v>
      </c>
      <c r="D859" s="136">
        <f t="shared" si="971"/>
        <v>103.89152945170599</v>
      </c>
      <c r="E859" s="136">
        <f t="shared" si="971"/>
        <v>102.61304827352167</v>
      </c>
      <c r="F859" s="136">
        <f t="shared" si="971"/>
        <v>102.76296860455277</v>
      </c>
      <c r="G859" s="136">
        <f t="shared" si="971"/>
        <v>104.348192821897</v>
      </c>
      <c r="H859" s="136">
        <f t="shared" si="971"/>
        <v>100.69526377886397</v>
      </c>
      <c r="I859" s="136">
        <f t="shared" si="971"/>
        <v>95.204988834112839</v>
      </c>
      <c r="J859" s="136">
        <f t="shared" si="971"/>
        <v>94.051861865552411</v>
      </c>
      <c r="K859" s="136">
        <f t="shared" si="971"/>
        <v>90.138188379054412</v>
      </c>
      <c r="L859" s="136">
        <f t="shared" si="971"/>
        <v>90.795030047100852</v>
      </c>
      <c r="M859" s="136">
        <f t="shared" si="971"/>
        <v>94.749412685982776</v>
      </c>
      <c r="N859" s="136">
        <f t="shared" si="971"/>
        <v>96.435748682364547</v>
      </c>
      <c r="O859" s="136">
        <f t="shared" si="971"/>
        <v>94.239274239274238</v>
      </c>
      <c r="P859" s="136">
        <f t="shared" si="971"/>
        <v>96.612282309807512</v>
      </c>
      <c r="Q859" s="136">
        <f t="shared" si="971"/>
        <v>98.770038695411827</v>
      </c>
      <c r="R859" s="136">
        <f t="shared" si="971"/>
        <v>96.513866837820501</v>
      </c>
      <c r="S859" s="136">
        <f t="shared" ref="S859:T859" si="976">S810/S$811*100</f>
        <v>94.419197698368578</v>
      </c>
      <c r="T859" s="136">
        <f t="shared" si="976"/>
        <v>94.418704550335988</v>
      </c>
      <c r="U859" s="136">
        <f t="shared" ref="U859:V859" si="977">U810/U$811*100</f>
        <v>96.486889153754476</v>
      </c>
      <c r="V859" s="136">
        <f t="shared" si="977"/>
        <v>95.063235935455737</v>
      </c>
    </row>
    <row r="860" spans="1:22" ht="12" customHeight="1">
      <c r="A860" s="72" t="s">
        <v>5</v>
      </c>
      <c r="B860" s="137">
        <f t="shared" si="942"/>
        <v>100</v>
      </c>
      <c r="C860" s="137">
        <f t="shared" si="971"/>
        <v>100</v>
      </c>
      <c r="D860" s="137">
        <f t="shared" si="971"/>
        <v>100</v>
      </c>
      <c r="E860" s="137">
        <f t="shared" si="971"/>
        <v>100</v>
      </c>
      <c r="F860" s="137">
        <f t="shared" si="971"/>
        <v>100</v>
      </c>
      <c r="G860" s="137">
        <f t="shared" si="971"/>
        <v>100</v>
      </c>
      <c r="H860" s="137">
        <f t="shared" si="971"/>
        <v>100</v>
      </c>
      <c r="I860" s="137">
        <f t="shared" si="971"/>
        <v>100</v>
      </c>
      <c r="J860" s="137">
        <f t="shared" si="971"/>
        <v>100</v>
      </c>
      <c r="K860" s="137">
        <f t="shared" si="971"/>
        <v>100</v>
      </c>
      <c r="L860" s="137">
        <f t="shared" si="971"/>
        <v>100</v>
      </c>
      <c r="M860" s="137">
        <f t="shared" si="971"/>
        <v>100</v>
      </c>
      <c r="N860" s="137">
        <f t="shared" si="971"/>
        <v>100</v>
      </c>
      <c r="O860" s="137">
        <f t="shared" si="971"/>
        <v>100</v>
      </c>
      <c r="P860" s="137">
        <f t="shared" si="971"/>
        <v>100</v>
      </c>
      <c r="Q860" s="137">
        <f t="shared" si="971"/>
        <v>100</v>
      </c>
      <c r="R860" s="137">
        <f t="shared" si="971"/>
        <v>100</v>
      </c>
      <c r="S860" s="137">
        <f t="shared" ref="S860:T860" si="978">S811/S$811*100</f>
        <v>100</v>
      </c>
      <c r="T860" s="137">
        <f t="shared" si="978"/>
        <v>100</v>
      </c>
      <c r="U860" s="137">
        <f t="shared" ref="U860:V860" si="979">U811/U$811*100</f>
        <v>100</v>
      </c>
      <c r="V860" s="137">
        <f t="shared" si="979"/>
        <v>100</v>
      </c>
    </row>
    <row r="861" spans="1:22" ht="12" customHeight="1">
      <c r="A861" s="73" t="s">
        <v>3</v>
      </c>
      <c r="B861" s="136">
        <f t="shared" si="942"/>
        <v>107.66598220396988</v>
      </c>
      <c r="C861" s="136">
        <f t="shared" si="971"/>
        <v>107.75282324578099</v>
      </c>
      <c r="D861" s="136">
        <f t="shared" si="971"/>
        <v>108.17772873875404</v>
      </c>
      <c r="E861" s="136">
        <f t="shared" si="971"/>
        <v>108.47543904301349</v>
      </c>
      <c r="F861" s="136">
        <f t="shared" si="971"/>
        <v>108.18312600490817</v>
      </c>
      <c r="G861" s="136">
        <f t="shared" si="971"/>
        <v>109.09282611446164</v>
      </c>
      <c r="H861" s="136">
        <f t="shared" si="971"/>
        <v>109.45980111242204</v>
      </c>
      <c r="I861" s="136">
        <f t="shared" si="971"/>
        <v>109.98609531032739</v>
      </c>
      <c r="J861" s="136">
        <f t="shared" si="971"/>
        <v>109.60222850354349</v>
      </c>
      <c r="K861" s="136">
        <f t="shared" si="971"/>
        <v>110.74342887604051</v>
      </c>
      <c r="L861" s="136">
        <f t="shared" si="971"/>
        <v>108.43349033620268</v>
      </c>
      <c r="M861" s="136">
        <f t="shared" si="971"/>
        <v>107.74079874706344</v>
      </c>
      <c r="N861" s="136">
        <f t="shared" si="971"/>
        <v>106.32085845372161</v>
      </c>
      <c r="O861" s="136">
        <f t="shared" si="971"/>
        <v>109.08334908334909</v>
      </c>
      <c r="P861" s="136">
        <f t="shared" si="971"/>
        <v>113.36021998166818</v>
      </c>
      <c r="Q861" s="136">
        <f t="shared" si="971"/>
        <v>109.14179104477613</v>
      </c>
      <c r="R861" s="136">
        <f t="shared" si="971"/>
        <v>109.18825794682971</v>
      </c>
      <c r="S861" s="136">
        <f t="shared" ref="S861:T861" si="980">S812/S$811*100</f>
        <v>109.37326315101186</v>
      </c>
      <c r="T861" s="136">
        <f t="shared" si="980"/>
        <v>109.47807676966033</v>
      </c>
      <c r="U861" s="136">
        <f t="shared" ref="U861:V861" si="981">U812/U$811*100</f>
        <v>110.61382598331346</v>
      </c>
      <c r="V861" s="136">
        <f t="shared" si="981"/>
        <v>110.8911178950429</v>
      </c>
    </row>
    <row r="862" spans="1:22" ht="12" customHeight="1">
      <c r="A862" s="73" t="s">
        <v>4</v>
      </c>
      <c r="B862" s="136">
        <f t="shared" si="942"/>
        <v>96.209787816564003</v>
      </c>
      <c r="C862" s="136">
        <f t="shared" si="971"/>
        <v>96.049570697458023</v>
      </c>
      <c r="D862" s="136">
        <f t="shared" si="971"/>
        <v>95.981157698183665</v>
      </c>
      <c r="E862" s="136">
        <f t="shared" si="971"/>
        <v>95.745312632561294</v>
      </c>
      <c r="F862" s="136">
        <f t="shared" si="971"/>
        <v>95.760345265295769</v>
      </c>
      <c r="G862" s="136">
        <f t="shared" si="971"/>
        <v>95.204757285648014</v>
      </c>
      <c r="H862" s="136">
        <f t="shared" si="971"/>
        <v>94.939322433844595</v>
      </c>
      <c r="I862" s="136">
        <f t="shared" si="971"/>
        <v>94.716217924409051</v>
      </c>
      <c r="J862" s="136">
        <f t="shared" si="971"/>
        <v>94.715497111957731</v>
      </c>
      <c r="K862" s="136">
        <f t="shared" si="971"/>
        <v>94.140320662648136</v>
      </c>
      <c r="L862" s="136">
        <f t="shared" si="971"/>
        <v>95.229007633587784</v>
      </c>
      <c r="M862" s="136">
        <f t="shared" si="971"/>
        <v>95.458104933437752</v>
      </c>
      <c r="N862" s="136">
        <f t="shared" si="971"/>
        <v>96.177909225344109</v>
      </c>
      <c r="O862" s="136">
        <f t="shared" si="971"/>
        <v>94.85541485541485</v>
      </c>
      <c r="P862" s="136">
        <f t="shared" si="971"/>
        <v>92.982584784601286</v>
      </c>
      <c r="Q862" s="136">
        <f t="shared" si="971"/>
        <v>94.935046987285801</v>
      </c>
      <c r="R862" s="136">
        <f t="shared" si="971"/>
        <v>94.959970273283119</v>
      </c>
      <c r="S862" s="136">
        <f t="shared" ref="S862:T862" si="982">S813/S$811*100</f>
        <v>94.942295746558997</v>
      </c>
      <c r="T862" s="136">
        <f t="shared" si="982"/>
        <v>94.918842625264645</v>
      </c>
      <c r="U862" s="136">
        <f t="shared" ref="U862:V862" si="983">U813/U$811*100</f>
        <v>94.460667461263398</v>
      </c>
      <c r="V862" s="136">
        <f t="shared" si="983"/>
        <v>94.435237679895337</v>
      </c>
    </row>
    <row r="863" spans="1:22" ht="12" customHeight="1">
      <c r="A863" s="14"/>
      <c r="B863" s="138"/>
      <c r="C863" s="138"/>
      <c r="D863" s="138"/>
      <c r="E863" s="138"/>
      <c r="F863" s="138"/>
      <c r="G863" s="138"/>
      <c r="H863" s="138"/>
      <c r="I863" s="124"/>
      <c r="J863" s="124"/>
      <c r="K863" s="124"/>
      <c r="L863" s="124"/>
      <c r="M863" s="124"/>
    </row>
    <row r="864" spans="1:22" ht="12" customHeight="1">
      <c r="A864" s="127"/>
      <c r="B864" s="184" t="s">
        <v>96</v>
      </c>
      <c r="C864" s="184"/>
      <c r="D864" s="184"/>
      <c r="E864" s="184"/>
      <c r="F864" s="184"/>
      <c r="G864" s="184"/>
      <c r="H864" s="184"/>
      <c r="I864" s="184"/>
      <c r="J864" s="184"/>
      <c r="K864" s="184"/>
      <c r="L864" s="184"/>
      <c r="M864" s="184"/>
      <c r="N864" s="184"/>
      <c r="O864" s="184"/>
      <c r="P864" s="184"/>
      <c r="Q864" s="184"/>
      <c r="R864" s="184"/>
      <c r="S864" s="184"/>
      <c r="T864" s="184"/>
      <c r="U864" s="184"/>
      <c r="V864" s="184"/>
    </row>
    <row r="865" spans="1:22" ht="12" customHeight="1">
      <c r="A865" s="70" t="s">
        <v>18</v>
      </c>
      <c r="B865" s="136">
        <f t="shared" ref="B865:T865" si="984">B792/$Q792*100</f>
        <v>79.299630807471573</v>
      </c>
      <c r="C865" s="136">
        <f t="shared" si="984"/>
        <v>80.600943085864671</v>
      </c>
      <c r="D865" s="136">
        <f t="shared" si="984"/>
        <v>79.745586138831015</v>
      </c>
      <c r="E865" s="136">
        <f t="shared" si="984"/>
        <v>79.942976203531089</v>
      </c>
      <c r="F865" s="136">
        <f t="shared" si="984"/>
        <v>80.476660452535</v>
      </c>
      <c r="G865" s="136">
        <f t="shared" si="984"/>
        <v>79.643235734912452</v>
      </c>
      <c r="H865" s="136">
        <f t="shared" si="984"/>
        <v>79.67613407902914</v>
      </c>
      <c r="I865" s="136">
        <f t="shared" si="984"/>
        <v>80.688672003509154</v>
      </c>
      <c r="J865" s="136">
        <f t="shared" si="984"/>
        <v>83.243776729904596</v>
      </c>
      <c r="K865" s="136">
        <f t="shared" si="984"/>
        <v>85.948751690609342</v>
      </c>
      <c r="L865" s="136">
        <f t="shared" si="984"/>
        <v>85.744050882772243</v>
      </c>
      <c r="M865" s="136">
        <f t="shared" si="984"/>
        <v>92.093431297291374</v>
      </c>
      <c r="N865" s="136">
        <f t="shared" si="984"/>
        <v>96.355594546185614</v>
      </c>
      <c r="O865" s="136">
        <f t="shared" si="984"/>
        <v>94.608326936433087</v>
      </c>
      <c r="P865" s="136">
        <f t="shared" si="984"/>
        <v>98.896077786306975</v>
      </c>
      <c r="Q865" s="139">
        <f t="shared" si="984"/>
        <v>100</v>
      </c>
      <c r="R865" s="136">
        <f t="shared" si="984"/>
        <v>101.71071389406734</v>
      </c>
      <c r="S865" s="136">
        <f t="shared" si="984"/>
        <v>104.3791351390869</v>
      </c>
      <c r="T865" s="136">
        <f t="shared" si="984"/>
        <v>119.16145776218153</v>
      </c>
      <c r="U865" s="136">
        <f t="shared" ref="U865:V865" si="985">U792/$Q792*100</f>
        <v>125.22206382278758</v>
      </c>
      <c r="V865" s="136">
        <f t="shared" si="985"/>
        <v>130.20433527068028</v>
      </c>
    </row>
    <row r="866" spans="1:22" ht="12" customHeight="1">
      <c r="A866" s="70" t="s">
        <v>19</v>
      </c>
      <c r="B866" s="136">
        <f t="shared" ref="B866:T866" si="986">B793/$Q793*100</f>
        <v>83.960145944428859</v>
      </c>
      <c r="C866" s="136">
        <f t="shared" si="986"/>
        <v>85.061745719898965</v>
      </c>
      <c r="D866" s="136">
        <f t="shared" si="986"/>
        <v>84.539012068481611</v>
      </c>
      <c r="E866" s="136">
        <f t="shared" si="986"/>
        <v>84.325007016559084</v>
      </c>
      <c r="F866" s="136">
        <f t="shared" si="986"/>
        <v>82.00954252034802</v>
      </c>
      <c r="G866" s="136">
        <f t="shared" si="986"/>
        <v>83.756665731125452</v>
      </c>
      <c r="H866" s="136">
        <f t="shared" si="986"/>
        <v>84.553045186640475</v>
      </c>
      <c r="I866" s="136">
        <f t="shared" si="986"/>
        <v>84.437271961829921</v>
      </c>
      <c r="J866" s="136">
        <f t="shared" si="986"/>
        <v>86.619421835531853</v>
      </c>
      <c r="K866" s="136">
        <f t="shared" si="986"/>
        <v>85.493264103283749</v>
      </c>
      <c r="L866" s="136">
        <f t="shared" si="986"/>
        <v>86.763261296660119</v>
      </c>
      <c r="M866" s="136">
        <f t="shared" si="986"/>
        <v>89.355879876508553</v>
      </c>
      <c r="N866" s="136">
        <f t="shared" si="986"/>
        <v>92.558939096267196</v>
      </c>
      <c r="O866" s="136">
        <f t="shared" si="986"/>
        <v>93.313219197305642</v>
      </c>
      <c r="P866" s="136">
        <f t="shared" si="986"/>
        <v>98.579146786415933</v>
      </c>
      <c r="Q866" s="139">
        <f t="shared" si="986"/>
        <v>100</v>
      </c>
      <c r="R866" s="136">
        <f t="shared" si="986"/>
        <v>100.3052203199551</v>
      </c>
      <c r="S866" s="136">
        <f t="shared" si="986"/>
        <v>106.83412854336234</v>
      </c>
      <c r="T866" s="136">
        <f t="shared" si="986"/>
        <v>114.50322761717653</v>
      </c>
      <c r="U866" s="136">
        <f t="shared" ref="U866:V866" si="987">U793/$Q793*100</f>
        <v>117.16250350827954</v>
      </c>
      <c r="V866" s="136">
        <f t="shared" si="987"/>
        <v>117.39755823744036</v>
      </c>
    </row>
    <row r="867" spans="1:22" ht="12" customHeight="1">
      <c r="A867" s="70" t="s">
        <v>20</v>
      </c>
      <c r="B867" s="136">
        <f t="shared" ref="B867:T867" si="988">B794/$Q794*100</f>
        <v>83.265519429616631</v>
      </c>
      <c r="C867" s="136">
        <f t="shared" si="988"/>
        <v>83.69480010452051</v>
      </c>
      <c r="D867" s="136">
        <f t="shared" si="988"/>
        <v>83.310313934823995</v>
      </c>
      <c r="E867" s="136">
        <f t="shared" si="988"/>
        <v>83.803053492104979</v>
      </c>
      <c r="F867" s="136">
        <f t="shared" si="988"/>
        <v>84.810929859270601</v>
      </c>
      <c r="G867" s="136">
        <f t="shared" si="988"/>
        <v>85.770278845794905</v>
      </c>
      <c r="H867" s="136">
        <f t="shared" si="988"/>
        <v>84.613087461271419</v>
      </c>
      <c r="I867" s="136">
        <f t="shared" si="988"/>
        <v>83.937437007727056</v>
      </c>
      <c r="J867" s="136">
        <f t="shared" si="988"/>
        <v>86.483258053678753</v>
      </c>
      <c r="K867" s="136">
        <f t="shared" si="988"/>
        <v>89.409832393893012</v>
      </c>
      <c r="L867" s="136">
        <f t="shared" si="988"/>
        <v>91.668222031430815</v>
      </c>
      <c r="M867" s="136">
        <f t="shared" si="988"/>
        <v>90.372914255851271</v>
      </c>
      <c r="N867" s="136">
        <f t="shared" si="988"/>
        <v>92.194557467617315</v>
      </c>
      <c r="O867" s="136">
        <f t="shared" si="988"/>
        <v>92.30654373063571</v>
      </c>
      <c r="P867" s="136">
        <f t="shared" si="988"/>
        <v>93.340550225838953</v>
      </c>
      <c r="Q867" s="139">
        <f t="shared" si="988"/>
        <v>100</v>
      </c>
      <c r="R867" s="136">
        <f t="shared" si="988"/>
        <v>99.11904139758856</v>
      </c>
      <c r="S867" s="136">
        <f t="shared" si="988"/>
        <v>99.063048266079363</v>
      </c>
      <c r="T867" s="136">
        <f t="shared" si="988"/>
        <v>104.13602598081302</v>
      </c>
      <c r="U867" s="136">
        <f t="shared" ref="U867:V867" si="989">U794/$Q794*100</f>
        <v>108.0368808092874</v>
      </c>
      <c r="V867" s="136">
        <f t="shared" si="989"/>
        <v>110.29527044682519</v>
      </c>
    </row>
    <row r="868" spans="1:22" ht="12" customHeight="1">
      <c r="A868" s="70" t="s">
        <v>21</v>
      </c>
      <c r="B868" s="136">
        <f t="shared" ref="B868:T868" si="990">B795/$Q795*100</f>
        <v>78.624957420233912</v>
      </c>
      <c r="C868" s="136">
        <f t="shared" si="990"/>
        <v>79.689451572612697</v>
      </c>
      <c r="D868" s="136">
        <f t="shared" si="990"/>
        <v>80.231633927557624</v>
      </c>
      <c r="E868" s="136">
        <f t="shared" si="990"/>
        <v>80.12092653571024</v>
      </c>
      <c r="F868" s="136">
        <f t="shared" si="990"/>
        <v>80.416146247303274</v>
      </c>
      <c r="G868" s="136">
        <f t="shared" si="990"/>
        <v>81.281934824571366</v>
      </c>
      <c r="H868" s="136">
        <f t="shared" si="990"/>
        <v>82.002952197115931</v>
      </c>
      <c r="I868" s="136">
        <f t="shared" si="990"/>
        <v>83.002157374815482</v>
      </c>
      <c r="J868" s="136">
        <f t="shared" si="990"/>
        <v>84.50096514136483</v>
      </c>
      <c r="K868" s="136">
        <f t="shared" si="990"/>
        <v>85.071534007039844</v>
      </c>
      <c r="L868" s="136">
        <f t="shared" si="990"/>
        <v>81.897922107414558</v>
      </c>
      <c r="M868" s="136">
        <f t="shared" si="990"/>
        <v>84.461224026342691</v>
      </c>
      <c r="N868" s="136">
        <f t="shared" si="990"/>
        <v>84.730895878278645</v>
      </c>
      <c r="O868" s="136">
        <f t="shared" si="990"/>
        <v>89.068354717838076</v>
      </c>
      <c r="P868" s="136">
        <f t="shared" si="990"/>
        <v>98.183263313273528</v>
      </c>
      <c r="Q868" s="139">
        <f t="shared" si="990"/>
        <v>100</v>
      </c>
      <c r="R868" s="136">
        <f t="shared" si="990"/>
        <v>104.00249801294426</v>
      </c>
      <c r="S868" s="136">
        <f t="shared" si="990"/>
        <v>107.51674804133076</v>
      </c>
      <c r="T868" s="136">
        <f t="shared" si="990"/>
        <v>112.76541387532643</v>
      </c>
      <c r="U868" s="136">
        <f t="shared" ref="U868:V868" si="991">U795/$Q795*100</f>
        <v>117.69331213807199</v>
      </c>
      <c r="V868" s="136">
        <f t="shared" si="991"/>
        <v>121.80651754286362</v>
      </c>
    </row>
    <row r="869" spans="1:22" ht="12" customHeight="1">
      <c r="A869" s="70"/>
      <c r="B869" s="136"/>
      <c r="C869" s="136"/>
      <c r="D869" s="136"/>
      <c r="E869" s="136"/>
      <c r="F869" s="136"/>
      <c r="G869" s="136"/>
      <c r="H869" s="136"/>
      <c r="I869" s="136"/>
      <c r="J869" s="136"/>
      <c r="K869" s="136"/>
      <c r="L869" s="136"/>
      <c r="M869" s="136"/>
      <c r="N869" s="136"/>
      <c r="O869" s="136"/>
      <c r="P869" s="136"/>
      <c r="Q869" s="139"/>
      <c r="R869" s="136"/>
      <c r="S869" s="136"/>
      <c r="T869" s="136"/>
      <c r="U869" s="136"/>
      <c r="V869" s="136"/>
    </row>
    <row r="870" spans="1:22" ht="12" customHeight="1">
      <c r="A870" s="70" t="s">
        <v>22</v>
      </c>
      <c r="B870" s="136">
        <f t="shared" ref="B870:T870" si="992">B797/$Q797*100</f>
        <v>75.479917306556416</v>
      </c>
      <c r="C870" s="136">
        <f t="shared" si="992"/>
        <v>76.461901949202598</v>
      </c>
      <c r="D870" s="136">
        <f t="shared" si="992"/>
        <v>75.3211754282339</v>
      </c>
      <c r="E870" s="136">
        <f t="shared" si="992"/>
        <v>74.85971647962198</v>
      </c>
      <c r="F870" s="136">
        <f t="shared" si="992"/>
        <v>74.376107501476667</v>
      </c>
      <c r="G870" s="136">
        <f t="shared" si="992"/>
        <v>74.198907265209684</v>
      </c>
      <c r="H870" s="136">
        <f t="shared" si="992"/>
        <v>76.233018310691079</v>
      </c>
      <c r="I870" s="136">
        <f t="shared" si="992"/>
        <v>77.023036030714707</v>
      </c>
      <c r="J870" s="136">
        <f t="shared" si="992"/>
        <v>79.053455404607206</v>
      </c>
      <c r="K870" s="136">
        <f t="shared" si="992"/>
        <v>79.053455404607206</v>
      </c>
      <c r="L870" s="136">
        <f t="shared" si="992"/>
        <v>80.386148848198474</v>
      </c>
      <c r="M870" s="136">
        <f t="shared" si="992"/>
        <v>85.29976373301831</v>
      </c>
      <c r="N870" s="136">
        <f t="shared" si="992"/>
        <v>88.489367985823989</v>
      </c>
      <c r="O870" s="136">
        <f t="shared" si="992"/>
        <v>90.357353809805076</v>
      </c>
      <c r="P870" s="136">
        <f t="shared" si="992"/>
        <v>95.728735971647964</v>
      </c>
      <c r="Q870" s="139">
        <f t="shared" si="992"/>
        <v>100</v>
      </c>
      <c r="R870" s="136">
        <f t="shared" si="992"/>
        <v>102.16331955109273</v>
      </c>
      <c r="S870" s="136">
        <f t="shared" si="992"/>
        <v>105.9140578854105</v>
      </c>
      <c r="T870" s="136">
        <f t="shared" si="992"/>
        <v>115.23552864737152</v>
      </c>
      <c r="U870" s="136">
        <f t="shared" ref="U870:V870" si="993">U797/$Q797*100</f>
        <v>120.28204370939162</v>
      </c>
      <c r="V870" s="136">
        <f t="shared" si="993"/>
        <v>124.61237448316598</v>
      </c>
    </row>
    <row r="871" spans="1:22" ht="12" customHeight="1">
      <c r="A871" s="70" t="s">
        <v>23</v>
      </c>
      <c r="B871" s="136">
        <f t="shared" ref="B871:T871" si="994">B798/$Q798*100</f>
        <v>76.999159609541664</v>
      </c>
      <c r="C871" s="136">
        <f t="shared" si="994"/>
        <v>77.49369707156248</v>
      </c>
      <c r="D871" s="136">
        <f t="shared" si="994"/>
        <v>76.908656021720859</v>
      </c>
      <c r="E871" s="136">
        <f t="shared" si="994"/>
        <v>77.018553235503262</v>
      </c>
      <c r="F871" s="136">
        <f t="shared" si="994"/>
        <v>76.391492662744838</v>
      </c>
      <c r="G871" s="136">
        <f t="shared" si="994"/>
        <v>76.469067166591245</v>
      </c>
      <c r="H871" s="136">
        <f t="shared" si="994"/>
        <v>78.456913827655299</v>
      </c>
      <c r="I871" s="136">
        <f t="shared" si="994"/>
        <v>77.920356842717695</v>
      </c>
      <c r="J871" s="136">
        <f t="shared" si="994"/>
        <v>80.23143060314176</v>
      </c>
      <c r="K871" s="136">
        <f t="shared" si="994"/>
        <v>80.393044152821773</v>
      </c>
      <c r="L871" s="136">
        <f t="shared" si="994"/>
        <v>80.409205507789778</v>
      </c>
      <c r="M871" s="136">
        <f t="shared" si="994"/>
        <v>83.108151787445863</v>
      </c>
      <c r="N871" s="136">
        <f t="shared" si="994"/>
        <v>87.5913116555692</v>
      </c>
      <c r="O871" s="136">
        <f t="shared" si="994"/>
        <v>90.183592992436488</v>
      </c>
      <c r="P871" s="136">
        <f t="shared" si="994"/>
        <v>95.933803090051072</v>
      </c>
      <c r="Q871" s="139">
        <f t="shared" si="994"/>
        <v>100</v>
      </c>
      <c r="R871" s="136">
        <f t="shared" si="994"/>
        <v>104.78376107052816</v>
      </c>
      <c r="S871" s="136">
        <f t="shared" si="994"/>
        <v>109.0923783049971</v>
      </c>
      <c r="T871" s="136">
        <f t="shared" si="994"/>
        <v>115.09470554011247</v>
      </c>
      <c r="U871" s="136">
        <f t="shared" ref="U871:V871" si="995">U798/$Q798*100</f>
        <v>116.72700239188055</v>
      </c>
      <c r="V871" s="136">
        <f t="shared" si="995"/>
        <v>120.46997220246945</v>
      </c>
    </row>
    <row r="872" spans="1:22" ht="12" customHeight="1">
      <c r="A872" s="70" t="s">
        <v>24</v>
      </c>
      <c r="B872" s="136">
        <f t="shared" ref="B872:T872" si="996">B799/$Q799*100</f>
        <v>75.958175187913966</v>
      </c>
      <c r="C872" s="136">
        <f t="shared" si="996"/>
        <v>76.702388926099573</v>
      </c>
      <c r="D872" s="136">
        <f t="shared" si="996"/>
        <v>75.50048373892983</v>
      </c>
      <c r="E872" s="136">
        <f t="shared" si="996"/>
        <v>76.598199002753589</v>
      </c>
      <c r="F872" s="136">
        <f t="shared" si="996"/>
        <v>76.430750911661832</v>
      </c>
      <c r="G872" s="136">
        <f t="shared" si="996"/>
        <v>76.412145568207194</v>
      </c>
      <c r="H872" s="136">
        <f t="shared" si="996"/>
        <v>77.387065565230344</v>
      </c>
      <c r="I872" s="136">
        <f t="shared" si="996"/>
        <v>77.044727245664959</v>
      </c>
      <c r="J872" s="136">
        <f t="shared" si="996"/>
        <v>79.191783880330433</v>
      </c>
      <c r="K872" s="136">
        <f t="shared" si="996"/>
        <v>77.606608617995093</v>
      </c>
      <c r="L872" s="136">
        <f t="shared" si="996"/>
        <v>77.588003274540455</v>
      </c>
      <c r="M872" s="136">
        <f t="shared" si="996"/>
        <v>80.21507777033564</v>
      </c>
      <c r="N872" s="136">
        <f t="shared" si="996"/>
        <v>86.60043164396815</v>
      </c>
      <c r="O872" s="136">
        <f t="shared" si="996"/>
        <v>89.878693160675752</v>
      </c>
      <c r="P872" s="136">
        <f t="shared" si="996"/>
        <v>94.64910322244549</v>
      </c>
      <c r="Q872" s="139">
        <f t="shared" si="996"/>
        <v>100</v>
      </c>
      <c r="R872" s="136">
        <f t="shared" si="996"/>
        <v>105.45508670090049</v>
      </c>
      <c r="S872" s="136">
        <f t="shared" si="996"/>
        <v>109.44779340626627</v>
      </c>
      <c r="T872" s="136">
        <f t="shared" si="996"/>
        <v>114.16238743767211</v>
      </c>
      <c r="U872" s="136">
        <f t="shared" ref="U872:V872" si="997">U799/$Q799*100</f>
        <v>116.68527201012131</v>
      </c>
      <c r="V872" s="136">
        <f t="shared" si="997"/>
        <v>118.9811713924239</v>
      </c>
    </row>
    <row r="873" spans="1:22" ht="12" customHeight="1">
      <c r="A873" s="70" t="s">
        <v>25</v>
      </c>
      <c r="B873" s="136">
        <f t="shared" ref="B873:N873" si="998">B800/$Q800*100</f>
        <v>79.779922634919444</v>
      </c>
      <c r="C873" s="136">
        <f t="shared" si="998"/>
        <v>78.499267660645216</v>
      </c>
      <c r="D873" s="136">
        <f t="shared" si="998"/>
        <v>77.88710707176925</v>
      </c>
      <c r="E873" s="136">
        <f t="shared" si="998"/>
        <v>76.86934314793254</v>
      </c>
      <c r="F873" s="136">
        <f t="shared" si="998"/>
        <v>76.888121080106657</v>
      </c>
      <c r="G873" s="136">
        <f t="shared" si="998"/>
        <v>75.397153265482402</v>
      </c>
      <c r="H873" s="136">
        <f t="shared" si="998"/>
        <v>76.662785894017347</v>
      </c>
      <c r="I873" s="136">
        <f t="shared" si="998"/>
        <v>77.075900401847747</v>
      </c>
      <c r="J873" s="136">
        <f t="shared" si="998"/>
        <v>80.470950538926658</v>
      </c>
      <c r="K873" s="136">
        <f t="shared" si="998"/>
        <v>80.936643256844548</v>
      </c>
      <c r="L873" s="136">
        <f t="shared" si="998"/>
        <v>82.555301010252748</v>
      </c>
      <c r="M873" s="136">
        <f t="shared" si="998"/>
        <v>89.694670822848991</v>
      </c>
      <c r="N873" s="136">
        <f t="shared" si="998"/>
        <v>94.329064483419089</v>
      </c>
      <c r="O873" s="147" t="s">
        <v>52</v>
      </c>
      <c r="P873" s="147" t="s">
        <v>52</v>
      </c>
      <c r="Q873" s="139">
        <f t="shared" ref="Q873:T886" si="999">Q800/$Q800*100</f>
        <v>100</v>
      </c>
      <c r="R873" s="136">
        <f t="shared" si="999"/>
        <v>108.98711833852856</v>
      </c>
      <c r="S873" s="136">
        <f t="shared" si="999"/>
        <v>109.77954707627595</v>
      </c>
      <c r="T873" s="136">
        <f t="shared" si="999"/>
        <v>115.49554963007473</v>
      </c>
      <c r="U873" s="136">
        <f t="shared" ref="U873:V873" si="1000">U800/$Q800*100</f>
        <v>118.25215007323393</v>
      </c>
      <c r="V873" s="136">
        <f t="shared" si="1000"/>
        <v>118.69906485897772</v>
      </c>
    </row>
    <row r="874" spans="1:22" ht="12" customHeight="1">
      <c r="A874" s="70" t="s">
        <v>26</v>
      </c>
      <c r="B874" s="136">
        <f t="shared" ref="B874:N874" si="1001">B801/$Q801*100</f>
        <v>77.414679595569197</v>
      </c>
      <c r="C874" s="136">
        <f t="shared" si="1001"/>
        <v>79.0261913799648</v>
      </c>
      <c r="D874" s="136">
        <f t="shared" si="1001"/>
        <v>78.995134407674527</v>
      </c>
      <c r="E874" s="136">
        <f t="shared" si="1001"/>
        <v>78.373994961868945</v>
      </c>
      <c r="F874" s="136">
        <f t="shared" si="1001"/>
        <v>78.763932502846885</v>
      </c>
      <c r="G874" s="136">
        <f t="shared" si="1001"/>
        <v>75.73760309189413</v>
      </c>
      <c r="H874" s="136">
        <f t="shared" si="1001"/>
        <v>76.372545636495389</v>
      </c>
      <c r="I874" s="136">
        <f t="shared" si="1001"/>
        <v>78.425756582352733</v>
      </c>
      <c r="J874" s="136">
        <f t="shared" si="1001"/>
        <v>81.86617895717589</v>
      </c>
      <c r="K874" s="136">
        <f t="shared" si="1001"/>
        <v>81.262293384864904</v>
      </c>
      <c r="L874" s="136">
        <f t="shared" si="1001"/>
        <v>82.276821146347359</v>
      </c>
      <c r="M874" s="136">
        <f t="shared" si="1001"/>
        <v>87.556506435694814</v>
      </c>
      <c r="N874" s="136">
        <f t="shared" si="1001"/>
        <v>90.437903309292935</v>
      </c>
      <c r="O874" s="136">
        <f t="shared" ref="O874:P886" si="1002">O801/$Q801*100</f>
        <v>91.342006280409947</v>
      </c>
      <c r="P874" s="136">
        <f t="shared" si="1002"/>
        <v>93.968045826288005</v>
      </c>
      <c r="Q874" s="139">
        <f t="shared" si="999"/>
        <v>100</v>
      </c>
      <c r="R874" s="136">
        <f t="shared" si="999"/>
        <v>102.5156147555126</v>
      </c>
      <c r="S874" s="136">
        <f t="shared" si="999"/>
        <v>104.25825597846716</v>
      </c>
      <c r="T874" s="136">
        <f t="shared" si="999"/>
        <v>112.16398081369267</v>
      </c>
      <c r="U874" s="136">
        <f t="shared" ref="U874:V874" si="1003">U801/$Q801*100</f>
        <v>114.30346112702301</v>
      </c>
      <c r="V874" s="136">
        <f t="shared" si="1003"/>
        <v>117.5230339211153</v>
      </c>
    </row>
    <row r="875" spans="1:22" ht="12" customHeight="1">
      <c r="A875" s="70" t="s">
        <v>27</v>
      </c>
      <c r="B875" s="136">
        <f t="shared" ref="B875:N875" si="1004">B802/$Q802*100</f>
        <v>81.777172856309548</v>
      </c>
      <c r="C875" s="136">
        <f t="shared" si="1004"/>
        <v>83.655454015166242</v>
      </c>
      <c r="D875" s="136">
        <f t="shared" si="1004"/>
        <v>83.869336962862135</v>
      </c>
      <c r="E875" s="136">
        <f t="shared" si="1004"/>
        <v>83.091580789422508</v>
      </c>
      <c r="F875" s="136">
        <f t="shared" si="1004"/>
        <v>82.932140773867388</v>
      </c>
      <c r="G875" s="136">
        <f t="shared" si="1004"/>
        <v>82.325490958584481</v>
      </c>
      <c r="H875" s="136">
        <f t="shared" si="1004"/>
        <v>79.233910169161973</v>
      </c>
      <c r="I875" s="136">
        <f t="shared" si="1004"/>
        <v>78.265603733229625</v>
      </c>
      <c r="J875" s="136">
        <f t="shared" si="1004"/>
        <v>81.147190355823454</v>
      </c>
      <c r="K875" s="136">
        <f t="shared" si="1004"/>
        <v>81.528290880808868</v>
      </c>
      <c r="L875" s="136">
        <f t="shared" si="1004"/>
        <v>86.591483569900845</v>
      </c>
      <c r="M875" s="136">
        <f t="shared" si="1004"/>
        <v>89.671398016721753</v>
      </c>
      <c r="N875" s="136">
        <f t="shared" si="1004"/>
        <v>92.650204160995528</v>
      </c>
      <c r="O875" s="136">
        <f t="shared" si="1002"/>
        <v>94.505152634649036</v>
      </c>
      <c r="P875" s="136">
        <f t="shared" si="1002"/>
        <v>97.067859226132597</v>
      </c>
      <c r="Q875" s="139">
        <f t="shared" si="999"/>
        <v>100</v>
      </c>
      <c r="R875" s="136">
        <f t="shared" si="999"/>
        <v>101.2521874392378</v>
      </c>
      <c r="S875" s="136">
        <f t="shared" si="999"/>
        <v>104.62764923196576</v>
      </c>
      <c r="T875" s="136">
        <f t="shared" si="999"/>
        <v>114.66070386933696</v>
      </c>
      <c r="U875" s="136">
        <f t="shared" ref="U875:V875" si="1005">U802/$Q802*100</f>
        <v>122.63659342796034</v>
      </c>
      <c r="V875" s="136">
        <f t="shared" si="1005"/>
        <v>124.59265020416099</v>
      </c>
    </row>
    <row r="876" spans="1:22" ht="12" customHeight="1">
      <c r="A876" s="70" t="s">
        <v>28</v>
      </c>
      <c r="B876" s="136">
        <f t="shared" ref="B876:N876" si="1006">B803/$Q803*100</f>
        <v>73.159867978338184</v>
      </c>
      <c r="C876" s="136">
        <f t="shared" si="1006"/>
        <v>72.394014163488961</v>
      </c>
      <c r="D876" s="136">
        <f t="shared" si="1006"/>
        <v>70.839875668920442</v>
      </c>
      <c r="E876" s="136">
        <f t="shared" si="1006"/>
        <v>70.452142147595083</v>
      </c>
      <c r="F876" s="136">
        <f t="shared" si="1006"/>
        <v>70.48418624026661</v>
      </c>
      <c r="G876" s="136">
        <f t="shared" si="1006"/>
        <v>70.923190309866385</v>
      </c>
      <c r="H876" s="136">
        <f t="shared" si="1006"/>
        <v>73.473900086519052</v>
      </c>
      <c r="I876" s="136">
        <f t="shared" si="1006"/>
        <v>74.755663793379696</v>
      </c>
      <c r="J876" s="136">
        <f t="shared" si="1006"/>
        <v>76.280962604543859</v>
      </c>
      <c r="K876" s="136">
        <f t="shared" si="1006"/>
        <v>76.364277245489802</v>
      </c>
      <c r="L876" s="136">
        <f t="shared" si="1006"/>
        <v>79.075207485500044</v>
      </c>
      <c r="M876" s="136">
        <f t="shared" si="1006"/>
        <v>82.404588714070556</v>
      </c>
      <c r="N876" s="136">
        <f t="shared" si="1006"/>
        <v>88.185343032012057</v>
      </c>
      <c r="O876" s="136">
        <f t="shared" si="1002"/>
        <v>93.863556253404695</v>
      </c>
      <c r="P876" s="136">
        <f t="shared" si="1002"/>
        <v>95.292722786554293</v>
      </c>
      <c r="Q876" s="139">
        <f t="shared" si="999"/>
        <v>100</v>
      </c>
      <c r="R876" s="136">
        <f t="shared" si="999"/>
        <v>98.096580895311945</v>
      </c>
      <c r="S876" s="136">
        <f t="shared" si="999"/>
        <v>104.77456980805589</v>
      </c>
      <c r="T876" s="136">
        <f t="shared" si="999"/>
        <v>113.68282757073733</v>
      </c>
      <c r="U876" s="136">
        <f t="shared" ref="U876:V876" si="1007">U803/$Q803*100</f>
        <v>114.46149902265516</v>
      </c>
      <c r="V876" s="136">
        <f t="shared" si="1007"/>
        <v>116.37773576441184</v>
      </c>
    </row>
    <row r="877" spans="1:22" ht="12" customHeight="1">
      <c r="A877" s="70" t="s">
        <v>29</v>
      </c>
      <c r="B877" s="136">
        <f t="shared" ref="B877:N877" si="1008">B804/$Q804*100</f>
        <v>77.924172242237091</v>
      </c>
      <c r="C877" s="136">
        <f t="shared" si="1008"/>
        <v>79.28289586550008</v>
      </c>
      <c r="D877" s="136">
        <f t="shared" si="1008"/>
        <v>79.852461828787099</v>
      </c>
      <c r="E877" s="136">
        <f t="shared" si="1008"/>
        <v>79.574541087665125</v>
      </c>
      <c r="F877" s="136">
        <f t="shared" si="1008"/>
        <v>78.902041516555158</v>
      </c>
      <c r="G877" s="136">
        <f t="shared" si="1008"/>
        <v>78.754503345342258</v>
      </c>
      <c r="H877" s="136">
        <f t="shared" si="1008"/>
        <v>76.040487219077022</v>
      </c>
      <c r="I877" s="136">
        <f t="shared" si="1008"/>
        <v>76.290958998112885</v>
      </c>
      <c r="J877" s="136">
        <f t="shared" si="1008"/>
        <v>77.306570595299362</v>
      </c>
      <c r="K877" s="136">
        <f t="shared" si="1008"/>
        <v>78.994681763595807</v>
      </c>
      <c r="L877" s="136">
        <f t="shared" si="1008"/>
        <v>83.53748498884886</v>
      </c>
      <c r="M877" s="136">
        <f t="shared" si="1008"/>
        <v>86.96517412935323</v>
      </c>
      <c r="N877" s="136">
        <f t="shared" si="1008"/>
        <v>88.419969119917653</v>
      </c>
      <c r="O877" s="136">
        <f t="shared" si="1002"/>
        <v>90.111511408474868</v>
      </c>
      <c r="P877" s="136">
        <f t="shared" si="1002"/>
        <v>93.861725853491166</v>
      </c>
      <c r="Q877" s="139">
        <f t="shared" si="999"/>
        <v>100</v>
      </c>
      <c r="R877" s="136">
        <f t="shared" si="999"/>
        <v>103.80511236918855</v>
      </c>
      <c r="S877" s="136">
        <f t="shared" si="999"/>
        <v>104.48447418082003</v>
      </c>
      <c r="T877" s="136">
        <f t="shared" si="999"/>
        <v>107.51415337107566</v>
      </c>
      <c r="U877" s="136">
        <f t="shared" ref="U877:V877" si="1009">U804/$Q804*100</f>
        <v>111.66237776634071</v>
      </c>
      <c r="V877" s="136">
        <f t="shared" si="1009"/>
        <v>113.63184079601989</v>
      </c>
    </row>
    <row r="878" spans="1:22" ht="12" customHeight="1">
      <c r="A878" s="70" t="s">
        <v>30</v>
      </c>
      <c r="B878" s="136">
        <f t="shared" ref="B878:N878" si="1010">B805/$Q805*100</f>
        <v>88.817391304347822</v>
      </c>
      <c r="C878" s="136">
        <f t="shared" si="1010"/>
        <v>89.20695652173913</v>
      </c>
      <c r="D878" s="136">
        <f t="shared" si="1010"/>
        <v>89.648695652173913</v>
      </c>
      <c r="E878" s="136">
        <f t="shared" si="1010"/>
        <v>87.954782608695652</v>
      </c>
      <c r="F878" s="136">
        <f t="shared" si="1010"/>
        <v>87.627826086956517</v>
      </c>
      <c r="G878" s="136">
        <f t="shared" si="1010"/>
        <v>89.154782608695655</v>
      </c>
      <c r="H878" s="136">
        <f t="shared" si="1010"/>
        <v>87.860869565217399</v>
      </c>
      <c r="I878" s="136">
        <f t="shared" si="1010"/>
        <v>88.528695652173923</v>
      </c>
      <c r="J878" s="136">
        <f t="shared" si="1010"/>
        <v>89.94782608695651</v>
      </c>
      <c r="K878" s="136">
        <f t="shared" si="1010"/>
        <v>86.153043478260869</v>
      </c>
      <c r="L878" s="136">
        <f t="shared" si="1010"/>
        <v>85.377391304347825</v>
      </c>
      <c r="M878" s="136">
        <f t="shared" si="1010"/>
        <v>89.366956521739127</v>
      </c>
      <c r="N878" s="136">
        <f t="shared" si="1010"/>
        <v>91.648695652173913</v>
      </c>
      <c r="O878" s="136">
        <f t="shared" si="1002"/>
        <v>93.926956521739129</v>
      </c>
      <c r="P878" s="136">
        <f t="shared" si="1002"/>
        <v>95.940869565217383</v>
      </c>
      <c r="Q878" s="139">
        <f t="shared" si="999"/>
        <v>100</v>
      </c>
      <c r="R878" s="136">
        <f t="shared" si="999"/>
        <v>101.91304347826087</v>
      </c>
      <c r="S878" s="136">
        <f t="shared" si="999"/>
        <v>102.93217391304348</v>
      </c>
      <c r="T878" s="136">
        <f t="shared" si="999"/>
        <v>110.13217391304349</v>
      </c>
      <c r="U878" s="136">
        <f t="shared" ref="U878:V878" si="1011">U805/$Q805*100</f>
        <v>113.84</v>
      </c>
      <c r="V878" s="136">
        <f t="shared" si="1011"/>
        <v>112.37217391304348</v>
      </c>
    </row>
    <row r="879" spans="1:22" ht="12" customHeight="1">
      <c r="A879" s="70" t="s">
        <v>31</v>
      </c>
      <c r="B879" s="136">
        <f t="shared" ref="B879:N879" si="1012">B806/$Q806*100</f>
        <v>108.65828092243186</v>
      </c>
      <c r="C879" s="136">
        <f t="shared" si="1012"/>
        <v>110.25157232704403</v>
      </c>
      <c r="D879" s="136">
        <f t="shared" si="1012"/>
        <v>110.82180293501047</v>
      </c>
      <c r="E879" s="136">
        <f t="shared" si="1012"/>
        <v>111.31236897274633</v>
      </c>
      <c r="F879" s="136">
        <f t="shared" si="1012"/>
        <v>111.46331236897275</v>
      </c>
      <c r="G879" s="136">
        <f t="shared" si="1012"/>
        <v>110.86373165618448</v>
      </c>
      <c r="H879" s="136">
        <f t="shared" si="1012"/>
        <v>110.70859538784067</v>
      </c>
      <c r="I879" s="136">
        <f t="shared" si="1012"/>
        <v>108.33123689727464</v>
      </c>
      <c r="J879" s="136">
        <f t="shared" si="1012"/>
        <v>113.01467505241089</v>
      </c>
      <c r="K879" s="136">
        <f t="shared" si="1012"/>
        <v>110.42767295597484</v>
      </c>
      <c r="L879" s="136">
        <f t="shared" si="1012"/>
        <v>113.00628930817611</v>
      </c>
      <c r="M879" s="136">
        <f t="shared" si="1012"/>
        <v>112.43605870020966</v>
      </c>
      <c r="N879" s="136">
        <f t="shared" si="1012"/>
        <v>116.17610062893083</v>
      </c>
      <c r="O879" s="136">
        <f t="shared" si="1002"/>
        <v>108.44863731656184</v>
      </c>
      <c r="P879" s="136">
        <f t="shared" si="1002"/>
        <v>99.056603773584911</v>
      </c>
      <c r="Q879" s="139">
        <f t="shared" si="999"/>
        <v>100</v>
      </c>
      <c r="R879" s="136">
        <f t="shared" si="999"/>
        <v>100.23480083857443</v>
      </c>
      <c r="S879" s="136">
        <f t="shared" si="999"/>
        <v>105.64360587002098</v>
      </c>
      <c r="T879" s="136">
        <f t="shared" si="999"/>
        <v>113.9454926624738</v>
      </c>
      <c r="U879" s="136">
        <f t="shared" ref="U879:V879" si="1013">U806/$Q806*100</f>
        <v>117.0859538784067</v>
      </c>
      <c r="V879" s="136">
        <f t="shared" si="1013"/>
        <v>122.73794549266248</v>
      </c>
    </row>
    <row r="880" spans="1:22" ht="12" customHeight="1">
      <c r="A880" s="70" t="s">
        <v>32</v>
      </c>
      <c r="B880" s="136">
        <f t="shared" ref="B880:N880" si="1014">B807/$Q807*100</f>
        <v>78.427365951489008</v>
      </c>
      <c r="C880" s="136">
        <f t="shared" si="1014"/>
        <v>78.854958943504755</v>
      </c>
      <c r="D880" s="136">
        <f t="shared" si="1014"/>
        <v>79.81609717334544</v>
      </c>
      <c r="E880" s="136">
        <f t="shared" si="1014"/>
        <v>79.638248760737127</v>
      </c>
      <c r="F880" s="136">
        <f t="shared" si="1014"/>
        <v>80.005297612290462</v>
      </c>
      <c r="G880" s="136">
        <f t="shared" si="1014"/>
        <v>78.283573617890795</v>
      </c>
      <c r="H880" s="136">
        <f t="shared" si="1014"/>
        <v>77.227835168577599</v>
      </c>
      <c r="I880" s="136">
        <f t="shared" si="1014"/>
        <v>80.243690165361187</v>
      </c>
      <c r="J880" s="136">
        <f t="shared" si="1014"/>
        <v>81.325916676126681</v>
      </c>
      <c r="K880" s="136">
        <f t="shared" si="1014"/>
        <v>82.831952170129028</v>
      </c>
      <c r="L880" s="136">
        <f t="shared" si="1014"/>
        <v>84.455291936277291</v>
      </c>
      <c r="M880" s="136">
        <f t="shared" si="1014"/>
        <v>88.697165777424601</v>
      </c>
      <c r="N880" s="136">
        <f t="shared" si="1014"/>
        <v>93.39312067203997</v>
      </c>
      <c r="O880" s="136">
        <f t="shared" si="1002"/>
        <v>95.024028455746006</v>
      </c>
      <c r="P880" s="136">
        <f t="shared" si="1002"/>
        <v>95.07700457865063</v>
      </c>
      <c r="Q880" s="139">
        <f t="shared" si="999"/>
        <v>100</v>
      </c>
      <c r="R880" s="136">
        <f t="shared" si="999"/>
        <v>105.52843682597344</v>
      </c>
      <c r="S880" s="136">
        <f t="shared" si="999"/>
        <v>107.90101033034396</v>
      </c>
      <c r="T880" s="136">
        <f t="shared" si="999"/>
        <v>113.34619896318159</v>
      </c>
      <c r="U880" s="136">
        <f t="shared" ref="U880:V880" si="1015">U807/$Q807*100</f>
        <v>113.87596019222765</v>
      </c>
      <c r="V880" s="136">
        <f t="shared" si="1015"/>
        <v>117.93241760320885</v>
      </c>
    </row>
    <row r="881" spans="1:22" ht="12" customHeight="1">
      <c r="A881" s="70" t="s">
        <v>33</v>
      </c>
      <c r="B881" s="136">
        <f t="shared" ref="B881:N881" si="1016">B808/$Q808*100</f>
        <v>78.27059582705958</v>
      </c>
      <c r="C881" s="136">
        <f t="shared" si="1016"/>
        <v>77.431705743170582</v>
      </c>
      <c r="D881" s="136">
        <f t="shared" si="1016"/>
        <v>75.564637556463751</v>
      </c>
      <c r="E881" s="136">
        <f t="shared" si="1016"/>
        <v>75.97762959776297</v>
      </c>
      <c r="F881" s="136">
        <f t="shared" si="1016"/>
        <v>81.36803613680361</v>
      </c>
      <c r="G881" s="136">
        <f t="shared" si="1016"/>
        <v>81.815444181544422</v>
      </c>
      <c r="H881" s="136">
        <f t="shared" si="1016"/>
        <v>79.122391912239181</v>
      </c>
      <c r="I881" s="136">
        <f t="shared" si="1016"/>
        <v>77.689825768982573</v>
      </c>
      <c r="J881" s="136">
        <f t="shared" si="1016"/>
        <v>76.97999569799957</v>
      </c>
      <c r="K881" s="136">
        <f t="shared" si="1016"/>
        <v>77.375779737577972</v>
      </c>
      <c r="L881" s="136">
        <f t="shared" si="1016"/>
        <v>77.526349752634971</v>
      </c>
      <c r="M881" s="136">
        <f t="shared" si="1016"/>
        <v>76.102387610238765</v>
      </c>
      <c r="N881" s="136">
        <f t="shared" si="1016"/>
        <v>77.620993762099374</v>
      </c>
      <c r="O881" s="136">
        <f t="shared" si="1002"/>
        <v>75.469993546999362</v>
      </c>
      <c r="P881" s="136">
        <f t="shared" si="1002"/>
        <v>83.871800387180045</v>
      </c>
      <c r="Q881" s="139">
        <f t="shared" si="999"/>
        <v>100</v>
      </c>
      <c r="R881" s="136">
        <f t="shared" si="999"/>
        <v>106.56485265648527</v>
      </c>
      <c r="S881" s="136">
        <f t="shared" si="999"/>
        <v>108.86642288664228</v>
      </c>
      <c r="T881" s="136">
        <f t="shared" si="999"/>
        <v>119.58700795870078</v>
      </c>
      <c r="U881" s="136">
        <f t="shared" ref="U881:V881" si="1017">U808/$Q808*100</f>
        <v>119.2944719294472</v>
      </c>
      <c r="V881" s="136">
        <f t="shared" si="1017"/>
        <v>121.010970101097</v>
      </c>
    </row>
    <row r="882" spans="1:22" ht="12" customHeight="1">
      <c r="A882" s="70" t="s">
        <v>34</v>
      </c>
      <c r="B882" s="136">
        <f t="shared" ref="B882:N882" si="1018">B809/$Q809*100</f>
        <v>79.634866654734211</v>
      </c>
      <c r="C882" s="136">
        <f t="shared" si="1018"/>
        <v>81.141936638625381</v>
      </c>
      <c r="D882" s="136">
        <f t="shared" si="1018"/>
        <v>81.120458206550921</v>
      </c>
      <c r="E882" s="136">
        <f t="shared" si="1018"/>
        <v>81.141936638625381</v>
      </c>
      <c r="F882" s="136">
        <f t="shared" si="1018"/>
        <v>81.55002684804009</v>
      </c>
      <c r="G882" s="136">
        <f t="shared" si="1018"/>
        <v>81.181313764095222</v>
      </c>
      <c r="H882" s="136">
        <f t="shared" si="1018"/>
        <v>81.61446214426347</v>
      </c>
      <c r="I882" s="136">
        <f t="shared" si="1018"/>
        <v>81.02022552353678</v>
      </c>
      <c r="J882" s="136">
        <f t="shared" si="1018"/>
        <v>83.733667442276712</v>
      </c>
      <c r="K882" s="136">
        <f t="shared" si="1018"/>
        <v>82.577411848935029</v>
      </c>
      <c r="L882" s="136">
        <f t="shared" si="1018"/>
        <v>83.343475926257383</v>
      </c>
      <c r="M882" s="136">
        <f t="shared" si="1018"/>
        <v>85.960264900662253</v>
      </c>
      <c r="N882" s="136">
        <f t="shared" si="1018"/>
        <v>88.33363164488992</v>
      </c>
      <c r="O882" s="136">
        <f t="shared" si="1002"/>
        <v>89.275102917487033</v>
      </c>
      <c r="P882" s="136">
        <f t="shared" si="1002"/>
        <v>96.993019509575802</v>
      </c>
      <c r="Q882" s="139">
        <f t="shared" si="999"/>
        <v>100</v>
      </c>
      <c r="R882" s="136">
        <f t="shared" si="999"/>
        <v>101.48201181313765</v>
      </c>
      <c r="S882" s="136">
        <f t="shared" si="999"/>
        <v>104.27420798281726</v>
      </c>
      <c r="T882" s="136">
        <f t="shared" si="999"/>
        <v>108.6092715231788</v>
      </c>
      <c r="U882" s="136">
        <f t="shared" ref="U882:V882" si="1019">U809/$Q809*100</f>
        <v>109.64381600143189</v>
      </c>
      <c r="V882" s="136">
        <f t="shared" si="1019"/>
        <v>112.05298013245033</v>
      </c>
    </row>
    <row r="883" spans="1:22" ht="12" customHeight="1">
      <c r="A883" s="70" t="s">
        <v>35</v>
      </c>
      <c r="B883" s="136">
        <f t="shared" ref="B883:N883" si="1020">B810/$Q810*100</f>
        <v>85.570868896040295</v>
      </c>
      <c r="C883" s="136">
        <f t="shared" si="1020"/>
        <v>86.564292710228059</v>
      </c>
      <c r="D883" s="136">
        <f t="shared" si="1020"/>
        <v>85.633832377221211</v>
      </c>
      <c r="E883" s="136">
        <f t="shared" si="1020"/>
        <v>84.615922764796409</v>
      </c>
      <c r="F883" s="136">
        <f t="shared" si="1020"/>
        <v>84.955225968938024</v>
      </c>
      <c r="G883" s="136">
        <f t="shared" si="1020"/>
        <v>86.546802854344492</v>
      </c>
      <c r="H883" s="136">
        <f t="shared" si="1020"/>
        <v>83.591017210018194</v>
      </c>
      <c r="I883" s="136">
        <f t="shared" si="1020"/>
        <v>79.036658737932001</v>
      </c>
      <c r="J883" s="136">
        <f t="shared" si="1020"/>
        <v>80.309920246257178</v>
      </c>
      <c r="K883" s="136">
        <f t="shared" si="1020"/>
        <v>76.892402406604162</v>
      </c>
      <c r="L883" s="136">
        <f t="shared" si="1020"/>
        <v>78.2181334825801</v>
      </c>
      <c r="M883" s="136">
        <f t="shared" si="1020"/>
        <v>84.647404505386874</v>
      </c>
      <c r="N883" s="136">
        <f t="shared" si="1020"/>
        <v>88.963900937456273</v>
      </c>
      <c r="O883" s="136">
        <f t="shared" si="1002"/>
        <v>87.207919406744082</v>
      </c>
      <c r="P883" s="136">
        <f t="shared" si="1002"/>
        <v>92.175038477682946</v>
      </c>
      <c r="Q883" s="139">
        <f t="shared" si="999"/>
        <v>100</v>
      </c>
      <c r="R883" s="136">
        <f t="shared" si="999"/>
        <v>99.940534489995798</v>
      </c>
      <c r="S883" s="136">
        <f t="shared" si="999"/>
        <v>101.02140758360152</v>
      </c>
      <c r="T883" s="136">
        <f t="shared" si="999"/>
        <v>107.63956904995102</v>
      </c>
      <c r="U883" s="136">
        <f t="shared" ref="U883:V883" si="1021">U810/$Q810*100</f>
        <v>113.26780467328949</v>
      </c>
      <c r="V883" s="136">
        <f t="shared" si="1021"/>
        <v>114.37316356513223</v>
      </c>
    </row>
    <row r="884" spans="1:22" ht="12" customHeight="1">
      <c r="A884" s="72" t="s">
        <v>5</v>
      </c>
      <c r="B884" s="140">
        <f t="shared" ref="B884:N884" si="1022">B811/$Q811*100</f>
        <v>80.762852404643453</v>
      </c>
      <c r="C884" s="140">
        <f t="shared" si="1022"/>
        <v>81.68532338308458</v>
      </c>
      <c r="D884" s="140">
        <f t="shared" si="1022"/>
        <v>81.412382531785525</v>
      </c>
      <c r="E884" s="140">
        <f t="shared" si="1022"/>
        <v>81.446932006633503</v>
      </c>
      <c r="F884" s="140">
        <f t="shared" si="1022"/>
        <v>81.654228855721385</v>
      </c>
      <c r="G884" s="140">
        <f t="shared" si="1022"/>
        <v>81.920259812050858</v>
      </c>
      <c r="H884" s="140">
        <f t="shared" si="1022"/>
        <v>81.992813709231612</v>
      </c>
      <c r="I884" s="140">
        <f t="shared" si="1022"/>
        <v>81.996268656716424</v>
      </c>
      <c r="J884" s="140">
        <f t="shared" si="1022"/>
        <v>84.338723051409616</v>
      </c>
      <c r="K884" s="140">
        <f t="shared" si="1022"/>
        <v>84.255804311774469</v>
      </c>
      <c r="L884" s="140">
        <f t="shared" si="1022"/>
        <v>85.088446655610838</v>
      </c>
      <c r="M884" s="140">
        <f t="shared" si="1022"/>
        <v>88.239358761746828</v>
      </c>
      <c r="N884" s="140">
        <f t="shared" si="1022"/>
        <v>91.11733001658375</v>
      </c>
      <c r="O884" s="140">
        <f t="shared" si="1002"/>
        <v>91.400635710337212</v>
      </c>
      <c r="P884" s="140">
        <f t="shared" si="1002"/>
        <v>94.233692647871749</v>
      </c>
      <c r="Q884" s="137">
        <f t="shared" si="999"/>
        <v>100</v>
      </c>
      <c r="R884" s="140">
        <f t="shared" si="999"/>
        <v>102.27681039248205</v>
      </c>
      <c r="S884" s="140">
        <f t="shared" si="999"/>
        <v>105.67647871752351</v>
      </c>
      <c r="T884" s="140">
        <f t="shared" si="999"/>
        <v>112.60019347705914</v>
      </c>
      <c r="U884" s="140">
        <f t="shared" ref="U884:V884" si="1023">U811/$Q811*100</f>
        <v>115.94803758982863</v>
      </c>
      <c r="V884" s="140">
        <f t="shared" si="1023"/>
        <v>118.83291873963515</v>
      </c>
    </row>
    <row r="885" spans="1:22" ht="12" customHeight="1">
      <c r="A885" s="73" t="s">
        <v>3</v>
      </c>
      <c r="B885" s="136">
        <f t="shared" ref="B885:N885" si="1024">B812/$Q812*100</f>
        <v>79.670781893004119</v>
      </c>
      <c r="C885" s="136">
        <f t="shared" si="1024"/>
        <v>80.645773979107318</v>
      </c>
      <c r="D885" s="136">
        <f t="shared" si="1024"/>
        <v>80.693257359924033</v>
      </c>
      <c r="E885" s="136">
        <f t="shared" si="1024"/>
        <v>80.949667616334281</v>
      </c>
      <c r="F885" s="136">
        <f t="shared" si="1024"/>
        <v>80.937005381449822</v>
      </c>
      <c r="G885" s="136">
        <f t="shared" si="1024"/>
        <v>81.883507439062996</v>
      </c>
      <c r="H885" s="136">
        <f t="shared" si="1024"/>
        <v>82.231718898385566</v>
      </c>
      <c r="I885" s="136">
        <f t="shared" si="1024"/>
        <v>82.630579297245959</v>
      </c>
      <c r="J885" s="136">
        <f t="shared" si="1024"/>
        <v>84.694523583412476</v>
      </c>
      <c r="K885" s="136">
        <f t="shared" si="1024"/>
        <v>85.492244381133276</v>
      </c>
      <c r="L885" s="136">
        <f t="shared" si="1024"/>
        <v>84.536245647356751</v>
      </c>
      <c r="M885" s="136">
        <f t="shared" si="1024"/>
        <v>87.106679328901549</v>
      </c>
      <c r="N885" s="136">
        <f t="shared" si="1024"/>
        <v>88.762266540044322</v>
      </c>
      <c r="O885" s="136">
        <f t="shared" si="1002"/>
        <v>91.351693573915796</v>
      </c>
      <c r="P885" s="136">
        <f t="shared" si="1002"/>
        <v>97.875910098132323</v>
      </c>
      <c r="Q885" s="139">
        <f t="shared" si="999"/>
        <v>100</v>
      </c>
      <c r="R885" s="136">
        <f t="shared" si="999"/>
        <v>102.32035454257678</v>
      </c>
      <c r="S885" s="136">
        <f t="shared" si="999"/>
        <v>105.90060145615701</v>
      </c>
      <c r="T885" s="136">
        <f t="shared" si="999"/>
        <v>112.9471351693574</v>
      </c>
      <c r="U885" s="136">
        <f t="shared" ref="U885:V885" si="1025">U812/$Q812*100</f>
        <v>117.51187084520419</v>
      </c>
      <c r="V885" s="136">
        <f t="shared" si="1025"/>
        <v>120.73757518201961</v>
      </c>
    </row>
    <row r="886" spans="1:22" ht="12" customHeight="1">
      <c r="A886" s="73" t="s">
        <v>4</v>
      </c>
      <c r="B886" s="136">
        <f t="shared" ref="B886:N886" si="1026">B813/$Q813*100</f>
        <v>81.847296018633088</v>
      </c>
      <c r="C886" s="136">
        <f t="shared" si="1026"/>
        <v>82.644297255986615</v>
      </c>
      <c r="D886" s="136">
        <f t="shared" si="1026"/>
        <v>82.309483950797002</v>
      </c>
      <c r="E886" s="136">
        <f t="shared" si="1026"/>
        <v>82.142077298202196</v>
      </c>
      <c r="F886" s="136">
        <f t="shared" si="1026"/>
        <v>82.364073076643123</v>
      </c>
      <c r="G886" s="136">
        <f t="shared" si="1026"/>
        <v>82.152995123371426</v>
      </c>
      <c r="H886" s="136">
        <f t="shared" si="1026"/>
        <v>81.996506295945849</v>
      </c>
      <c r="I886" s="136">
        <f t="shared" si="1026"/>
        <v>81.807263993012597</v>
      </c>
      <c r="J886" s="136">
        <f t="shared" si="1026"/>
        <v>84.143678579227014</v>
      </c>
      <c r="K886" s="136">
        <f t="shared" si="1026"/>
        <v>83.550476745032384</v>
      </c>
      <c r="L886" s="136">
        <f t="shared" si="1026"/>
        <v>85.351917897954735</v>
      </c>
      <c r="M886" s="136">
        <f t="shared" si="1026"/>
        <v>88.725525875245651</v>
      </c>
      <c r="N886" s="136">
        <f t="shared" si="1026"/>
        <v>92.310211805808279</v>
      </c>
      <c r="O886" s="136">
        <f t="shared" si="1002"/>
        <v>91.323968265521501</v>
      </c>
      <c r="P886" s="136">
        <f t="shared" si="1002"/>
        <v>92.295654705582649</v>
      </c>
      <c r="Q886" s="139">
        <f t="shared" si="999"/>
        <v>100</v>
      </c>
      <c r="R886" s="136">
        <f t="shared" si="999"/>
        <v>102.30366111070674</v>
      </c>
      <c r="S886" s="136">
        <f t="shared" si="999"/>
        <v>105.68454763811049</v>
      </c>
      <c r="T886" s="136">
        <f t="shared" si="999"/>
        <v>112.5809738700051</v>
      </c>
      <c r="U886" s="136">
        <f t="shared" ref="U886:V886" si="1027">U813/$Q813*100</f>
        <v>115.36865856321421</v>
      </c>
      <c r="V886" s="136">
        <f t="shared" si="1027"/>
        <v>118.20729310721305</v>
      </c>
    </row>
    <row r="887" spans="1:22" ht="12" customHeight="1">
      <c r="A887" s="14"/>
      <c r="B887" s="144"/>
      <c r="C887" s="144"/>
      <c r="D887" s="144"/>
      <c r="E887" s="124"/>
      <c r="F887" s="124"/>
      <c r="G887" s="124"/>
      <c r="H887" s="124"/>
      <c r="I887" s="124"/>
      <c r="J887" s="124"/>
      <c r="K887" s="124"/>
      <c r="L887" s="124"/>
      <c r="M887" s="124"/>
    </row>
    <row r="888" spans="1:22" ht="12" customHeight="1">
      <c r="A888" s="127"/>
      <c r="B888" s="185" t="s">
        <v>77</v>
      </c>
      <c r="C888" s="185"/>
      <c r="D888" s="185"/>
      <c r="E888" s="185"/>
      <c r="F888" s="185"/>
      <c r="G888" s="185"/>
      <c r="H888" s="185"/>
      <c r="I888" s="185"/>
      <c r="J888" s="185"/>
      <c r="K888" s="185"/>
      <c r="L888" s="185"/>
      <c r="M888" s="185"/>
      <c r="N888" s="185"/>
      <c r="O888" s="185"/>
      <c r="P888" s="185"/>
      <c r="Q888" s="185"/>
      <c r="R888" s="185"/>
      <c r="S888" s="185"/>
      <c r="T888" s="185"/>
      <c r="U888" s="185"/>
      <c r="V888" s="185"/>
    </row>
    <row r="889" spans="1:22" ht="12" customHeight="1">
      <c r="A889" s="127"/>
      <c r="B889" s="186" t="s">
        <v>78</v>
      </c>
      <c r="C889" s="186"/>
      <c r="D889" s="186"/>
      <c r="E889" s="186"/>
      <c r="F889" s="186"/>
      <c r="G889" s="186"/>
      <c r="H889" s="186"/>
      <c r="I889" s="186"/>
      <c r="J889" s="186"/>
      <c r="K889" s="186"/>
      <c r="L889" s="186"/>
      <c r="M889" s="186"/>
      <c r="N889" s="186"/>
      <c r="O889" s="186"/>
      <c r="P889" s="186"/>
      <c r="Q889" s="186"/>
      <c r="R889" s="186"/>
      <c r="S889" s="186"/>
      <c r="T889" s="186"/>
      <c r="U889" s="186"/>
      <c r="V889" s="186"/>
    </row>
    <row r="890" spans="1:22" ht="12" customHeight="1">
      <c r="A890" s="70" t="s">
        <v>18</v>
      </c>
      <c r="B890" s="117">
        <v>26776</v>
      </c>
      <c r="C890" s="117">
        <v>27507</v>
      </c>
      <c r="D890" s="117">
        <v>28374</v>
      </c>
      <c r="E890" s="117">
        <v>28714</v>
      </c>
      <c r="F890" s="117">
        <v>28997</v>
      </c>
      <c r="G890" s="117">
        <v>29009</v>
      </c>
      <c r="H890" s="117">
        <v>28788</v>
      </c>
      <c r="I890" s="117">
        <v>28851</v>
      </c>
      <c r="J890" s="117">
        <v>29449</v>
      </c>
      <c r="K890" s="117">
        <v>30166</v>
      </c>
      <c r="L890" s="117">
        <v>30749</v>
      </c>
      <c r="M890" s="117">
        <v>32241</v>
      </c>
      <c r="N890" s="117">
        <v>32876</v>
      </c>
      <c r="O890" s="117">
        <v>34102</v>
      </c>
      <c r="P890" s="117">
        <v>36004</v>
      </c>
      <c r="Q890" s="117">
        <v>37253</v>
      </c>
      <c r="R890" s="117">
        <v>37863</v>
      </c>
      <c r="S890" s="117">
        <v>39213</v>
      </c>
      <c r="T890" s="117">
        <v>40613</v>
      </c>
      <c r="U890" s="117">
        <v>41776</v>
      </c>
      <c r="V890" s="169">
        <v>42986</v>
      </c>
    </row>
    <row r="891" spans="1:22" ht="12" customHeight="1">
      <c r="A891" s="70" t="s">
        <v>19</v>
      </c>
      <c r="B891" s="117">
        <v>27979</v>
      </c>
      <c r="C891" s="117">
        <v>28916</v>
      </c>
      <c r="D891" s="117">
        <v>29586</v>
      </c>
      <c r="E891" s="117">
        <v>29735</v>
      </c>
      <c r="F891" s="117">
        <v>29966</v>
      </c>
      <c r="G891" s="117">
        <v>30370</v>
      </c>
      <c r="H891" s="117">
        <v>30505</v>
      </c>
      <c r="I891" s="117">
        <v>30675</v>
      </c>
      <c r="J891" s="117">
        <v>31652</v>
      </c>
      <c r="K891" s="117">
        <v>32321</v>
      </c>
      <c r="L891" s="117">
        <v>32881</v>
      </c>
      <c r="M891" s="117">
        <v>34991</v>
      </c>
      <c r="N891" s="117">
        <v>36029</v>
      </c>
      <c r="O891" s="117">
        <v>37474</v>
      </c>
      <c r="P891" s="117">
        <v>39077</v>
      </c>
      <c r="Q891" s="117">
        <v>41064</v>
      </c>
      <c r="R891" s="117">
        <v>41859</v>
      </c>
      <c r="S891" s="117">
        <v>43314</v>
      </c>
      <c r="T891" s="117">
        <v>44876</v>
      </c>
      <c r="U891" s="117">
        <v>46654</v>
      </c>
      <c r="V891" s="117">
        <v>47820</v>
      </c>
    </row>
    <row r="892" spans="1:22" ht="12" customHeight="1">
      <c r="A892" s="70" t="s">
        <v>20</v>
      </c>
      <c r="B892" s="117">
        <v>27431</v>
      </c>
      <c r="C892" s="117">
        <v>28418</v>
      </c>
      <c r="D892" s="117">
        <v>29366</v>
      </c>
      <c r="E892" s="117">
        <v>29722</v>
      </c>
      <c r="F892" s="117">
        <v>29973</v>
      </c>
      <c r="G892" s="117">
        <v>30382</v>
      </c>
      <c r="H892" s="117">
        <v>30605</v>
      </c>
      <c r="I892" s="117">
        <v>30861</v>
      </c>
      <c r="J892" s="117">
        <v>32224</v>
      </c>
      <c r="K892" s="117">
        <v>32935</v>
      </c>
      <c r="L892" s="117">
        <v>33857</v>
      </c>
      <c r="M892" s="117">
        <v>35331</v>
      </c>
      <c r="N892" s="117">
        <v>36423</v>
      </c>
      <c r="O892" s="117">
        <v>38418</v>
      </c>
      <c r="P892" s="117">
        <v>39239</v>
      </c>
      <c r="Q892" s="117">
        <v>40904</v>
      </c>
      <c r="R892" s="117">
        <v>42757</v>
      </c>
      <c r="S892" s="117">
        <v>44074</v>
      </c>
      <c r="T892" s="117">
        <v>45260</v>
      </c>
      <c r="U892" s="117">
        <v>46284</v>
      </c>
      <c r="V892" s="117">
        <v>47737</v>
      </c>
    </row>
    <row r="893" spans="1:22" ht="12" customHeight="1">
      <c r="A893" s="70" t="s">
        <v>21</v>
      </c>
      <c r="B893" s="117">
        <v>28792</v>
      </c>
      <c r="C893" s="117">
        <v>29849</v>
      </c>
      <c r="D893" s="117">
        <v>30868</v>
      </c>
      <c r="E893" s="117">
        <v>31092</v>
      </c>
      <c r="F893" s="117">
        <v>31268</v>
      </c>
      <c r="G893" s="117">
        <v>31811</v>
      </c>
      <c r="H893" s="117">
        <v>32114</v>
      </c>
      <c r="I893" s="117">
        <v>31952</v>
      </c>
      <c r="J893" s="117">
        <v>32557</v>
      </c>
      <c r="K893" s="117">
        <v>32769</v>
      </c>
      <c r="L893" s="117">
        <v>34058</v>
      </c>
      <c r="M893" s="117">
        <v>35084</v>
      </c>
      <c r="N893" s="117">
        <v>35692</v>
      </c>
      <c r="O893" s="117">
        <v>37783</v>
      </c>
      <c r="P893" s="117">
        <v>39290</v>
      </c>
      <c r="Q893" s="117">
        <v>41019</v>
      </c>
      <c r="R893" s="117">
        <v>42910</v>
      </c>
      <c r="S893" s="117">
        <v>44204</v>
      </c>
      <c r="T893" s="117">
        <v>45425</v>
      </c>
      <c r="U893" s="117">
        <v>46881</v>
      </c>
      <c r="V893" s="117">
        <v>47656</v>
      </c>
    </row>
    <row r="894" spans="1:22" ht="12" customHeight="1">
      <c r="A894" s="70"/>
      <c r="B894" s="117"/>
      <c r="C894" s="117"/>
      <c r="D894" s="117"/>
      <c r="E894" s="117"/>
      <c r="F894" s="117"/>
      <c r="G894" s="117"/>
      <c r="H894" s="117"/>
      <c r="I894" s="117"/>
      <c r="J894" s="117"/>
      <c r="K894" s="117"/>
      <c r="L894" s="117"/>
      <c r="M894" s="117"/>
      <c r="N894" s="117"/>
      <c r="O894" s="117"/>
      <c r="P894" s="117"/>
      <c r="Q894" s="117"/>
      <c r="R894" s="117"/>
      <c r="S894" s="117"/>
      <c r="T894" s="117"/>
      <c r="U894" s="117"/>
      <c r="V894" s="117"/>
    </row>
    <row r="895" spans="1:22" ht="12" customHeight="1">
      <c r="A895" s="70" t="s">
        <v>22</v>
      </c>
      <c r="B895" s="117">
        <v>26542</v>
      </c>
      <c r="C895" s="117">
        <v>27617</v>
      </c>
      <c r="D895" s="117">
        <v>28263</v>
      </c>
      <c r="E895" s="117">
        <v>28309</v>
      </c>
      <c r="F895" s="117">
        <v>28522</v>
      </c>
      <c r="G895" s="117">
        <v>28346</v>
      </c>
      <c r="H895" s="117">
        <v>28882</v>
      </c>
      <c r="I895" s="117">
        <v>28956</v>
      </c>
      <c r="J895" s="117">
        <v>29902</v>
      </c>
      <c r="K895" s="117">
        <v>30630</v>
      </c>
      <c r="L895" s="117">
        <v>31163</v>
      </c>
      <c r="M895" s="117">
        <v>32672</v>
      </c>
      <c r="N895" s="117">
        <v>33153</v>
      </c>
      <c r="O895" s="117">
        <v>34475</v>
      </c>
      <c r="P895" s="117">
        <v>35640</v>
      </c>
      <c r="Q895" s="117">
        <v>36879</v>
      </c>
      <c r="R895" s="117">
        <v>38241</v>
      </c>
      <c r="S895" s="117">
        <v>39478</v>
      </c>
      <c r="T895" s="117">
        <v>40657</v>
      </c>
      <c r="U895" s="117">
        <v>42240</v>
      </c>
      <c r="V895" s="117">
        <v>43177</v>
      </c>
    </row>
    <row r="896" spans="1:22" ht="12" customHeight="1">
      <c r="A896" s="70" t="s">
        <v>23</v>
      </c>
      <c r="B896" s="117">
        <v>28941</v>
      </c>
      <c r="C896" s="117">
        <v>30185</v>
      </c>
      <c r="D896" s="117">
        <v>31066</v>
      </c>
      <c r="E896" s="117">
        <v>30975</v>
      </c>
      <c r="F896" s="117">
        <v>30670</v>
      </c>
      <c r="G896" s="117">
        <v>30623</v>
      </c>
      <c r="H896" s="117">
        <v>31241</v>
      </c>
      <c r="I896" s="117">
        <v>31177</v>
      </c>
      <c r="J896" s="117">
        <v>32158</v>
      </c>
      <c r="K896" s="117">
        <v>32930</v>
      </c>
      <c r="L896" s="117">
        <v>32410</v>
      </c>
      <c r="M896" s="117">
        <v>33882</v>
      </c>
      <c r="N896" s="117">
        <v>34515</v>
      </c>
      <c r="O896" s="117">
        <v>35708</v>
      </c>
      <c r="P896" s="117">
        <v>37421</v>
      </c>
      <c r="Q896" s="117">
        <v>38870</v>
      </c>
      <c r="R896" s="117">
        <v>39790</v>
      </c>
      <c r="S896" s="117">
        <v>41266</v>
      </c>
      <c r="T896" s="117">
        <v>42895</v>
      </c>
      <c r="U896" s="117">
        <v>44218</v>
      </c>
      <c r="V896" s="117">
        <v>46197</v>
      </c>
    </row>
    <row r="897" spans="1:22" ht="12" customHeight="1">
      <c r="A897" s="70" t="s">
        <v>24</v>
      </c>
      <c r="B897" s="117">
        <v>27197</v>
      </c>
      <c r="C897" s="117">
        <v>27942</v>
      </c>
      <c r="D897" s="117">
        <v>28803</v>
      </c>
      <c r="E897" s="117">
        <v>28996</v>
      </c>
      <c r="F897" s="117">
        <v>28804</v>
      </c>
      <c r="G897" s="117">
        <v>29678</v>
      </c>
      <c r="H897" s="117">
        <v>30138</v>
      </c>
      <c r="I897" s="117">
        <v>30427</v>
      </c>
      <c r="J897" s="117">
        <v>31064</v>
      </c>
      <c r="K897" s="117">
        <v>31178</v>
      </c>
      <c r="L897" s="117">
        <v>31841</v>
      </c>
      <c r="M897" s="117">
        <v>33179</v>
      </c>
      <c r="N897" s="117">
        <v>33583</v>
      </c>
      <c r="O897" s="117">
        <v>34303</v>
      </c>
      <c r="P897" s="117">
        <v>35199</v>
      </c>
      <c r="Q897" s="117">
        <v>36304</v>
      </c>
      <c r="R897" s="117">
        <v>36470</v>
      </c>
      <c r="S897" s="117">
        <v>38185</v>
      </c>
      <c r="T897" s="117">
        <v>38909</v>
      </c>
      <c r="U897" s="117">
        <v>40724</v>
      </c>
      <c r="V897" s="117">
        <v>41895</v>
      </c>
    </row>
    <row r="898" spans="1:22" ht="12" customHeight="1">
      <c r="A898" s="70" t="s">
        <v>25</v>
      </c>
      <c r="B898" s="117">
        <v>25004</v>
      </c>
      <c r="C898" s="117">
        <v>25708</v>
      </c>
      <c r="D898" s="117">
        <v>26309</v>
      </c>
      <c r="E898" s="117">
        <v>26257</v>
      </c>
      <c r="F898" s="117">
        <v>26023</v>
      </c>
      <c r="G898" s="117">
        <v>25205</v>
      </c>
      <c r="H898" s="117">
        <v>25313</v>
      </c>
      <c r="I898" s="117">
        <v>25467</v>
      </c>
      <c r="J898" s="117">
        <v>26877</v>
      </c>
      <c r="K898" s="117">
        <v>27851</v>
      </c>
      <c r="L898" s="117">
        <v>28299</v>
      </c>
      <c r="M898" s="117">
        <v>29552</v>
      </c>
      <c r="N898" s="117">
        <v>30485</v>
      </c>
      <c r="O898" s="117">
        <v>31613</v>
      </c>
      <c r="P898" s="117">
        <v>33365</v>
      </c>
      <c r="Q898" s="117">
        <v>34530</v>
      </c>
      <c r="R898" s="117">
        <v>35523</v>
      </c>
      <c r="S898" s="117">
        <v>36897</v>
      </c>
      <c r="T898" s="117">
        <v>38035</v>
      </c>
      <c r="U898" s="117">
        <v>39492</v>
      </c>
      <c r="V898" s="117">
        <v>41217</v>
      </c>
    </row>
    <row r="899" spans="1:22" ht="12" customHeight="1">
      <c r="A899" s="70" t="s">
        <v>26</v>
      </c>
      <c r="B899" s="117">
        <v>25534</v>
      </c>
      <c r="C899" s="117">
        <v>26568</v>
      </c>
      <c r="D899" s="117">
        <v>27504</v>
      </c>
      <c r="E899" s="117">
        <v>27480</v>
      </c>
      <c r="F899" s="117">
        <v>27621</v>
      </c>
      <c r="G899" s="117">
        <v>27103</v>
      </c>
      <c r="H899" s="117">
        <v>27545</v>
      </c>
      <c r="I899" s="117">
        <v>27632</v>
      </c>
      <c r="J899" s="117">
        <v>28657</v>
      </c>
      <c r="K899" s="117">
        <v>29684</v>
      </c>
      <c r="L899" s="117">
        <v>30013</v>
      </c>
      <c r="M899" s="117">
        <v>32100</v>
      </c>
      <c r="N899" s="117">
        <v>32254</v>
      </c>
      <c r="O899" s="117">
        <v>33838</v>
      </c>
      <c r="P899" s="117">
        <v>35513</v>
      </c>
      <c r="Q899" s="117">
        <v>36940</v>
      </c>
      <c r="R899" s="117">
        <v>37719</v>
      </c>
      <c r="S899" s="117">
        <v>39186</v>
      </c>
      <c r="T899" s="117">
        <v>40694</v>
      </c>
      <c r="U899" s="117">
        <v>42439</v>
      </c>
      <c r="V899" s="117">
        <v>44020</v>
      </c>
    </row>
    <row r="900" spans="1:22" ht="12" customHeight="1">
      <c r="A900" s="70" t="s">
        <v>27</v>
      </c>
      <c r="B900" s="117">
        <v>27031</v>
      </c>
      <c r="C900" s="117">
        <v>27881</v>
      </c>
      <c r="D900" s="117">
        <v>28490</v>
      </c>
      <c r="E900" s="117">
        <v>28023</v>
      </c>
      <c r="F900" s="117">
        <v>28203</v>
      </c>
      <c r="G900" s="117">
        <v>28364</v>
      </c>
      <c r="H900" s="117">
        <v>27569</v>
      </c>
      <c r="I900" s="117">
        <v>27326</v>
      </c>
      <c r="J900" s="117">
        <v>28380</v>
      </c>
      <c r="K900" s="117">
        <v>29062</v>
      </c>
      <c r="L900" s="117">
        <v>30027</v>
      </c>
      <c r="M900" s="117">
        <v>30581</v>
      </c>
      <c r="N900" s="117">
        <v>31895</v>
      </c>
      <c r="O900" s="117">
        <v>33628</v>
      </c>
      <c r="P900" s="117">
        <v>34574</v>
      </c>
      <c r="Q900" s="117">
        <v>35821</v>
      </c>
      <c r="R900" s="117">
        <v>36943</v>
      </c>
      <c r="S900" s="117">
        <v>38924</v>
      </c>
      <c r="T900" s="117">
        <v>40095</v>
      </c>
      <c r="U900" s="117">
        <v>41691</v>
      </c>
      <c r="V900" s="117">
        <v>43353</v>
      </c>
    </row>
    <row r="901" spans="1:22" ht="12" customHeight="1">
      <c r="A901" s="70" t="s">
        <v>28</v>
      </c>
      <c r="B901" s="117">
        <v>25625</v>
      </c>
      <c r="C901" s="117">
        <v>26558</v>
      </c>
      <c r="D901" s="117">
        <v>27422</v>
      </c>
      <c r="E901" s="117">
        <v>27552</v>
      </c>
      <c r="F901" s="117">
        <v>27720</v>
      </c>
      <c r="G901" s="117">
        <v>27458</v>
      </c>
      <c r="H901" s="117">
        <v>27546</v>
      </c>
      <c r="I901" s="117">
        <v>27999</v>
      </c>
      <c r="J901" s="117">
        <v>28688</v>
      </c>
      <c r="K901" s="117">
        <v>29428</v>
      </c>
      <c r="L901" s="117">
        <v>29340</v>
      </c>
      <c r="M901" s="117">
        <v>30199</v>
      </c>
      <c r="N901" s="117">
        <v>30368</v>
      </c>
      <c r="O901" s="117">
        <v>31245</v>
      </c>
      <c r="P901" s="117">
        <v>32782</v>
      </c>
      <c r="Q901" s="117">
        <v>34188</v>
      </c>
      <c r="R901" s="117">
        <v>34773</v>
      </c>
      <c r="S901" s="117">
        <v>35760</v>
      </c>
      <c r="T901" s="117">
        <v>37305</v>
      </c>
      <c r="U901" s="117">
        <v>38623</v>
      </c>
      <c r="V901" s="117">
        <v>39958</v>
      </c>
    </row>
    <row r="902" spans="1:22" ht="12" customHeight="1">
      <c r="A902" s="70" t="s">
        <v>29</v>
      </c>
      <c r="B902" s="117">
        <v>27101</v>
      </c>
      <c r="C902" s="117">
        <v>27865</v>
      </c>
      <c r="D902" s="117">
        <v>28694</v>
      </c>
      <c r="E902" s="117">
        <v>28779</v>
      </c>
      <c r="F902" s="117">
        <v>28959</v>
      </c>
      <c r="G902" s="117">
        <v>29093</v>
      </c>
      <c r="H902" s="117">
        <v>28322</v>
      </c>
      <c r="I902" s="117">
        <v>28421</v>
      </c>
      <c r="J902" s="117">
        <v>28977</v>
      </c>
      <c r="K902" s="117">
        <v>29419</v>
      </c>
      <c r="L902" s="117">
        <v>30014</v>
      </c>
      <c r="M902" s="117">
        <v>31132</v>
      </c>
      <c r="N902" s="117">
        <v>31605</v>
      </c>
      <c r="O902" s="117">
        <v>32943</v>
      </c>
      <c r="P902" s="117">
        <v>34372</v>
      </c>
      <c r="Q902" s="117">
        <v>35618</v>
      </c>
      <c r="R902" s="117">
        <v>36165</v>
      </c>
      <c r="S902" s="117">
        <v>37476</v>
      </c>
      <c r="T902" s="117">
        <v>38683</v>
      </c>
      <c r="U902" s="117">
        <v>40172</v>
      </c>
      <c r="V902" s="117">
        <v>41320</v>
      </c>
    </row>
    <row r="903" spans="1:22" ht="12" customHeight="1">
      <c r="A903" s="70" t="s">
        <v>30</v>
      </c>
      <c r="B903" s="117">
        <v>26754</v>
      </c>
      <c r="C903" s="117">
        <v>28010</v>
      </c>
      <c r="D903" s="117">
        <v>28786</v>
      </c>
      <c r="E903" s="117">
        <v>29024</v>
      </c>
      <c r="F903" s="117">
        <v>29305</v>
      </c>
      <c r="G903" s="117">
        <v>29555</v>
      </c>
      <c r="H903" s="117">
        <v>28787</v>
      </c>
      <c r="I903" s="117">
        <v>28817</v>
      </c>
      <c r="J903" s="117">
        <v>29486</v>
      </c>
      <c r="K903" s="117">
        <v>30025</v>
      </c>
      <c r="L903" s="117">
        <v>30158</v>
      </c>
      <c r="M903" s="117">
        <v>31299</v>
      </c>
      <c r="N903" s="117">
        <v>32168</v>
      </c>
      <c r="O903" s="117">
        <v>33283</v>
      </c>
      <c r="P903" s="117">
        <v>35020</v>
      </c>
      <c r="Q903" s="117">
        <v>36335</v>
      </c>
      <c r="R903" s="117">
        <v>36603</v>
      </c>
      <c r="S903" s="117">
        <v>37808</v>
      </c>
      <c r="T903" s="117">
        <v>39240</v>
      </c>
      <c r="U903" s="117">
        <v>40953</v>
      </c>
      <c r="V903" s="117">
        <v>42862</v>
      </c>
    </row>
    <row r="904" spans="1:22" ht="12" customHeight="1">
      <c r="A904" s="70" t="s">
        <v>31</v>
      </c>
      <c r="B904" s="117">
        <v>28140</v>
      </c>
      <c r="C904" s="117">
        <v>28894</v>
      </c>
      <c r="D904" s="117">
        <v>29753</v>
      </c>
      <c r="E904" s="117">
        <v>29553</v>
      </c>
      <c r="F904" s="117">
        <v>29772</v>
      </c>
      <c r="G904" s="117">
        <v>30173</v>
      </c>
      <c r="H904" s="117">
        <v>29831</v>
      </c>
      <c r="I904" s="117">
        <v>30058</v>
      </c>
      <c r="J904" s="117">
        <v>30918</v>
      </c>
      <c r="K904" s="117">
        <v>31741</v>
      </c>
      <c r="L904" s="117">
        <v>32270</v>
      </c>
      <c r="M904" s="117">
        <v>33971</v>
      </c>
      <c r="N904" s="117">
        <v>35106</v>
      </c>
      <c r="O904" s="117">
        <v>35853</v>
      </c>
      <c r="P904" s="117">
        <v>36992</v>
      </c>
      <c r="Q904" s="117">
        <v>38191</v>
      </c>
      <c r="R904" s="117">
        <v>38945</v>
      </c>
      <c r="S904" s="117">
        <v>40428</v>
      </c>
      <c r="T904" s="117">
        <v>41816</v>
      </c>
      <c r="U904" s="117">
        <v>43455</v>
      </c>
      <c r="V904" s="117">
        <v>45274</v>
      </c>
    </row>
    <row r="905" spans="1:22" ht="12" customHeight="1">
      <c r="A905" s="70" t="s">
        <v>32</v>
      </c>
      <c r="B905" s="117">
        <v>23129</v>
      </c>
      <c r="C905" s="117">
        <v>23981</v>
      </c>
      <c r="D905" s="117">
        <v>24631</v>
      </c>
      <c r="E905" s="117">
        <v>24951</v>
      </c>
      <c r="F905" s="117">
        <v>25297</v>
      </c>
      <c r="G905" s="117">
        <v>24896</v>
      </c>
      <c r="H905" s="117">
        <v>24638</v>
      </c>
      <c r="I905" s="117">
        <v>25319</v>
      </c>
      <c r="J905" s="117">
        <v>25920</v>
      </c>
      <c r="K905" s="117">
        <v>26571</v>
      </c>
      <c r="L905" s="117">
        <v>27322</v>
      </c>
      <c r="M905" s="117">
        <v>29299</v>
      </c>
      <c r="N905" s="117">
        <v>30525</v>
      </c>
      <c r="O905" s="117">
        <v>30632</v>
      </c>
      <c r="P905" s="117">
        <v>32032</v>
      </c>
      <c r="Q905" s="117">
        <v>33173</v>
      </c>
      <c r="R905" s="117">
        <v>34252</v>
      </c>
      <c r="S905" s="117">
        <v>35307</v>
      </c>
      <c r="T905" s="117">
        <v>36479</v>
      </c>
      <c r="U905" s="117">
        <v>37659</v>
      </c>
      <c r="V905" s="117">
        <v>39285</v>
      </c>
    </row>
    <row r="906" spans="1:22" ht="12" customHeight="1">
      <c r="A906" s="70" t="s">
        <v>33</v>
      </c>
      <c r="B906" s="117">
        <v>25781</v>
      </c>
      <c r="C906" s="117">
        <v>27010</v>
      </c>
      <c r="D906" s="117">
        <v>27714</v>
      </c>
      <c r="E906" s="117">
        <v>27497</v>
      </c>
      <c r="F906" s="117">
        <v>27956</v>
      </c>
      <c r="G906" s="117">
        <v>28257</v>
      </c>
      <c r="H906" s="117">
        <v>27462</v>
      </c>
      <c r="I906" s="117">
        <v>27410</v>
      </c>
      <c r="J906" s="117">
        <v>28207</v>
      </c>
      <c r="K906" s="117">
        <v>28753</v>
      </c>
      <c r="L906" s="117">
        <v>29049</v>
      </c>
      <c r="M906" s="117">
        <v>29340</v>
      </c>
      <c r="N906" s="117">
        <v>30144</v>
      </c>
      <c r="O906" s="117">
        <v>30821</v>
      </c>
      <c r="P906" s="117">
        <v>31949</v>
      </c>
      <c r="Q906" s="117">
        <v>32930</v>
      </c>
      <c r="R906" s="117">
        <v>34130</v>
      </c>
      <c r="S906" s="117">
        <v>34791</v>
      </c>
      <c r="T906" s="117">
        <v>36215</v>
      </c>
      <c r="U906" s="117">
        <v>37743</v>
      </c>
      <c r="V906" s="117">
        <v>39479</v>
      </c>
    </row>
    <row r="907" spans="1:22" ht="12" customHeight="1">
      <c r="A907" s="70" t="s">
        <v>34</v>
      </c>
      <c r="B907" s="117">
        <v>25874</v>
      </c>
      <c r="C907" s="117">
        <v>26665</v>
      </c>
      <c r="D907" s="117">
        <v>27694</v>
      </c>
      <c r="E907" s="117">
        <v>27768</v>
      </c>
      <c r="F907" s="117">
        <v>27887</v>
      </c>
      <c r="G907" s="117">
        <v>27714</v>
      </c>
      <c r="H907" s="117">
        <v>27738</v>
      </c>
      <c r="I907" s="117">
        <v>27938</v>
      </c>
      <c r="J907" s="117">
        <v>29157</v>
      </c>
      <c r="K907" s="117">
        <v>29937</v>
      </c>
      <c r="L907" s="117">
        <v>30753</v>
      </c>
      <c r="M907" s="117">
        <v>31890</v>
      </c>
      <c r="N907" s="117">
        <v>32574</v>
      </c>
      <c r="O907" s="117">
        <v>33677</v>
      </c>
      <c r="P907" s="117">
        <v>35661</v>
      </c>
      <c r="Q907" s="117">
        <v>36769</v>
      </c>
      <c r="R907" s="117">
        <v>37439</v>
      </c>
      <c r="S907" s="117">
        <v>38835</v>
      </c>
      <c r="T907" s="117">
        <v>40054</v>
      </c>
      <c r="U907" s="117">
        <v>41781</v>
      </c>
      <c r="V907" s="117">
        <v>42722</v>
      </c>
    </row>
    <row r="908" spans="1:22" ht="12" customHeight="1">
      <c r="A908" s="70" t="s">
        <v>35</v>
      </c>
      <c r="B908" s="117">
        <v>25523</v>
      </c>
      <c r="C908" s="117">
        <v>26064</v>
      </c>
      <c r="D908" s="117">
        <v>26811</v>
      </c>
      <c r="E908" s="117">
        <v>26910</v>
      </c>
      <c r="F908" s="117">
        <v>26753</v>
      </c>
      <c r="G908" s="117">
        <v>27200</v>
      </c>
      <c r="H908" s="117">
        <v>27242</v>
      </c>
      <c r="I908" s="117">
        <v>26600</v>
      </c>
      <c r="J908" s="117">
        <v>27418</v>
      </c>
      <c r="K908" s="117">
        <v>27490</v>
      </c>
      <c r="L908" s="117">
        <v>27895</v>
      </c>
      <c r="M908" s="117">
        <v>29670</v>
      </c>
      <c r="N908" s="117">
        <v>30106</v>
      </c>
      <c r="O908" s="117">
        <v>31389</v>
      </c>
      <c r="P908" s="117">
        <v>32498</v>
      </c>
      <c r="Q908" s="117">
        <v>33466</v>
      </c>
      <c r="R908" s="117">
        <v>33848</v>
      </c>
      <c r="S908" s="117">
        <v>35122</v>
      </c>
      <c r="T908" s="117">
        <v>35733</v>
      </c>
      <c r="U908" s="117">
        <v>37159</v>
      </c>
      <c r="V908" s="117">
        <v>39205</v>
      </c>
    </row>
    <row r="909" spans="1:22" ht="12" customHeight="1">
      <c r="A909" s="72" t="s">
        <v>5</v>
      </c>
      <c r="B909" s="128">
        <v>26924</v>
      </c>
      <c r="C909" s="128">
        <v>27850</v>
      </c>
      <c r="D909" s="128">
        <v>28666</v>
      </c>
      <c r="E909" s="128">
        <v>28765</v>
      </c>
      <c r="F909" s="128">
        <v>28921</v>
      </c>
      <c r="G909" s="128">
        <v>29058</v>
      </c>
      <c r="H909" s="128">
        <v>29058</v>
      </c>
      <c r="I909" s="128">
        <v>29128</v>
      </c>
      <c r="J909" s="128">
        <v>30010</v>
      </c>
      <c r="K909" s="128">
        <v>30611</v>
      </c>
      <c r="L909" s="128">
        <v>31185</v>
      </c>
      <c r="M909" s="128">
        <v>32550</v>
      </c>
      <c r="N909" s="128">
        <v>33245</v>
      </c>
      <c r="O909" s="128">
        <v>34569</v>
      </c>
      <c r="P909" s="128">
        <v>35975</v>
      </c>
      <c r="Q909" s="128">
        <v>37355</v>
      </c>
      <c r="R909" s="128">
        <v>38332</v>
      </c>
      <c r="S909" s="128">
        <v>39698</v>
      </c>
      <c r="T909" s="128">
        <v>40987</v>
      </c>
      <c r="U909" s="128">
        <v>42518</v>
      </c>
      <c r="V909" s="128">
        <v>43922</v>
      </c>
    </row>
    <row r="910" spans="1:22" ht="12" customHeight="1">
      <c r="A910" s="73" t="s">
        <v>3</v>
      </c>
      <c r="B910" s="117">
        <v>28019</v>
      </c>
      <c r="C910" s="117">
        <v>28987</v>
      </c>
      <c r="D910" s="117">
        <v>29873</v>
      </c>
      <c r="E910" s="117">
        <v>30110</v>
      </c>
      <c r="F910" s="117">
        <v>30339</v>
      </c>
      <c r="G910" s="117">
        <v>30756</v>
      </c>
      <c r="H910" s="117">
        <v>30928</v>
      </c>
      <c r="I910" s="117">
        <v>30994</v>
      </c>
      <c r="J910" s="117">
        <v>31842</v>
      </c>
      <c r="K910" s="117">
        <v>32332</v>
      </c>
      <c r="L910" s="117">
        <v>33261</v>
      </c>
      <c r="M910" s="117">
        <v>34711</v>
      </c>
      <c r="N910" s="117">
        <v>35498</v>
      </c>
      <c r="O910" s="117">
        <v>37272</v>
      </c>
      <c r="P910" s="117">
        <v>38747</v>
      </c>
      <c r="Q910" s="117">
        <v>40444</v>
      </c>
      <c r="R910" s="117">
        <v>41866</v>
      </c>
      <c r="S910" s="117">
        <v>43223</v>
      </c>
      <c r="T910" s="117">
        <v>44553</v>
      </c>
      <c r="U910" s="117">
        <v>45983</v>
      </c>
      <c r="V910" s="117">
        <v>47027</v>
      </c>
    </row>
    <row r="911" spans="1:22" ht="12" customHeight="1">
      <c r="A911" s="73" t="s">
        <v>4</v>
      </c>
      <c r="B911" s="117">
        <v>26425</v>
      </c>
      <c r="C911" s="117">
        <v>27326</v>
      </c>
      <c r="D911" s="117">
        <v>28115</v>
      </c>
      <c r="E911" s="117">
        <v>28133</v>
      </c>
      <c r="F911" s="117">
        <v>28237</v>
      </c>
      <c r="G911" s="117">
        <v>28256</v>
      </c>
      <c r="H911" s="117">
        <v>28187</v>
      </c>
      <c r="I911" s="117">
        <v>28255</v>
      </c>
      <c r="J911" s="117">
        <v>29145</v>
      </c>
      <c r="K911" s="117">
        <v>29794</v>
      </c>
      <c r="L911" s="117">
        <v>30212</v>
      </c>
      <c r="M911" s="117">
        <v>31539</v>
      </c>
      <c r="N911" s="117">
        <v>32214</v>
      </c>
      <c r="O911" s="117">
        <v>33364</v>
      </c>
      <c r="P911" s="117">
        <v>34754</v>
      </c>
      <c r="Q911" s="117">
        <v>35991</v>
      </c>
      <c r="R911" s="117">
        <v>36778</v>
      </c>
      <c r="S911" s="117">
        <v>38143</v>
      </c>
      <c r="T911" s="117">
        <v>39388</v>
      </c>
      <c r="U911" s="117">
        <v>40944</v>
      </c>
      <c r="V911" s="117">
        <v>42477</v>
      </c>
    </row>
    <row r="912" spans="1:22" ht="12" customHeight="1">
      <c r="A912" s="14"/>
      <c r="B912" s="129"/>
      <c r="C912" s="129"/>
      <c r="D912" s="129"/>
      <c r="E912" s="129"/>
      <c r="F912" s="129"/>
      <c r="G912" s="129"/>
      <c r="H912" s="129"/>
    </row>
    <row r="913" spans="1:22" ht="12" customHeight="1">
      <c r="A913" s="127"/>
      <c r="B913" s="186" t="s">
        <v>6</v>
      </c>
      <c r="C913" s="186"/>
      <c r="D913" s="186"/>
      <c r="E913" s="186"/>
      <c r="F913" s="186"/>
      <c r="G913" s="186"/>
      <c r="H913" s="186"/>
      <c r="I913" s="186"/>
      <c r="J913" s="186"/>
      <c r="K913" s="186"/>
      <c r="L913" s="186"/>
      <c r="M913" s="186"/>
      <c r="N913" s="186"/>
      <c r="O913" s="186"/>
      <c r="P913" s="186"/>
      <c r="Q913" s="186"/>
      <c r="R913" s="186"/>
      <c r="S913" s="186"/>
      <c r="T913" s="186"/>
      <c r="U913" s="186"/>
      <c r="V913" s="186"/>
    </row>
    <row r="914" spans="1:22" ht="12" customHeight="1">
      <c r="A914" s="70" t="s">
        <v>18</v>
      </c>
      <c r="B914" s="132" t="s">
        <v>50</v>
      </c>
      <c r="C914" s="132">
        <f t="shared" ref="C914:F914" si="1028">ROUND(C890/B890*100-100,1)</f>
        <v>2.7</v>
      </c>
      <c r="D914" s="132">
        <f t="shared" si="1028"/>
        <v>3.2</v>
      </c>
      <c r="E914" s="132">
        <f t="shared" si="1028"/>
        <v>1.2</v>
      </c>
      <c r="F914" s="132">
        <f t="shared" si="1028"/>
        <v>1</v>
      </c>
      <c r="G914" s="132">
        <f>G890/F890*100-100</f>
        <v>4.1383591406003006E-2</v>
      </c>
      <c r="H914" s="132">
        <f t="shared" ref="H914:V929" si="1029">H890/G890*100-100</f>
        <v>-0.7618325347306012</v>
      </c>
      <c r="I914" s="132">
        <f t="shared" si="1029"/>
        <v>0.21884118382659778</v>
      </c>
      <c r="J914" s="132">
        <f t="shared" si="1029"/>
        <v>2.0727184499670841</v>
      </c>
      <c r="K914" s="132">
        <f t="shared" si="1029"/>
        <v>2.4347176474583279</v>
      </c>
      <c r="L914" s="132">
        <f t="shared" si="1029"/>
        <v>1.9326393953457597</v>
      </c>
      <c r="M914" s="132">
        <f t="shared" si="1029"/>
        <v>4.852190315132205</v>
      </c>
      <c r="N914" s="132">
        <f t="shared" si="1029"/>
        <v>1.9695418876585649</v>
      </c>
      <c r="O914" s="132">
        <f t="shared" si="1029"/>
        <v>3.729164131889533</v>
      </c>
      <c r="P914" s="132">
        <f t="shared" si="1029"/>
        <v>5.5773854905870621</v>
      </c>
      <c r="Q914" s="132">
        <f t="shared" si="1029"/>
        <v>3.4690589934451594</v>
      </c>
      <c r="R914" s="132">
        <f t="shared" si="1029"/>
        <v>1.6374520172872025</v>
      </c>
      <c r="S914" s="132">
        <f t="shared" si="1029"/>
        <v>3.5654860946042248</v>
      </c>
      <c r="T914" s="132">
        <f t="shared" si="1029"/>
        <v>3.5702445617524745</v>
      </c>
      <c r="U914" s="132">
        <f t="shared" si="1029"/>
        <v>2.8636150986137494</v>
      </c>
      <c r="V914" s="171">
        <f t="shared" si="1029"/>
        <v>2.8963998468019838</v>
      </c>
    </row>
    <row r="915" spans="1:22" ht="12" customHeight="1">
      <c r="A915" s="70" t="s">
        <v>19</v>
      </c>
      <c r="B915" s="132" t="s">
        <v>50</v>
      </c>
      <c r="C915" s="132">
        <f t="shared" ref="C915:F915" si="1030">ROUND(C891/B891*100-100,1)</f>
        <v>3.3</v>
      </c>
      <c r="D915" s="132">
        <f t="shared" si="1030"/>
        <v>2.2999999999999998</v>
      </c>
      <c r="E915" s="132">
        <f t="shared" si="1030"/>
        <v>0.5</v>
      </c>
      <c r="F915" s="132">
        <f t="shared" si="1030"/>
        <v>0.8</v>
      </c>
      <c r="G915" s="132">
        <f t="shared" ref="G915:S935" si="1031">G891/F891*100-100</f>
        <v>1.3481946205699842</v>
      </c>
      <c r="H915" s="132">
        <f t="shared" si="1031"/>
        <v>0.44451761606849516</v>
      </c>
      <c r="I915" s="132">
        <f t="shared" si="1031"/>
        <v>0.5572856908703443</v>
      </c>
      <c r="J915" s="132">
        <f t="shared" si="1031"/>
        <v>3.1850040749796307</v>
      </c>
      <c r="K915" s="132">
        <f t="shared" si="1031"/>
        <v>2.1136105143434918</v>
      </c>
      <c r="L915" s="132">
        <f t="shared" si="1031"/>
        <v>1.7326196590452128</v>
      </c>
      <c r="M915" s="132">
        <f t="shared" si="1031"/>
        <v>6.4170797725130058</v>
      </c>
      <c r="N915" s="132">
        <f t="shared" si="1031"/>
        <v>2.966477094109905</v>
      </c>
      <c r="O915" s="132">
        <f t="shared" si="1031"/>
        <v>4.0106580809903107</v>
      </c>
      <c r="P915" s="132">
        <f t="shared" si="1031"/>
        <v>4.2776324918610129</v>
      </c>
      <c r="Q915" s="132">
        <f t="shared" si="1031"/>
        <v>5.0848325101722196</v>
      </c>
      <c r="R915" s="132">
        <f t="shared" si="1031"/>
        <v>1.9360023378141449</v>
      </c>
      <c r="S915" s="132">
        <f t="shared" si="1031"/>
        <v>3.4759549917580301</v>
      </c>
      <c r="T915" s="132">
        <f t="shared" si="1029"/>
        <v>3.6062243154638196</v>
      </c>
      <c r="U915" s="132">
        <f t="shared" si="1029"/>
        <v>3.9620287013102882</v>
      </c>
      <c r="V915" s="132">
        <f t="shared" si="1029"/>
        <v>2.4992497963733058</v>
      </c>
    </row>
    <row r="916" spans="1:22" ht="12" customHeight="1">
      <c r="A916" s="70" t="s">
        <v>20</v>
      </c>
      <c r="B916" s="132" t="s">
        <v>50</v>
      </c>
      <c r="C916" s="132">
        <f t="shared" ref="C916:F916" si="1032">ROUND(C892/B892*100-100,1)</f>
        <v>3.6</v>
      </c>
      <c r="D916" s="132">
        <f t="shared" si="1032"/>
        <v>3.3</v>
      </c>
      <c r="E916" s="132">
        <f t="shared" si="1032"/>
        <v>1.2</v>
      </c>
      <c r="F916" s="132">
        <f t="shared" si="1032"/>
        <v>0.8</v>
      </c>
      <c r="G916" s="132">
        <f t="shared" si="1031"/>
        <v>1.3645614386281153</v>
      </c>
      <c r="H916" s="132">
        <f t="shared" si="1031"/>
        <v>0.73398722928048699</v>
      </c>
      <c r="I916" s="132">
        <f t="shared" si="1031"/>
        <v>0.83646462996243542</v>
      </c>
      <c r="J916" s="132">
        <f t="shared" si="1031"/>
        <v>4.4165775574349482</v>
      </c>
      <c r="K916" s="132">
        <f t="shared" si="1031"/>
        <v>2.206429990069509</v>
      </c>
      <c r="L916" s="132">
        <f t="shared" si="1031"/>
        <v>2.7994534689539989</v>
      </c>
      <c r="M916" s="132">
        <f t="shared" si="1031"/>
        <v>4.3536048675310894</v>
      </c>
      <c r="N916" s="132">
        <f t="shared" si="1031"/>
        <v>3.0907701451982774</v>
      </c>
      <c r="O916" s="132">
        <f t="shared" si="1031"/>
        <v>5.477308294209692</v>
      </c>
      <c r="P916" s="132">
        <f t="shared" si="1031"/>
        <v>2.1370191056275871</v>
      </c>
      <c r="Q916" s="132">
        <f t="shared" si="1031"/>
        <v>4.2432274013099089</v>
      </c>
      <c r="R916" s="132">
        <f t="shared" si="1031"/>
        <v>4.5301193037355745</v>
      </c>
      <c r="S916" s="132">
        <f t="shared" si="1031"/>
        <v>3.0801973945786756</v>
      </c>
      <c r="T916" s="132">
        <f t="shared" si="1029"/>
        <v>2.6909288923174586</v>
      </c>
      <c r="U916" s="132">
        <f t="shared" si="1029"/>
        <v>2.2624834290764397</v>
      </c>
      <c r="V916" s="132">
        <f t="shared" si="1029"/>
        <v>3.1393138017457431</v>
      </c>
    </row>
    <row r="917" spans="1:22" ht="12" customHeight="1">
      <c r="A917" s="70" t="s">
        <v>21</v>
      </c>
      <c r="B917" s="132" t="s">
        <v>50</v>
      </c>
      <c r="C917" s="132">
        <f t="shared" ref="C917:F917" si="1033">ROUND(C893/B893*100-100,1)</f>
        <v>3.7</v>
      </c>
      <c r="D917" s="132">
        <f t="shared" si="1033"/>
        <v>3.4</v>
      </c>
      <c r="E917" s="132">
        <f t="shared" si="1033"/>
        <v>0.7</v>
      </c>
      <c r="F917" s="132">
        <f t="shared" si="1033"/>
        <v>0.6</v>
      </c>
      <c r="G917" s="132">
        <f t="shared" si="1031"/>
        <v>1.736599718562104</v>
      </c>
      <c r="H917" s="132">
        <f t="shared" si="1031"/>
        <v>0.95250070730250513</v>
      </c>
      <c r="I917" s="132">
        <f t="shared" si="1031"/>
        <v>-0.50445288659152254</v>
      </c>
      <c r="J917" s="132">
        <f t="shared" si="1031"/>
        <v>1.8934651977967007</v>
      </c>
      <c r="K917" s="132">
        <f t="shared" si="1031"/>
        <v>0.65116564794054455</v>
      </c>
      <c r="L917" s="132">
        <f t="shared" si="1031"/>
        <v>3.9335957764960767</v>
      </c>
      <c r="M917" s="132">
        <f t="shared" si="1031"/>
        <v>3.0125080744612092</v>
      </c>
      <c r="N917" s="132">
        <f t="shared" si="1031"/>
        <v>1.7329836962717877</v>
      </c>
      <c r="O917" s="132">
        <f t="shared" si="1031"/>
        <v>5.8584556763420466</v>
      </c>
      <c r="P917" s="132">
        <f t="shared" si="1031"/>
        <v>3.9885662864251259</v>
      </c>
      <c r="Q917" s="132">
        <f t="shared" si="1031"/>
        <v>4.4006108424535597</v>
      </c>
      <c r="R917" s="132">
        <f t="shared" si="1031"/>
        <v>4.610058753260688</v>
      </c>
      <c r="S917" s="132">
        <f t="shared" si="1031"/>
        <v>3.0156140759729766</v>
      </c>
      <c r="T917" s="132">
        <f t="shared" si="1029"/>
        <v>2.7621934666546082</v>
      </c>
      <c r="U917" s="132">
        <f t="shared" si="1029"/>
        <v>3.2052834342322569</v>
      </c>
      <c r="V917" s="132">
        <f t="shared" si="1029"/>
        <v>1.653121733751405</v>
      </c>
    </row>
    <row r="918" spans="1:22" ht="12" customHeight="1">
      <c r="A918" s="70"/>
      <c r="B918" s="132"/>
      <c r="C918" s="132"/>
      <c r="D918" s="132"/>
      <c r="E918" s="132"/>
      <c r="F918" s="132"/>
      <c r="G918" s="132"/>
      <c r="H918" s="132"/>
      <c r="I918" s="132"/>
      <c r="J918" s="132"/>
      <c r="K918" s="132"/>
      <c r="L918" s="132"/>
      <c r="M918" s="132"/>
      <c r="N918" s="132"/>
      <c r="O918" s="132"/>
      <c r="P918" s="132"/>
      <c r="Q918" s="132"/>
      <c r="R918" s="132"/>
      <c r="S918" s="132"/>
      <c r="T918" s="132"/>
      <c r="U918" s="132"/>
      <c r="V918" s="132"/>
    </row>
    <row r="919" spans="1:22" ht="12" customHeight="1">
      <c r="A919" s="70" t="s">
        <v>22</v>
      </c>
      <c r="B919" s="132" t="s">
        <v>50</v>
      </c>
      <c r="C919" s="132">
        <f t="shared" ref="C919:F919" si="1034">ROUND(C895/B895*100-100,1)</f>
        <v>4.0999999999999996</v>
      </c>
      <c r="D919" s="132">
        <f t="shared" si="1034"/>
        <v>2.2999999999999998</v>
      </c>
      <c r="E919" s="132">
        <f t="shared" si="1034"/>
        <v>0.2</v>
      </c>
      <c r="F919" s="132">
        <f t="shared" si="1034"/>
        <v>0.8</v>
      </c>
      <c r="G919" s="132">
        <f t="shared" si="1031"/>
        <v>-0.6170675268214012</v>
      </c>
      <c r="H919" s="132">
        <f t="shared" si="1031"/>
        <v>1.8909193537006956</v>
      </c>
      <c r="I919" s="132">
        <f t="shared" si="1031"/>
        <v>0.25621494356346375</v>
      </c>
      <c r="J919" s="132">
        <f t="shared" si="1031"/>
        <v>3.2670258322972785</v>
      </c>
      <c r="K919" s="132">
        <f t="shared" si="1031"/>
        <v>2.4346197578757369</v>
      </c>
      <c r="L919" s="132">
        <f t="shared" si="1031"/>
        <v>1.7401240613777418</v>
      </c>
      <c r="M919" s="132">
        <f t="shared" si="1031"/>
        <v>4.8422809100535886</v>
      </c>
      <c r="N919" s="132">
        <f t="shared" si="1031"/>
        <v>1.4722086190009662</v>
      </c>
      <c r="O919" s="132">
        <f t="shared" si="1031"/>
        <v>3.9875727686785609</v>
      </c>
      <c r="P919" s="132">
        <f t="shared" si="1031"/>
        <v>3.3792603335750471</v>
      </c>
      <c r="Q919" s="132">
        <f t="shared" si="1031"/>
        <v>3.4764309764309758</v>
      </c>
      <c r="R919" s="132">
        <f t="shared" si="1031"/>
        <v>3.6931587082079176</v>
      </c>
      <c r="S919" s="132">
        <f t="shared" si="1031"/>
        <v>3.2347480452917097</v>
      </c>
      <c r="T919" s="132">
        <f t="shared" si="1029"/>
        <v>2.9864734788996401</v>
      </c>
      <c r="U919" s="132">
        <f t="shared" si="1029"/>
        <v>3.8935484664387445</v>
      </c>
      <c r="V919" s="132">
        <f t="shared" si="1029"/>
        <v>2.2182765151515156</v>
      </c>
    </row>
    <row r="920" spans="1:22" ht="12" customHeight="1">
      <c r="A920" s="70" t="s">
        <v>23</v>
      </c>
      <c r="B920" s="132" t="s">
        <v>50</v>
      </c>
      <c r="C920" s="132">
        <f t="shared" ref="C920:F920" si="1035">ROUND(C896/B896*100-100,1)</f>
        <v>4.3</v>
      </c>
      <c r="D920" s="132">
        <f t="shared" si="1035"/>
        <v>2.9</v>
      </c>
      <c r="E920" s="132">
        <f t="shared" si="1035"/>
        <v>-0.3</v>
      </c>
      <c r="F920" s="132">
        <f t="shared" si="1035"/>
        <v>-1</v>
      </c>
      <c r="G920" s="132">
        <f t="shared" si="1031"/>
        <v>-0.15324421258559084</v>
      </c>
      <c r="H920" s="132">
        <f t="shared" si="1031"/>
        <v>2.0180909773699511</v>
      </c>
      <c r="I920" s="132">
        <f t="shared" si="1031"/>
        <v>-0.20485899939181706</v>
      </c>
      <c r="J920" s="132">
        <f t="shared" si="1031"/>
        <v>3.1465503415979583</v>
      </c>
      <c r="K920" s="132">
        <f t="shared" si="1031"/>
        <v>2.400646806393425</v>
      </c>
      <c r="L920" s="132">
        <f t="shared" si="1031"/>
        <v>-1.5791071970847241</v>
      </c>
      <c r="M920" s="132">
        <f t="shared" si="1031"/>
        <v>4.541808083924721</v>
      </c>
      <c r="N920" s="132">
        <f t="shared" si="1031"/>
        <v>1.8682486275898782</v>
      </c>
      <c r="O920" s="132">
        <f t="shared" si="1031"/>
        <v>3.4564682022309086</v>
      </c>
      <c r="P920" s="132">
        <f t="shared" si="1031"/>
        <v>4.7972443149994319</v>
      </c>
      <c r="Q920" s="132">
        <f t="shared" si="1031"/>
        <v>3.8721573448063964</v>
      </c>
      <c r="R920" s="132">
        <f t="shared" si="1031"/>
        <v>2.366863905325431</v>
      </c>
      <c r="S920" s="132">
        <f t="shared" si="1031"/>
        <v>3.7094747423975747</v>
      </c>
      <c r="T920" s="132">
        <f t="shared" si="1029"/>
        <v>3.947559734406056</v>
      </c>
      <c r="U920" s="132">
        <f t="shared" si="1029"/>
        <v>3.0842755565916775</v>
      </c>
      <c r="V920" s="132">
        <f t="shared" si="1029"/>
        <v>4.4755529422407108</v>
      </c>
    </row>
    <row r="921" spans="1:22" ht="12" customHeight="1">
      <c r="A921" s="70" t="s">
        <v>24</v>
      </c>
      <c r="B921" s="132" t="s">
        <v>50</v>
      </c>
      <c r="C921" s="132">
        <f t="shared" ref="C921:F921" si="1036">ROUND(C897/B897*100-100,1)</f>
        <v>2.7</v>
      </c>
      <c r="D921" s="132">
        <f t="shared" si="1036"/>
        <v>3.1</v>
      </c>
      <c r="E921" s="132">
        <f t="shared" si="1036"/>
        <v>0.7</v>
      </c>
      <c r="F921" s="132">
        <f t="shared" si="1036"/>
        <v>-0.7</v>
      </c>
      <c r="G921" s="132">
        <f t="shared" si="1031"/>
        <v>3.0343007915567313</v>
      </c>
      <c r="H921" s="132">
        <f t="shared" si="1031"/>
        <v>1.5499696745063574</v>
      </c>
      <c r="I921" s="132">
        <f t="shared" si="1031"/>
        <v>0.95892229079568381</v>
      </c>
      <c r="J921" s="132">
        <f t="shared" si="1031"/>
        <v>2.0935353468958482</v>
      </c>
      <c r="K921" s="132">
        <f t="shared" si="1031"/>
        <v>0.36698429049704373</v>
      </c>
      <c r="L921" s="132">
        <f t="shared" si="1031"/>
        <v>2.1264994547437226</v>
      </c>
      <c r="M921" s="132">
        <f t="shared" si="1031"/>
        <v>4.2021293301089742</v>
      </c>
      <c r="N921" s="132">
        <f t="shared" si="1031"/>
        <v>1.2176376623768164</v>
      </c>
      <c r="O921" s="132">
        <f t="shared" si="1031"/>
        <v>2.1439418753536046</v>
      </c>
      <c r="P921" s="132">
        <f t="shared" si="1031"/>
        <v>2.6120164417106366</v>
      </c>
      <c r="Q921" s="132">
        <f t="shared" si="1031"/>
        <v>3.1392937299355168</v>
      </c>
      <c r="R921" s="132">
        <f t="shared" si="1031"/>
        <v>0.45724988981929471</v>
      </c>
      <c r="S921" s="132">
        <f t="shared" si="1031"/>
        <v>4.7024952015355126</v>
      </c>
      <c r="T921" s="132">
        <f t="shared" si="1029"/>
        <v>1.8960324734843539</v>
      </c>
      <c r="U921" s="132">
        <f t="shared" si="1029"/>
        <v>4.6647305250713202</v>
      </c>
      <c r="V921" s="132">
        <f t="shared" si="1029"/>
        <v>2.8754542775758694</v>
      </c>
    </row>
    <row r="922" spans="1:22" ht="12" customHeight="1">
      <c r="A922" s="70" t="s">
        <v>25</v>
      </c>
      <c r="B922" s="132" t="s">
        <v>50</v>
      </c>
      <c r="C922" s="132">
        <f t="shared" ref="C922:F922" si="1037">ROUND(C898/B898*100-100,1)</f>
        <v>2.8</v>
      </c>
      <c r="D922" s="132">
        <f t="shared" si="1037"/>
        <v>2.2999999999999998</v>
      </c>
      <c r="E922" s="132">
        <f t="shared" si="1037"/>
        <v>-0.2</v>
      </c>
      <c r="F922" s="132">
        <f t="shared" si="1037"/>
        <v>-0.9</v>
      </c>
      <c r="G922" s="132">
        <f t="shared" si="1031"/>
        <v>-3.1433731698881786</v>
      </c>
      <c r="H922" s="132">
        <f t="shared" si="1031"/>
        <v>0.42848641142629162</v>
      </c>
      <c r="I922" s="132">
        <f t="shared" si="1031"/>
        <v>0.60838304428554579</v>
      </c>
      <c r="J922" s="132">
        <f t="shared" si="1031"/>
        <v>5.5365767463776621</v>
      </c>
      <c r="K922" s="132">
        <f t="shared" si="1031"/>
        <v>3.6239163597127799</v>
      </c>
      <c r="L922" s="132">
        <f t="shared" si="1031"/>
        <v>1.6085598362715956</v>
      </c>
      <c r="M922" s="132">
        <f t="shared" si="1031"/>
        <v>4.4277182939326423</v>
      </c>
      <c r="N922" s="132">
        <f t="shared" si="1031"/>
        <v>3.1571467244179843</v>
      </c>
      <c r="O922" s="132">
        <f t="shared" si="1031"/>
        <v>3.7001804165983145</v>
      </c>
      <c r="P922" s="132">
        <f t="shared" si="1031"/>
        <v>5.5420238509474018</v>
      </c>
      <c r="Q922" s="132">
        <f t="shared" si="1031"/>
        <v>3.49168290124382</v>
      </c>
      <c r="R922" s="132">
        <f t="shared" si="1031"/>
        <v>2.8757602085143503</v>
      </c>
      <c r="S922" s="132">
        <f t="shared" si="1031"/>
        <v>3.8679165611012536</v>
      </c>
      <c r="T922" s="132">
        <f t="shared" si="1029"/>
        <v>3.084261593083454</v>
      </c>
      <c r="U922" s="132">
        <f t="shared" si="1029"/>
        <v>3.8306822663336249</v>
      </c>
      <c r="V922" s="132">
        <f t="shared" si="1029"/>
        <v>4.3679732604071688</v>
      </c>
    </row>
    <row r="923" spans="1:22" ht="12" customHeight="1">
      <c r="A923" s="70" t="s">
        <v>26</v>
      </c>
      <c r="B923" s="132" t="s">
        <v>50</v>
      </c>
      <c r="C923" s="132">
        <f t="shared" ref="C923:F923" si="1038">ROUND(C899/B899*100-100,1)</f>
        <v>4</v>
      </c>
      <c r="D923" s="132">
        <f t="shared" si="1038"/>
        <v>3.5</v>
      </c>
      <c r="E923" s="132">
        <f t="shared" si="1038"/>
        <v>-0.1</v>
      </c>
      <c r="F923" s="132">
        <f t="shared" si="1038"/>
        <v>0.5</v>
      </c>
      <c r="G923" s="132">
        <f t="shared" si="1031"/>
        <v>-1.8753846710835944</v>
      </c>
      <c r="H923" s="132">
        <f t="shared" si="1031"/>
        <v>1.6308157768512643</v>
      </c>
      <c r="I923" s="132">
        <f t="shared" si="1031"/>
        <v>0.31584679615176015</v>
      </c>
      <c r="J923" s="132">
        <f t="shared" si="1031"/>
        <v>3.7094672843080616</v>
      </c>
      <c r="K923" s="132">
        <f t="shared" si="1031"/>
        <v>3.5837666189761705</v>
      </c>
      <c r="L923" s="132">
        <f t="shared" si="1031"/>
        <v>1.108341193909169</v>
      </c>
      <c r="M923" s="132">
        <f t="shared" si="1031"/>
        <v>6.9536534168527027</v>
      </c>
      <c r="N923" s="132">
        <f t="shared" si="1031"/>
        <v>0.47975077881619654</v>
      </c>
      <c r="O923" s="132">
        <f t="shared" si="1031"/>
        <v>4.9110187883673291</v>
      </c>
      <c r="P923" s="132">
        <f t="shared" si="1031"/>
        <v>4.9500561498906563</v>
      </c>
      <c r="Q923" s="132">
        <f t="shared" si="1031"/>
        <v>4.0182468391856503</v>
      </c>
      <c r="R923" s="132">
        <f t="shared" si="1031"/>
        <v>2.1088251218191516</v>
      </c>
      <c r="S923" s="132">
        <f t="shared" si="1031"/>
        <v>3.889286566451915</v>
      </c>
      <c r="T923" s="132">
        <f t="shared" si="1029"/>
        <v>3.8483131730720146</v>
      </c>
      <c r="U923" s="132">
        <f t="shared" si="1029"/>
        <v>4.2881014400157227</v>
      </c>
      <c r="V923" s="132">
        <f t="shared" si="1029"/>
        <v>3.7253469685902161</v>
      </c>
    </row>
    <row r="924" spans="1:22" ht="12" customHeight="1">
      <c r="A924" s="70" t="s">
        <v>27</v>
      </c>
      <c r="B924" s="132" t="s">
        <v>50</v>
      </c>
      <c r="C924" s="132">
        <f t="shared" ref="C924:F924" si="1039">ROUND(C900/B900*100-100,1)</f>
        <v>3.1</v>
      </c>
      <c r="D924" s="132">
        <f t="shared" si="1039"/>
        <v>2.2000000000000002</v>
      </c>
      <c r="E924" s="132">
        <f t="shared" si="1039"/>
        <v>-1.6</v>
      </c>
      <c r="F924" s="132">
        <f t="shared" si="1039"/>
        <v>0.6</v>
      </c>
      <c r="G924" s="132">
        <f t="shared" si="1031"/>
        <v>0.570861255894755</v>
      </c>
      <c r="H924" s="132">
        <f t="shared" si="1031"/>
        <v>-2.8028486814271645</v>
      </c>
      <c r="I924" s="132">
        <f t="shared" si="1031"/>
        <v>-0.88142478871195351</v>
      </c>
      <c r="J924" s="132">
        <f t="shared" si="1031"/>
        <v>3.8571324013759778</v>
      </c>
      <c r="K924" s="132">
        <f t="shared" si="1031"/>
        <v>2.4031007751937921</v>
      </c>
      <c r="L924" s="132">
        <f t="shared" si="1031"/>
        <v>3.3204872341889882</v>
      </c>
      <c r="M924" s="132">
        <f t="shared" si="1031"/>
        <v>1.8450061611216597</v>
      </c>
      <c r="N924" s="132">
        <f t="shared" si="1031"/>
        <v>4.2967855858212687</v>
      </c>
      <c r="O924" s="132">
        <f t="shared" si="1031"/>
        <v>5.4334535193603983</v>
      </c>
      <c r="P924" s="132">
        <f t="shared" si="1031"/>
        <v>2.8131319138812785</v>
      </c>
      <c r="Q924" s="132">
        <f t="shared" si="1031"/>
        <v>3.6067565222421365</v>
      </c>
      <c r="R924" s="132">
        <f t="shared" si="1031"/>
        <v>3.1322408642974864</v>
      </c>
      <c r="S924" s="132">
        <f t="shared" si="1031"/>
        <v>5.3623149175757305</v>
      </c>
      <c r="T924" s="132">
        <f t="shared" si="1029"/>
        <v>3.0084266776281936</v>
      </c>
      <c r="U924" s="132">
        <f t="shared" si="1029"/>
        <v>3.9805462027684229</v>
      </c>
      <c r="V924" s="132">
        <f t="shared" si="1029"/>
        <v>3.9864719004101659</v>
      </c>
    </row>
    <row r="925" spans="1:22" ht="12" customHeight="1">
      <c r="A925" s="70" t="s">
        <v>28</v>
      </c>
      <c r="B925" s="132" t="s">
        <v>50</v>
      </c>
      <c r="C925" s="132">
        <f t="shared" ref="C925:F925" si="1040">ROUND(C901/B901*100-100,1)</f>
        <v>3.6</v>
      </c>
      <c r="D925" s="132">
        <f t="shared" si="1040"/>
        <v>3.3</v>
      </c>
      <c r="E925" s="132">
        <f t="shared" si="1040"/>
        <v>0.5</v>
      </c>
      <c r="F925" s="132">
        <f t="shared" si="1040"/>
        <v>0.6</v>
      </c>
      <c r="G925" s="132">
        <f t="shared" si="1031"/>
        <v>-0.94516594516595376</v>
      </c>
      <c r="H925" s="132">
        <f t="shared" si="1031"/>
        <v>0.32048947483428947</v>
      </c>
      <c r="I925" s="132">
        <f t="shared" si="1031"/>
        <v>1.6445218906556249</v>
      </c>
      <c r="J925" s="132">
        <f t="shared" si="1031"/>
        <v>2.4608021715061312</v>
      </c>
      <c r="K925" s="132">
        <f t="shared" si="1031"/>
        <v>2.5794757389849394</v>
      </c>
      <c r="L925" s="132">
        <f t="shared" si="1031"/>
        <v>-0.29903493271713444</v>
      </c>
      <c r="M925" s="132">
        <f t="shared" si="1031"/>
        <v>2.9277436946148612</v>
      </c>
      <c r="N925" s="132">
        <f t="shared" si="1031"/>
        <v>0.55962117950925006</v>
      </c>
      <c r="O925" s="132">
        <f t="shared" si="1031"/>
        <v>2.8879083245521713</v>
      </c>
      <c r="P925" s="132">
        <f t="shared" si="1031"/>
        <v>4.9191870699311977</v>
      </c>
      <c r="Q925" s="132">
        <f t="shared" si="1031"/>
        <v>4.2889390519187316</v>
      </c>
      <c r="R925" s="132">
        <f t="shared" si="1031"/>
        <v>1.7111267111267239</v>
      </c>
      <c r="S925" s="132">
        <f t="shared" si="1031"/>
        <v>2.8384091105167784</v>
      </c>
      <c r="T925" s="132">
        <f t="shared" si="1029"/>
        <v>4.3204697986577258</v>
      </c>
      <c r="U925" s="132">
        <f t="shared" si="1029"/>
        <v>3.5330384666934833</v>
      </c>
      <c r="V925" s="132">
        <f t="shared" si="1029"/>
        <v>3.4564896564223346</v>
      </c>
    </row>
    <row r="926" spans="1:22" ht="12" customHeight="1">
      <c r="A926" s="70" t="s">
        <v>29</v>
      </c>
      <c r="B926" s="132" t="s">
        <v>50</v>
      </c>
      <c r="C926" s="132">
        <f t="shared" ref="C926:F926" si="1041">ROUND(C902/B902*100-100,1)</f>
        <v>2.8</v>
      </c>
      <c r="D926" s="132">
        <f t="shared" si="1041"/>
        <v>3</v>
      </c>
      <c r="E926" s="132">
        <f t="shared" si="1041"/>
        <v>0.3</v>
      </c>
      <c r="F926" s="132">
        <f t="shared" si="1041"/>
        <v>0.6</v>
      </c>
      <c r="G926" s="132">
        <f t="shared" si="1031"/>
        <v>0.46272316033011407</v>
      </c>
      <c r="H926" s="132">
        <f t="shared" si="1031"/>
        <v>-2.6501220224796356</v>
      </c>
      <c r="I926" s="132">
        <f t="shared" si="1031"/>
        <v>0.34955158534002351</v>
      </c>
      <c r="J926" s="132">
        <f t="shared" si="1031"/>
        <v>1.9562999190739276</v>
      </c>
      <c r="K926" s="132">
        <f t="shared" si="1031"/>
        <v>1.5253476895468907</v>
      </c>
      <c r="L926" s="132">
        <f t="shared" si="1031"/>
        <v>2.022502464393753</v>
      </c>
      <c r="M926" s="132">
        <f t="shared" si="1031"/>
        <v>3.7249283667621711</v>
      </c>
      <c r="N926" s="132">
        <f t="shared" si="1031"/>
        <v>1.5193370165745819</v>
      </c>
      <c r="O926" s="132">
        <f t="shared" si="1031"/>
        <v>4.2335073564309482</v>
      </c>
      <c r="P926" s="132">
        <f t="shared" si="1031"/>
        <v>4.3377955863157496</v>
      </c>
      <c r="Q926" s="132">
        <f t="shared" si="1031"/>
        <v>3.6250436401722368</v>
      </c>
      <c r="R926" s="132">
        <f t="shared" si="1031"/>
        <v>1.5357403559997636</v>
      </c>
      <c r="S926" s="132">
        <f t="shared" si="1031"/>
        <v>3.6250518457071905</v>
      </c>
      <c r="T926" s="132">
        <f t="shared" si="1029"/>
        <v>3.2207279325434826</v>
      </c>
      <c r="U926" s="132">
        <f t="shared" si="1029"/>
        <v>3.8492360985445657</v>
      </c>
      <c r="V926" s="132">
        <f t="shared" si="1029"/>
        <v>2.8577118390919196</v>
      </c>
    </row>
    <row r="927" spans="1:22" ht="12" customHeight="1">
      <c r="A927" s="70" t="s">
        <v>30</v>
      </c>
      <c r="B927" s="132" t="s">
        <v>50</v>
      </c>
      <c r="C927" s="132">
        <f t="shared" ref="C927:F927" si="1042">ROUND(C903/B903*100-100,1)</f>
        <v>4.7</v>
      </c>
      <c r="D927" s="132">
        <f t="shared" si="1042"/>
        <v>2.8</v>
      </c>
      <c r="E927" s="132">
        <f t="shared" si="1042"/>
        <v>0.8</v>
      </c>
      <c r="F927" s="132">
        <f t="shared" si="1042"/>
        <v>1</v>
      </c>
      <c r="G927" s="132">
        <f t="shared" si="1031"/>
        <v>0.85309674117044665</v>
      </c>
      <c r="H927" s="132">
        <f t="shared" si="1031"/>
        <v>-2.5985450854339405</v>
      </c>
      <c r="I927" s="132">
        <f t="shared" si="1031"/>
        <v>0.10421370757633497</v>
      </c>
      <c r="J927" s="132">
        <f t="shared" si="1031"/>
        <v>2.3215463094701079</v>
      </c>
      <c r="K927" s="132">
        <f t="shared" si="1031"/>
        <v>1.8279861629247875</v>
      </c>
      <c r="L927" s="132">
        <f t="shared" si="1031"/>
        <v>0.44296419650291341</v>
      </c>
      <c r="M927" s="132">
        <f t="shared" si="1031"/>
        <v>3.7834073877577907</v>
      </c>
      <c r="N927" s="132">
        <f t="shared" si="1031"/>
        <v>2.77644653183809</v>
      </c>
      <c r="O927" s="132">
        <f t="shared" si="1031"/>
        <v>3.4661775677692077</v>
      </c>
      <c r="P927" s="132">
        <f t="shared" si="1031"/>
        <v>5.2188805095694448</v>
      </c>
      <c r="Q927" s="132">
        <f t="shared" si="1031"/>
        <v>3.7549971444888541</v>
      </c>
      <c r="R927" s="132">
        <f t="shared" si="1031"/>
        <v>0.7375808449153709</v>
      </c>
      <c r="S927" s="132">
        <f t="shared" si="1031"/>
        <v>3.2920798841624901</v>
      </c>
      <c r="T927" s="132">
        <f t="shared" si="1029"/>
        <v>3.7875581887431196</v>
      </c>
      <c r="U927" s="132">
        <f t="shared" si="1029"/>
        <v>4.3654434250764496</v>
      </c>
      <c r="V927" s="132">
        <f t="shared" si="1029"/>
        <v>4.6614411642614613</v>
      </c>
    </row>
    <row r="928" spans="1:22" ht="12" customHeight="1">
      <c r="A928" s="70" t="s">
        <v>31</v>
      </c>
      <c r="B928" s="132" t="s">
        <v>50</v>
      </c>
      <c r="C928" s="132">
        <f t="shared" ref="C928:F928" si="1043">ROUND(C904/B904*100-100,1)</f>
        <v>2.7</v>
      </c>
      <c r="D928" s="132">
        <f t="shared" si="1043"/>
        <v>3</v>
      </c>
      <c r="E928" s="132">
        <f t="shared" si="1043"/>
        <v>-0.7</v>
      </c>
      <c r="F928" s="132">
        <f t="shared" si="1043"/>
        <v>0.7</v>
      </c>
      <c r="G928" s="132">
        <f t="shared" si="1031"/>
        <v>1.3469031304581591</v>
      </c>
      <c r="H928" s="132">
        <f t="shared" si="1031"/>
        <v>-1.1334636927053907</v>
      </c>
      <c r="I928" s="132">
        <f t="shared" si="1031"/>
        <v>0.76095337065468982</v>
      </c>
      <c r="J928" s="132">
        <f t="shared" si="1031"/>
        <v>2.8611351387317825</v>
      </c>
      <c r="K928" s="132">
        <f t="shared" si="1031"/>
        <v>2.6618798111132804</v>
      </c>
      <c r="L928" s="132">
        <f t="shared" si="1031"/>
        <v>1.6666141583441032</v>
      </c>
      <c r="M928" s="132">
        <f t="shared" si="1031"/>
        <v>5.2711496746203892</v>
      </c>
      <c r="N928" s="132">
        <f t="shared" si="1031"/>
        <v>3.3410850431250196</v>
      </c>
      <c r="O928" s="132">
        <f t="shared" si="1031"/>
        <v>2.1278413946334069</v>
      </c>
      <c r="P928" s="132">
        <f t="shared" si="1031"/>
        <v>3.1768610715979122</v>
      </c>
      <c r="Q928" s="132">
        <f t="shared" si="1031"/>
        <v>3.2412413494809584</v>
      </c>
      <c r="R928" s="132">
        <f t="shared" si="1031"/>
        <v>1.9742871357125864</v>
      </c>
      <c r="S928" s="132">
        <f t="shared" si="1031"/>
        <v>3.8079342662729516</v>
      </c>
      <c r="T928" s="132">
        <f t="shared" si="1029"/>
        <v>3.4332640744038798</v>
      </c>
      <c r="U928" s="132">
        <f t="shared" si="1029"/>
        <v>3.9195523244690946</v>
      </c>
      <c r="V928" s="132">
        <f t="shared" si="1029"/>
        <v>4.1859394776205363</v>
      </c>
    </row>
    <row r="929" spans="1:22" ht="12" customHeight="1">
      <c r="A929" s="70" t="s">
        <v>32</v>
      </c>
      <c r="B929" s="132" t="s">
        <v>50</v>
      </c>
      <c r="C929" s="132">
        <f t="shared" ref="C929:F929" si="1044">ROUND(C905/B905*100-100,1)</f>
        <v>3.7</v>
      </c>
      <c r="D929" s="132">
        <f t="shared" si="1044"/>
        <v>2.7</v>
      </c>
      <c r="E929" s="132">
        <f t="shared" si="1044"/>
        <v>1.3</v>
      </c>
      <c r="F929" s="132">
        <f t="shared" si="1044"/>
        <v>1.4</v>
      </c>
      <c r="G929" s="132">
        <f t="shared" si="1031"/>
        <v>-1.5851682017630537</v>
      </c>
      <c r="H929" s="132">
        <f t="shared" si="1031"/>
        <v>-1.0363110539845763</v>
      </c>
      <c r="I929" s="132">
        <f t="shared" si="1031"/>
        <v>2.7640230538193151</v>
      </c>
      <c r="J929" s="132">
        <f t="shared" si="1031"/>
        <v>2.3737114420000722</v>
      </c>
      <c r="K929" s="132">
        <f t="shared" si="1031"/>
        <v>2.5115740740740762</v>
      </c>
      <c r="L929" s="132">
        <f t="shared" si="1031"/>
        <v>2.8263896729517199</v>
      </c>
      <c r="M929" s="132">
        <f t="shared" si="1031"/>
        <v>7.235927091720967</v>
      </c>
      <c r="N929" s="132">
        <f t="shared" si="1031"/>
        <v>4.1844431550564849</v>
      </c>
      <c r="O929" s="132">
        <f t="shared" si="1031"/>
        <v>0.35053235053234744</v>
      </c>
      <c r="P929" s="132">
        <f t="shared" si="1031"/>
        <v>4.5703839122486158</v>
      </c>
      <c r="Q929" s="132">
        <f t="shared" si="1031"/>
        <v>3.5620629370629331</v>
      </c>
      <c r="R929" s="132">
        <f t="shared" si="1031"/>
        <v>3.2526452235251497</v>
      </c>
      <c r="S929" s="132">
        <f t="shared" si="1031"/>
        <v>3.0801121102417284</v>
      </c>
      <c r="T929" s="132">
        <f t="shared" si="1029"/>
        <v>3.3194550655677517</v>
      </c>
      <c r="U929" s="132">
        <f t="shared" si="1029"/>
        <v>3.2347377943474385</v>
      </c>
      <c r="V929" s="132">
        <f t="shared" si="1029"/>
        <v>4.3176929817573466</v>
      </c>
    </row>
    <row r="930" spans="1:22" ht="12" customHeight="1">
      <c r="A930" s="70" t="s">
        <v>33</v>
      </c>
      <c r="B930" s="132" t="s">
        <v>50</v>
      </c>
      <c r="C930" s="132">
        <f t="shared" ref="C930:F930" si="1045">ROUND(C906/B906*100-100,1)</f>
        <v>4.8</v>
      </c>
      <c r="D930" s="132">
        <f t="shared" si="1045"/>
        <v>2.6</v>
      </c>
      <c r="E930" s="132">
        <f t="shared" si="1045"/>
        <v>-0.8</v>
      </c>
      <c r="F930" s="132">
        <f t="shared" si="1045"/>
        <v>1.7</v>
      </c>
      <c r="G930" s="132">
        <f t="shared" si="1031"/>
        <v>1.0766919444841818</v>
      </c>
      <c r="H930" s="132">
        <f t="shared" si="1031"/>
        <v>-2.8134621509714322</v>
      </c>
      <c r="I930" s="132">
        <f t="shared" si="1031"/>
        <v>-0.18935255990095357</v>
      </c>
      <c r="J930" s="132">
        <f t="shared" si="1031"/>
        <v>2.9076979204669868</v>
      </c>
      <c r="K930" s="132">
        <f t="shared" si="1031"/>
        <v>1.9356897224093359</v>
      </c>
      <c r="L930" s="132">
        <f t="shared" si="1031"/>
        <v>1.029457795708268</v>
      </c>
      <c r="M930" s="132">
        <f t="shared" si="1031"/>
        <v>1.0017556542393891</v>
      </c>
      <c r="N930" s="132">
        <f t="shared" si="1031"/>
        <v>2.7402862985685061</v>
      </c>
      <c r="O930" s="132">
        <f t="shared" si="1031"/>
        <v>2.245886411889586</v>
      </c>
      <c r="P930" s="132">
        <f t="shared" si="1031"/>
        <v>3.6598423153045019</v>
      </c>
      <c r="Q930" s="132">
        <f t="shared" si="1031"/>
        <v>3.0705186390810297</v>
      </c>
      <c r="R930" s="132">
        <f t="shared" si="1031"/>
        <v>3.6440935317339864</v>
      </c>
      <c r="S930" s="132">
        <f t="shared" si="1031"/>
        <v>1.9367125695868737</v>
      </c>
      <c r="T930" s="132">
        <f t="shared" ref="T930:V930" si="1046">T906/S906*100-100</f>
        <v>4.0930125607197283</v>
      </c>
      <c r="U930" s="132">
        <f t="shared" si="1046"/>
        <v>4.2192461687146334</v>
      </c>
      <c r="V930" s="132">
        <f t="shared" si="1046"/>
        <v>4.5995283893702066</v>
      </c>
    </row>
    <row r="931" spans="1:22" ht="12" customHeight="1">
      <c r="A931" s="70" t="s">
        <v>34</v>
      </c>
      <c r="B931" s="132" t="s">
        <v>50</v>
      </c>
      <c r="C931" s="132">
        <f t="shared" ref="C931:F931" si="1047">ROUND(C907/B907*100-100,1)</f>
        <v>3.1</v>
      </c>
      <c r="D931" s="132">
        <f t="shared" si="1047"/>
        <v>3.9</v>
      </c>
      <c r="E931" s="132">
        <f t="shared" si="1047"/>
        <v>0.3</v>
      </c>
      <c r="F931" s="132">
        <f t="shared" si="1047"/>
        <v>0.4</v>
      </c>
      <c r="G931" s="132">
        <f t="shared" si="1031"/>
        <v>-0.62036074156416987</v>
      </c>
      <c r="H931" s="132">
        <f t="shared" si="1031"/>
        <v>8.6598830915775693E-2</v>
      </c>
      <c r="I931" s="132">
        <f t="shared" si="1031"/>
        <v>0.72103251856658801</v>
      </c>
      <c r="J931" s="132">
        <f t="shared" si="1031"/>
        <v>4.3632328727897516</v>
      </c>
      <c r="K931" s="132">
        <f t="shared" si="1031"/>
        <v>2.6751723428336334</v>
      </c>
      <c r="L931" s="132">
        <f t="shared" si="1031"/>
        <v>2.7257240204429252</v>
      </c>
      <c r="M931" s="132">
        <f t="shared" si="1031"/>
        <v>3.6972002731440909</v>
      </c>
      <c r="N931" s="132">
        <f t="shared" si="1031"/>
        <v>2.1448730009407342</v>
      </c>
      <c r="O931" s="132">
        <f t="shared" si="1031"/>
        <v>3.3861361822312261</v>
      </c>
      <c r="P931" s="132">
        <f t="shared" si="1031"/>
        <v>5.8912610980788003</v>
      </c>
      <c r="Q931" s="132">
        <f t="shared" si="1031"/>
        <v>3.107035697260315</v>
      </c>
      <c r="R931" s="132">
        <f t="shared" si="1031"/>
        <v>1.8221871685387185</v>
      </c>
      <c r="S931" s="132">
        <f t="shared" ref="S931:V935" si="1048">S907/R907*100-100</f>
        <v>3.7287320708352212</v>
      </c>
      <c r="T931" s="132">
        <f t="shared" si="1048"/>
        <v>3.1389210763486517</v>
      </c>
      <c r="U931" s="132">
        <f t="shared" si="1048"/>
        <v>4.3116792330353917</v>
      </c>
      <c r="V931" s="132">
        <f t="shared" si="1048"/>
        <v>2.2522199085708792</v>
      </c>
    </row>
    <row r="932" spans="1:22" ht="12" customHeight="1">
      <c r="A932" s="70" t="s">
        <v>35</v>
      </c>
      <c r="B932" s="132" t="s">
        <v>50</v>
      </c>
      <c r="C932" s="132">
        <f t="shared" ref="C932:F932" si="1049">ROUND(C908/B908*100-100,1)</f>
        <v>2.1</v>
      </c>
      <c r="D932" s="132">
        <f t="shared" si="1049"/>
        <v>2.9</v>
      </c>
      <c r="E932" s="132">
        <f t="shared" si="1049"/>
        <v>0.4</v>
      </c>
      <c r="F932" s="132">
        <f t="shared" si="1049"/>
        <v>-0.6</v>
      </c>
      <c r="G932" s="132">
        <f t="shared" si="1031"/>
        <v>1.6708406533846727</v>
      </c>
      <c r="H932" s="132">
        <f t="shared" si="1031"/>
        <v>0.15441176470586981</v>
      </c>
      <c r="I932" s="132">
        <f t="shared" si="1031"/>
        <v>-2.3566551648190313</v>
      </c>
      <c r="J932" s="132">
        <f t="shared" si="1031"/>
        <v>3.0751879699248121</v>
      </c>
      <c r="K932" s="132">
        <f t="shared" si="1031"/>
        <v>0.26260121088334643</v>
      </c>
      <c r="L932" s="132">
        <f t="shared" si="1031"/>
        <v>1.4732630047289916</v>
      </c>
      <c r="M932" s="132">
        <f t="shared" si="1031"/>
        <v>6.3631475174762357</v>
      </c>
      <c r="N932" s="132">
        <f t="shared" si="1031"/>
        <v>1.4694978092349089</v>
      </c>
      <c r="O932" s="132">
        <f t="shared" si="1031"/>
        <v>4.2616089815983571</v>
      </c>
      <c r="P932" s="132">
        <f t="shared" si="1031"/>
        <v>3.5330848386377482</v>
      </c>
      <c r="Q932" s="132">
        <f t="shared" si="1031"/>
        <v>2.9786448396824454</v>
      </c>
      <c r="R932" s="132">
        <f t="shared" si="1031"/>
        <v>1.1414570011354783</v>
      </c>
      <c r="S932" s="132">
        <f t="shared" si="1048"/>
        <v>3.7638856062396542</v>
      </c>
      <c r="T932" s="132">
        <f t="shared" si="1048"/>
        <v>1.7396503615967163</v>
      </c>
      <c r="U932" s="132">
        <f t="shared" si="1048"/>
        <v>3.9907088685528862</v>
      </c>
      <c r="V932" s="132">
        <f t="shared" si="1048"/>
        <v>5.5060685163755778</v>
      </c>
    </row>
    <row r="933" spans="1:22" ht="12" customHeight="1">
      <c r="A933" s="72" t="s">
        <v>5</v>
      </c>
      <c r="B933" s="132" t="s">
        <v>50</v>
      </c>
      <c r="C933" s="133">
        <f t="shared" ref="C933:F933" si="1050">ROUND(C909/B909*100-100,1)</f>
        <v>3.4</v>
      </c>
      <c r="D933" s="133">
        <f t="shared" si="1050"/>
        <v>2.9</v>
      </c>
      <c r="E933" s="133">
        <f t="shared" si="1050"/>
        <v>0.3</v>
      </c>
      <c r="F933" s="133">
        <f t="shared" si="1050"/>
        <v>0.5</v>
      </c>
      <c r="G933" s="133">
        <f t="shared" si="1031"/>
        <v>0.47370422876112173</v>
      </c>
      <c r="H933" s="133">
        <f t="shared" si="1031"/>
        <v>0</v>
      </c>
      <c r="I933" s="133">
        <f t="shared" si="1031"/>
        <v>0.24089751531420234</v>
      </c>
      <c r="J933" s="133">
        <f t="shared" si="1031"/>
        <v>3.0280142817907176</v>
      </c>
      <c r="K933" s="133">
        <f t="shared" si="1031"/>
        <v>2.0026657780739754</v>
      </c>
      <c r="L933" s="133">
        <f t="shared" si="1031"/>
        <v>1.8751429224788581</v>
      </c>
      <c r="M933" s="133">
        <f t="shared" si="1031"/>
        <v>4.3771043771043736</v>
      </c>
      <c r="N933" s="133">
        <f t="shared" si="1031"/>
        <v>2.1351766513056987</v>
      </c>
      <c r="O933" s="133">
        <f t="shared" si="1031"/>
        <v>3.9825537674838358</v>
      </c>
      <c r="P933" s="133">
        <f t="shared" si="1031"/>
        <v>4.0672278631143541</v>
      </c>
      <c r="Q933" s="133">
        <f t="shared" si="1031"/>
        <v>3.8359972202918584</v>
      </c>
      <c r="R933" s="133">
        <f t="shared" si="1031"/>
        <v>2.6154463927185105</v>
      </c>
      <c r="S933" s="133">
        <f t="shared" si="1048"/>
        <v>3.5636022122508706</v>
      </c>
      <c r="T933" s="133">
        <f t="shared" si="1048"/>
        <v>3.247014962970411</v>
      </c>
      <c r="U933" s="133">
        <f t="shared" si="1048"/>
        <v>3.735330714616822</v>
      </c>
      <c r="V933" s="133">
        <f t="shared" si="1048"/>
        <v>3.3021308622230663</v>
      </c>
    </row>
    <row r="934" spans="1:22" ht="12" customHeight="1">
      <c r="A934" s="73" t="s">
        <v>3</v>
      </c>
      <c r="B934" s="132" t="s">
        <v>50</v>
      </c>
      <c r="C934" s="132">
        <f t="shared" ref="C934:F934" si="1051">ROUND(C910/B910*100-100,1)</f>
        <v>3.5</v>
      </c>
      <c r="D934" s="132">
        <f t="shared" si="1051"/>
        <v>3.1</v>
      </c>
      <c r="E934" s="132">
        <f t="shared" si="1051"/>
        <v>0.8</v>
      </c>
      <c r="F934" s="132">
        <f t="shared" si="1051"/>
        <v>0.8</v>
      </c>
      <c r="G934" s="132">
        <f t="shared" si="1031"/>
        <v>1.3744685058835131</v>
      </c>
      <c r="H934" s="132">
        <f t="shared" si="1031"/>
        <v>0.55924047340356253</v>
      </c>
      <c r="I934" s="132">
        <f t="shared" si="1031"/>
        <v>0.21339886187273294</v>
      </c>
      <c r="J934" s="132">
        <f t="shared" si="1031"/>
        <v>2.7360134219526486</v>
      </c>
      <c r="K934" s="132">
        <f t="shared" si="1031"/>
        <v>1.5388480623076362</v>
      </c>
      <c r="L934" s="132">
        <f t="shared" si="1031"/>
        <v>2.8733143634789116</v>
      </c>
      <c r="M934" s="132">
        <f t="shared" si="1031"/>
        <v>4.3594600282613243</v>
      </c>
      <c r="N934" s="132">
        <f t="shared" si="1031"/>
        <v>2.2672927890294119</v>
      </c>
      <c r="O934" s="132">
        <f t="shared" si="1031"/>
        <v>4.9974646458955476</v>
      </c>
      <c r="P934" s="132">
        <f t="shared" si="1031"/>
        <v>3.9573942906203001</v>
      </c>
      <c r="Q934" s="132">
        <f t="shared" si="1031"/>
        <v>4.3796939117867169</v>
      </c>
      <c r="R934" s="132">
        <f t="shared" si="1031"/>
        <v>3.5159727029967343</v>
      </c>
      <c r="S934" s="132">
        <f t="shared" si="1048"/>
        <v>3.2412936511727821</v>
      </c>
      <c r="T934" s="132">
        <f t="shared" si="1048"/>
        <v>3.0770654512643887</v>
      </c>
      <c r="U934" s="132">
        <f t="shared" si="1048"/>
        <v>3.2096604044621131</v>
      </c>
      <c r="V934" s="132">
        <f t="shared" si="1048"/>
        <v>2.2704042798425519</v>
      </c>
    </row>
    <row r="935" spans="1:22" ht="12" customHeight="1">
      <c r="A935" s="73" t="s">
        <v>4</v>
      </c>
      <c r="B935" s="132" t="s">
        <v>50</v>
      </c>
      <c r="C935" s="132">
        <f t="shared" ref="C935:F935" si="1052">ROUND(C911/B911*100-100,1)</f>
        <v>3.4</v>
      </c>
      <c r="D935" s="132">
        <f t="shared" si="1052"/>
        <v>2.9</v>
      </c>
      <c r="E935" s="132">
        <f t="shared" si="1052"/>
        <v>0.1</v>
      </c>
      <c r="F935" s="132">
        <f t="shared" si="1052"/>
        <v>0.4</v>
      </c>
      <c r="G935" s="132">
        <f t="shared" si="1031"/>
        <v>6.72876013740904E-2</v>
      </c>
      <c r="H935" s="132">
        <f t="shared" si="1031"/>
        <v>-0.24419592298980319</v>
      </c>
      <c r="I935" s="132">
        <f t="shared" si="1031"/>
        <v>0.24124596445169288</v>
      </c>
      <c r="J935" s="132">
        <f t="shared" si="1031"/>
        <v>3.149884976110414</v>
      </c>
      <c r="K935" s="132">
        <f t="shared" si="1031"/>
        <v>2.2267970492365805</v>
      </c>
      <c r="L935" s="132">
        <f t="shared" si="1031"/>
        <v>1.4029670403436825</v>
      </c>
      <c r="M935" s="132">
        <f t="shared" si="1031"/>
        <v>4.3922944525354239</v>
      </c>
      <c r="N935" s="132">
        <f t="shared" si="1031"/>
        <v>2.1402073623133333</v>
      </c>
      <c r="O935" s="132">
        <f t="shared" si="1031"/>
        <v>3.5698764512323891</v>
      </c>
      <c r="P935" s="132">
        <f t="shared" si="1031"/>
        <v>4.1661671262438489</v>
      </c>
      <c r="Q935" s="132">
        <f t="shared" si="1031"/>
        <v>3.5593025263278975</v>
      </c>
      <c r="R935" s="132">
        <f t="shared" si="1031"/>
        <v>2.1866577755550054</v>
      </c>
      <c r="S935" s="132">
        <f t="shared" si="1048"/>
        <v>3.7114579368100493</v>
      </c>
      <c r="T935" s="132">
        <f t="shared" si="1048"/>
        <v>3.2640327189785694</v>
      </c>
      <c r="U935" s="132">
        <f t="shared" si="1048"/>
        <v>3.950441758911353</v>
      </c>
      <c r="V935" s="132">
        <f t="shared" si="1048"/>
        <v>3.744138335287218</v>
      </c>
    </row>
    <row r="936" spans="1:22" ht="12" customHeight="1">
      <c r="A936" s="14"/>
      <c r="B936" s="135"/>
      <c r="C936" s="135"/>
      <c r="D936" s="135"/>
    </row>
    <row r="937" spans="1:22" ht="12" customHeight="1">
      <c r="A937" s="127"/>
      <c r="B937" s="185" t="s">
        <v>77</v>
      </c>
      <c r="C937" s="185"/>
      <c r="D937" s="185"/>
      <c r="E937" s="185"/>
      <c r="F937" s="185"/>
      <c r="G937" s="185"/>
      <c r="H937" s="185"/>
      <c r="I937" s="185"/>
      <c r="J937" s="185"/>
      <c r="K937" s="185"/>
      <c r="L937" s="185"/>
      <c r="M937" s="185"/>
      <c r="N937" s="185"/>
      <c r="O937" s="185"/>
      <c r="P937" s="185"/>
      <c r="Q937" s="185"/>
      <c r="R937" s="185"/>
      <c r="S937" s="185"/>
      <c r="T937" s="185"/>
      <c r="U937" s="185"/>
      <c r="V937" s="185"/>
    </row>
    <row r="938" spans="1:22" s="41" customFormat="1" ht="12" customHeight="1">
      <c r="A938" s="127"/>
      <c r="B938" s="184" t="s">
        <v>93</v>
      </c>
      <c r="C938" s="184"/>
      <c r="D938" s="184"/>
      <c r="E938" s="184"/>
      <c r="F938" s="184"/>
      <c r="G938" s="184"/>
      <c r="H938" s="184"/>
      <c r="I938" s="184"/>
      <c r="J938" s="184"/>
      <c r="K938" s="184"/>
      <c r="L938" s="184"/>
      <c r="M938" s="184"/>
      <c r="N938" s="184"/>
      <c r="O938" s="184"/>
      <c r="P938" s="184"/>
      <c r="Q938" s="184"/>
      <c r="R938" s="184"/>
      <c r="S938" s="184"/>
      <c r="T938" s="184"/>
      <c r="U938" s="184"/>
      <c r="V938" s="184"/>
    </row>
    <row r="939" spans="1:22" ht="12" customHeight="1">
      <c r="A939" s="70" t="s">
        <v>18</v>
      </c>
      <c r="B939" s="136">
        <f>B890/B$909*100</f>
        <v>99.450304560986481</v>
      </c>
      <c r="C939" s="136">
        <f t="shared" ref="C939:R954" si="1053">C890/C$909*100</f>
        <v>98.768402154398558</v>
      </c>
      <c r="D939" s="136">
        <f t="shared" si="1053"/>
        <v>98.981371659806044</v>
      </c>
      <c r="E939" s="136">
        <f t="shared" si="1053"/>
        <v>99.822701199374237</v>
      </c>
      <c r="F939" s="136">
        <f t="shared" si="1053"/>
        <v>100.26278482763389</v>
      </c>
      <c r="G939" s="136">
        <f t="shared" si="1053"/>
        <v>99.831371739280058</v>
      </c>
      <c r="H939" s="136">
        <f t="shared" si="1053"/>
        <v>99.070823869502377</v>
      </c>
      <c r="I939" s="136">
        <f t="shared" si="1053"/>
        <v>99.049024993133756</v>
      </c>
      <c r="J939" s="136">
        <f t="shared" si="1053"/>
        <v>98.130623125624794</v>
      </c>
      <c r="K939" s="136">
        <f t="shared" si="1053"/>
        <v>98.546274215151414</v>
      </c>
      <c r="L939" s="136">
        <f t="shared" si="1053"/>
        <v>98.601891935225268</v>
      </c>
      <c r="M939" s="136">
        <f t="shared" si="1053"/>
        <v>99.05069124423963</v>
      </c>
      <c r="N939" s="136">
        <f t="shared" si="1053"/>
        <v>98.890058655436903</v>
      </c>
      <c r="O939" s="136">
        <f t="shared" si="1053"/>
        <v>98.649078654285631</v>
      </c>
      <c r="P939" s="136">
        <f t="shared" si="1053"/>
        <v>100.08061153578873</v>
      </c>
      <c r="Q939" s="136">
        <f t="shared" si="1053"/>
        <v>99.726944184178819</v>
      </c>
      <c r="R939" s="136">
        <f t="shared" si="1053"/>
        <v>98.776479181884596</v>
      </c>
      <c r="S939" s="136">
        <f t="shared" ref="S939:T939" si="1054">S890/S$909*100</f>
        <v>98.77827598367675</v>
      </c>
      <c r="T939" s="136">
        <f t="shared" si="1054"/>
        <v>99.087515553712151</v>
      </c>
      <c r="U939" s="136">
        <f t="shared" ref="U939:V939" si="1055">U890/U$909*100</f>
        <v>98.254856766545927</v>
      </c>
      <c r="V939" s="172">
        <f t="shared" si="1055"/>
        <v>97.868949501388826</v>
      </c>
    </row>
    <row r="940" spans="1:22" ht="12" customHeight="1">
      <c r="A940" s="70" t="s">
        <v>19</v>
      </c>
      <c r="B940" s="136">
        <f t="shared" ref="B940:Q960" si="1056">B891/B$909*100</f>
        <v>103.91843708215718</v>
      </c>
      <c r="C940" s="136">
        <f t="shared" si="1056"/>
        <v>103.82764811490127</v>
      </c>
      <c r="D940" s="136">
        <f t="shared" si="1056"/>
        <v>103.20937696225494</v>
      </c>
      <c r="E940" s="136">
        <f t="shared" si="1056"/>
        <v>103.37215365896056</v>
      </c>
      <c r="F940" s="136">
        <f t="shared" si="1056"/>
        <v>103.61329137996611</v>
      </c>
      <c r="G940" s="136">
        <f t="shared" si="1056"/>
        <v>104.51510771560328</v>
      </c>
      <c r="H940" s="136">
        <f t="shared" si="1056"/>
        <v>104.97969578085208</v>
      </c>
      <c r="I940" s="136">
        <f t="shared" si="1056"/>
        <v>105.31104092282339</v>
      </c>
      <c r="J940" s="136">
        <f t="shared" si="1056"/>
        <v>105.47150949683439</v>
      </c>
      <c r="K940" s="136">
        <f t="shared" si="1056"/>
        <v>105.58622717323838</v>
      </c>
      <c r="L940" s="136">
        <f t="shared" si="1056"/>
        <v>105.43851210517876</v>
      </c>
      <c r="M940" s="136">
        <f t="shared" si="1056"/>
        <v>107.49923195084486</v>
      </c>
      <c r="N940" s="136">
        <f t="shared" si="1056"/>
        <v>108.37419160776057</v>
      </c>
      <c r="O940" s="136">
        <f t="shared" si="1056"/>
        <v>108.40348288929387</v>
      </c>
      <c r="P940" s="136">
        <f t="shared" si="1056"/>
        <v>108.62265462126477</v>
      </c>
      <c r="Q940" s="136">
        <f t="shared" si="1056"/>
        <v>109.92905902824255</v>
      </c>
      <c r="R940" s="136">
        <f t="shared" si="1053"/>
        <v>109.20118960659502</v>
      </c>
      <c r="S940" s="136">
        <f t="shared" ref="S940:T940" si="1057">S891/S$909*100</f>
        <v>109.10877122273162</v>
      </c>
      <c r="T940" s="136">
        <f t="shared" si="1057"/>
        <v>109.48837436260277</v>
      </c>
      <c r="U940" s="136">
        <f t="shared" ref="U940:V940" si="1058">U891/U$909*100</f>
        <v>109.72764476221835</v>
      </c>
      <c r="V940" s="136">
        <f t="shared" si="1058"/>
        <v>108.87482355084013</v>
      </c>
    </row>
    <row r="941" spans="1:22" ht="12" customHeight="1">
      <c r="A941" s="70" t="s">
        <v>20</v>
      </c>
      <c r="B941" s="136">
        <f t="shared" si="1056"/>
        <v>101.88307829445849</v>
      </c>
      <c r="C941" s="136">
        <f t="shared" si="1053"/>
        <v>102.0394973070018</v>
      </c>
      <c r="D941" s="136">
        <f t="shared" si="1053"/>
        <v>102.44191725388963</v>
      </c>
      <c r="E941" s="136">
        <f t="shared" si="1053"/>
        <v>103.32695984703632</v>
      </c>
      <c r="F941" s="136">
        <f t="shared" si="1053"/>
        <v>103.63749524566923</v>
      </c>
      <c r="G941" s="136">
        <f t="shared" si="1053"/>
        <v>104.55640443251428</v>
      </c>
      <c r="H941" s="136">
        <f t="shared" si="1053"/>
        <v>105.3238350884438</v>
      </c>
      <c r="I941" s="136">
        <f t="shared" si="1053"/>
        <v>105.94960175775884</v>
      </c>
      <c r="J941" s="136">
        <f t="shared" si="1053"/>
        <v>107.37754081972675</v>
      </c>
      <c r="K941" s="136">
        <f t="shared" si="1053"/>
        <v>107.59204207637778</v>
      </c>
      <c r="L941" s="136">
        <f t="shared" si="1053"/>
        <v>108.56822190155523</v>
      </c>
      <c r="M941" s="136">
        <f t="shared" si="1053"/>
        <v>108.54377880184332</v>
      </c>
      <c r="N941" s="136">
        <f t="shared" si="1053"/>
        <v>109.55933223041059</v>
      </c>
      <c r="O941" s="136">
        <f t="shared" si="1053"/>
        <v>111.1342532326651</v>
      </c>
      <c r="P941" s="136">
        <f t="shared" si="1053"/>
        <v>109.07296733842946</v>
      </c>
      <c r="Q941" s="136">
        <f t="shared" si="1053"/>
        <v>109.5007361798956</v>
      </c>
      <c r="R941" s="136">
        <f t="shared" si="1053"/>
        <v>111.54387978712303</v>
      </c>
      <c r="S941" s="136">
        <f t="shared" ref="S941:T941" si="1059">S892/S$909*100</f>
        <v>111.0232253514031</v>
      </c>
      <c r="T941" s="136">
        <f t="shared" si="1059"/>
        <v>110.4252567887379</v>
      </c>
      <c r="U941" s="136">
        <f t="shared" ref="U941:V941" si="1060">U892/U$909*100</f>
        <v>108.85742509054988</v>
      </c>
      <c r="V941" s="136">
        <f t="shared" si="1060"/>
        <v>108.68585219252311</v>
      </c>
    </row>
    <row r="942" spans="1:22" ht="12" customHeight="1">
      <c r="A942" s="70" t="s">
        <v>21</v>
      </c>
      <c r="B942" s="136">
        <f t="shared" si="1056"/>
        <v>106.93804783835984</v>
      </c>
      <c r="C942" s="136">
        <f t="shared" si="1053"/>
        <v>107.17773788150808</v>
      </c>
      <c r="D942" s="136">
        <f t="shared" si="1053"/>
        <v>107.6815739900928</v>
      </c>
      <c r="E942" s="136">
        <f t="shared" si="1053"/>
        <v>108.08969233443422</v>
      </c>
      <c r="F942" s="136">
        <f t="shared" si="1053"/>
        <v>108.11521040074685</v>
      </c>
      <c r="G942" s="136">
        <f t="shared" si="1053"/>
        <v>109.47415513799987</v>
      </c>
      <c r="H942" s="136">
        <f t="shared" si="1053"/>
        <v>110.51689724000275</v>
      </c>
      <c r="I942" s="136">
        <f t="shared" si="1053"/>
        <v>109.69513869815985</v>
      </c>
      <c r="J942" s="136">
        <f t="shared" si="1053"/>
        <v>108.48717094301898</v>
      </c>
      <c r="K942" s="136">
        <f t="shared" si="1053"/>
        <v>107.04975335663651</v>
      </c>
      <c r="L942" s="136">
        <f t="shared" si="1053"/>
        <v>109.21276254609589</v>
      </c>
      <c r="M942" s="136">
        <f t="shared" si="1053"/>
        <v>107.78494623655914</v>
      </c>
      <c r="N942" s="136">
        <f t="shared" si="1053"/>
        <v>107.36050533914874</v>
      </c>
      <c r="O942" s="136">
        <f t="shared" si="1053"/>
        <v>109.29734733431687</v>
      </c>
      <c r="P942" s="136">
        <f t="shared" si="1053"/>
        <v>109.21473245309244</v>
      </c>
      <c r="Q942" s="136">
        <f t="shared" si="1053"/>
        <v>109.80859322714495</v>
      </c>
      <c r="R942" s="136">
        <f t="shared" si="1053"/>
        <v>111.94302410518627</v>
      </c>
      <c r="S942" s="136">
        <f t="shared" ref="S942:T942" si="1061">S893/S$909*100</f>
        <v>111.35069776814952</v>
      </c>
      <c r="T942" s="136">
        <f t="shared" si="1061"/>
        <v>110.82782345621783</v>
      </c>
      <c r="U942" s="136">
        <f t="shared" ref="U942:V942" si="1062">U893/U$909*100</f>
        <v>110.26153629051225</v>
      </c>
      <c r="V942" s="136">
        <f t="shared" si="1062"/>
        <v>108.50143436091253</v>
      </c>
    </row>
    <row r="943" spans="1:22" ht="12" customHeight="1">
      <c r="A943" s="70"/>
      <c r="B943" s="136"/>
      <c r="C943" s="136"/>
      <c r="D943" s="136"/>
      <c r="E943" s="136"/>
      <c r="F943" s="136"/>
      <c r="G943" s="136"/>
      <c r="H943" s="136"/>
      <c r="I943" s="136"/>
      <c r="J943" s="136"/>
      <c r="K943" s="136"/>
      <c r="L943" s="136"/>
      <c r="M943" s="136"/>
      <c r="N943" s="136"/>
      <c r="O943" s="136"/>
      <c r="P943" s="136"/>
      <c r="Q943" s="136"/>
      <c r="R943" s="136"/>
      <c r="S943" s="136"/>
      <c r="T943" s="136"/>
      <c r="U943" s="136"/>
      <c r="V943" s="136"/>
    </row>
    <row r="944" spans="1:22" ht="12" customHeight="1">
      <c r="A944" s="70" t="s">
        <v>22</v>
      </c>
      <c r="B944" s="136">
        <f t="shared" si="1056"/>
        <v>98.581191502005652</v>
      </c>
      <c r="C944" s="136">
        <f t="shared" si="1053"/>
        <v>99.163375224416512</v>
      </c>
      <c r="D944" s="136">
        <f t="shared" si="1053"/>
        <v>98.594153352403552</v>
      </c>
      <c r="E944" s="136">
        <f t="shared" si="1053"/>
        <v>98.41474013558144</v>
      </c>
      <c r="F944" s="136">
        <f t="shared" si="1053"/>
        <v>98.620379654922033</v>
      </c>
      <c r="G944" s="136">
        <f t="shared" si="1053"/>
        <v>97.549728129946999</v>
      </c>
      <c r="H944" s="136">
        <f t="shared" si="1053"/>
        <v>99.394314818638591</v>
      </c>
      <c r="I944" s="136">
        <f t="shared" si="1053"/>
        <v>99.409502883823137</v>
      </c>
      <c r="J944" s="136">
        <f t="shared" si="1053"/>
        <v>99.640119960013322</v>
      </c>
      <c r="K944" s="136">
        <f t="shared" si="1053"/>
        <v>100.06206919081376</v>
      </c>
      <c r="L944" s="136">
        <f t="shared" si="1053"/>
        <v>99.929453262786595</v>
      </c>
      <c r="M944" s="136">
        <f t="shared" si="1053"/>
        <v>100.37480798771121</v>
      </c>
      <c r="N944" s="136">
        <f t="shared" si="1053"/>
        <v>99.723266656640092</v>
      </c>
      <c r="O944" s="136">
        <f t="shared" si="1053"/>
        <v>99.728080071740578</v>
      </c>
      <c r="P944" s="136">
        <f t="shared" si="1053"/>
        <v>99.068797776233495</v>
      </c>
      <c r="Q944" s="136">
        <f t="shared" si="1053"/>
        <v>98.725739526167843</v>
      </c>
      <c r="R944" s="136">
        <f t="shared" si="1053"/>
        <v>99.76260043827611</v>
      </c>
      <c r="S944" s="136">
        <f t="shared" ref="S944:T944" si="1063">S895/S$909*100</f>
        <v>99.445815910121411</v>
      </c>
      <c r="T944" s="136">
        <f t="shared" si="1063"/>
        <v>99.194866665040138</v>
      </c>
      <c r="U944" s="136">
        <f t="shared" ref="U944:V944" si="1064">U895/U$909*100</f>
        <v>99.346159273719366</v>
      </c>
      <c r="V944" s="136">
        <f t="shared" si="1064"/>
        <v>98.303811301853287</v>
      </c>
    </row>
    <row r="945" spans="1:22" ht="12" customHeight="1">
      <c r="A945" s="70" t="s">
        <v>23</v>
      </c>
      <c r="B945" s="136">
        <f t="shared" si="1056"/>
        <v>107.49145743574506</v>
      </c>
      <c r="C945" s="136">
        <f t="shared" si="1053"/>
        <v>108.38420107719928</v>
      </c>
      <c r="D945" s="136">
        <f t="shared" si="1053"/>
        <v>108.37228772762157</v>
      </c>
      <c r="E945" s="136">
        <f t="shared" si="1053"/>
        <v>107.68294802711628</v>
      </c>
      <c r="F945" s="136">
        <f t="shared" si="1053"/>
        <v>106.04750873068012</v>
      </c>
      <c r="G945" s="136">
        <f t="shared" si="1053"/>
        <v>105.38578016381031</v>
      </c>
      <c r="H945" s="136">
        <f t="shared" si="1053"/>
        <v>107.51256108472708</v>
      </c>
      <c r="I945" s="136">
        <f t="shared" si="1053"/>
        <v>107.03446855259544</v>
      </c>
      <c r="J945" s="136">
        <f t="shared" si="1053"/>
        <v>107.15761412862379</v>
      </c>
      <c r="K945" s="136">
        <f t="shared" si="1053"/>
        <v>107.5757080787952</v>
      </c>
      <c r="L945" s="136">
        <f t="shared" si="1053"/>
        <v>103.92817059483725</v>
      </c>
      <c r="M945" s="136">
        <f t="shared" si="1053"/>
        <v>104.09216589861752</v>
      </c>
      <c r="N945" s="136">
        <f t="shared" si="1053"/>
        <v>103.82012332681607</v>
      </c>
      <c r="O945" s="136">
        <f t="shared" si="1053"/>
        <v>103.29485955624982</v>
      </c>
      <c r="P945" s="136">
        <f t="shared" si="1053"/>
        <v>104.01945795691452</v>
      </c>
      <c r="Q945" s="136">
        <f t="shared" si="1053"/>
        <v>104.05568197028509</v>
      </c>
      <c r="R945" s="136">
        <f t="shared" si="1053"/>
        <v>103.8036105603673</v>
      </c>
      <c r="S945" s="136">
        <f t="shared" ref="S945:T945" si="1065">S896/S$909*100</f>
        <v>103.94982114968008</v>
      </c>
      <c r="T945" s="136">
        <f t="shared" si="1065"/>
        <v>104.65513455485886</v>
      </c>
      <c r="U945" s="136">
        <f t="shared" ref="U945:V945" si="1066">U896/U$909*100</f>
        <v>103.99830659955785</v>
      </c>
      <c r="V945" s="136">
        <f t="shared" si="1066"/>
        <v>105.17963662856882</v>
      </c>
    </row>
    <row r="946" spans="1:22" ht="12" customHeight="1">
      <c r="A946" s="70" t="s">
        <v>24</v>
      </c>
      <c r="B946" s="136">
        <f t="shared" si="1056"/>
        <v>101.01396523547763</v>
      </c>
      <c r="C946" s="136">
        <f t="shared" si="1053"/>
        <v>100.33034111310593</v>
      </c>
      <c r="D946" s="136">
        <f t="shared" si="1053"/>
        <v>100.4779180911184</v>
      </c>
      <c r="E946" s="136">
        <f t="shared" si="1053"/>
        <v>100.80305927342256</v>
      </c>
      <c r="F946" s="136">
        <f t="shared" si="1053"/>
        <v>99.595449673247813</v>
      </c>
      <c r="G946" s="136">
        <f t="shared" si="1053"/>
        <v>102.13366370706862</v>
      </c>
      <c r="H946" s="136">
        <f t="shared" si="1053"/>
        <v>103.71670452199051</v>
      </c>
      <c r="I946" s="136">
        <f t="shared" si="1053"/>
        <v>104.45962647624279</v>
      </c>
      <c r="J946" s="136">
        <f t="shared" si="1053"/>
        <v>103.51216261246252</v>
      </c>
      <c r="K946" s="136">
        <f t="shared" si="1053"/>
        <v>101.85227532586325</v>
      </c>
      <c r="L946" s="136">
        <f t="shared" si="1053"/>
        <v>102.10357543690878</v>
      </c>
      <c r="M946" s="136">
        <f t="shared" si="1053"/>
        <v>101.93241167434716</v>
      </c>
      <c r="N946" s="136">
        <f t="shared" si="1053"/>
        <v>101.0166942397353</v>
      </c>
      <c r="O946" s="136">
        <f t="shared" si="1053"/>
        <v>99.230524458329711</v>
      </c>
      <c r="P946" s="136">
        <f t="shared" si="1053"/>
        <v>97.842946490618488</v>
      </c>
      <c r="Q946" s="136">
        <f t="shared" si="1053"/>
        <v>97.186454289921031</v>
      </c>
      <c r="R946" s="136">
        <f t="shared" si="1053"/>
        <v>95.142439737034337</v>
      </c>
      <c r="S946" s="136">
        <f t="shared" ref="S946:T946" si="1067">S897/S$909*100</f>
        <v>96.188724872789564</v>
      </c>
      <c r="T946" s="136">
        <f t="shared" si="1067"/>
        <v>94.930099787737575</v>
      </c>
      <c r="U946" s="136">
        <f t="shared" ref="U946:V946" si="1068">U897/U$909*100</f>
        <v>95.780610564937206</v>
      </c>
      <c r="V946" s="136">
        <f t="shared" si="1068"/>
        <v>95.385000683029006</v>
      </c>
    </row>
    <row r="947" spans="1:22" ht="12" customHeight="1">
      <c r="A947" s="70" t="s">
        <v>25</v>
      </c>
      <c r="B947" s="136">
        <f t="shared" si="1056"/>
        <v>92.8688159263111</v>
      </c>
      <c r="C947" s="136">
        <f t="shared" si="1053"/>
        <v>92.30879712746858</v>
      </c>
      <c r="D947" s="136">
        <f t="shared" si="1053"/>
        <v>91.77771576083164</v>
      </c>
      <c r="E947" s="136">
        <f t="shared" si="1053"/>
        <v>91.281070745697903</v>
      </c>
      <c r="F947" s="136">
        <f t="shared" si="1053"/>
        <v>89.97959959890737</v>
      </c>
      <c r="G947" s="136">
        <f t="shared" si="1053"/>
        <v>86.74031247849129</v>
      </c>
      <c r="H947" s="136">
        <f t="shared" si="1053"/>
        <v>87.111982930690345</v>
      </c>
      <c r="I947" s="136">
        <f t="shared" si="1053"/>
        <v>87.431337544630594</v>
      </c>
      <c r="J947" s="136">
        <f t="shared" si="1053"/>
        <v>89.560146617794061</v>
      </c>
      <c r="K947" s="136">
        <f t="shared" si="1053"/>
        <v>90.983633334422265</v>
      </c>
      <c r="L947" s="136">
        <f t="shared" si="1053"/>
        <v>90.745550745550744</v>
      </c>
      <c r="M947" s="136">
        <f t="shared" si="1053"/>
        <v>90.789554531490012</v>
      </c>
      <c r="N947" s="136">
        <f t="shared" si="1053"/>
        <v>91.697999699202896</v>
      </c>
      <c r="O947" s="136">
        <f t="shared" si="1053"/>
        <v>91.448986085799405</v>
      </c>
      <c r="P947" s="136">
        <f t="shared" si="1053"/>
        <v>92.744961779013195</v>
      </c>
      <c r="Q947" s="136">
        <f t="shared" si="1053"/>
        <v>92.437424708874318</v>
      </c>
      <c r="R947" s="136">
        <f t="shared" si="1053"/>
        <v>92.671919023270377</v>
      </c>
      <c r="S947" s="136">
        <f t="shared" ref="S947:T947" si="1069">S898/S$909*100</f>
        <v>92.944228928409487</v>
      </c>
      <c r="T947" s="136">
        <f t="shared" si="1069"/>
        <v>92.797716349086301</v>
      </c>
      <c r="U947" s="136">
        <f t="shared" ref="U947:V947" si="1070">U898/U$909*100</f>
        <v>92.883014252787049</v>
      </c>
      <c r="V947" s="136">
        <f t="shared" si="1070"/>
        <v>93.841355129547836</v>
      </c>
    </row>
    <row r="948" spans="1:22" ht="12" customHeight="1">
      <c r="A948" s="70" t="s">
        <v>26</v>
      </c>
      <c r="B948" s="136">
        <f t="shared" si="1056"/>
        <v>94.837319863318967</v>
      </c>
      <c r="C948" s="136">
        <f t="shared" si="1053"/>
        <v>95.396768402154393</v>
      </c>
      <c r="D948" s="136">
        <f t="shared" si="1053"/>
        <v>95.946417358543229</v>
      </c>
      <c r="E948" s="136">
        <f t="shared" si="1053"/>
        <v>95.53276551364506</v>
      </c>
      <c r="F948" s="136">
        <f t="shared" si="1053"/>
        <v>95.504996369420141</v>
      </c>
      <c r="G948" s="136">
        <f t="shared" si="1053"/>
        <v>93.272076536582006</v>
      </c>
      <c r="H948" s="136">
        <f t="shared" si="1053"/>
        <v>94.793172276137383</v>
      </c>
      <c r="I948" s="136">
        <f t="shared" si="1053"/>
        <v>94.864048338368576</v>
      </c>
      <c r="J948" s="136">
        <f t="shared" si="1053"/>
        <v>95.491502832389202</v>
      </c>
      <c r="K948" s="136">
        <f t="shared" si="1053"/>
        <v>96.971676848191819</v>
      </c>
      <c r="L948" s="136">
        <f t="shared" si="1053"/>
        <v>96.241782908449579</v>
      </c>
      <c r="M948" s="136">
        <f t="shared" si="1053"/>
        <v>98.617511520737324</v>
      </c>
      <c r="N948" s="136">
        <f t="shared" si="1053"/>
        <v>97.019100616634077</v>
      </c>
      <c r="O948" s="136">
        <f t="shared" si="1053"/>
        <v>97.88538864300385</v>
      </c>
      <c r="P948" s="136">
        <f t="shared" si="1053"/>
        <v>98.715774843641412</v>
      </c>
      <c r="Q948" s="136">
        <f t="shared" si="1053"/>
        <v>98.889037612100111</v>
      </c>
      <c r="R948" s="136">
        <f t="shared" si="1053"/>
        <v>98.400813941354485</v>
      </c>
      <c r="S948" s="136">
        <f t="shared" ref="S948:T948" si="1071">S899/S$909*100</f>
        <v>98.710262481737104</v>
      </c>
      <c r="T948" s="136">
        <f t="shared" si="1071"/>
        <v>99.285139190475022</v>
      </c>
      <c r="U948" s="136">
        <f t="shared" ref="U948:V948" si="1072">U899/U$909*100</f>
        <v>99.814196340373485</v>
      </c>
      <c r="V948" s="136">
        <f t="shared" si="1072"/>
        <v>100.22312280861527</v>
      </c>
    </row>
    <row r="949" spans="1:22" ht="12" customHeight="1">
      <c r="A949" s="70" t="s">
        <v>27</v>
      </c>
      <c r="B949" s="136">
        <f t="shared" si="1056"/>
        <v>100.39741494577328</v>
      </c>
      <c r="C949" s="136">
        <f t="shared" si="1053"/>
        <v>100.11131059245962</v>
      </c>
      <c r="D949" s="136">
        <f t="shared" si="1053"/>
        <v>99.386032233307759</v>
      </c>
      <c r="E949" s="136">
        <f t="shared" si="1053"/>
        <v>97.420476273248738</v>
      </c>
      <c r="F949" s="136">
        <f t="shared" si="1053"/>
        <v>97.517374917879735</v>
      </c>
      <c r="G949" s="136">
        <f t="shared" si="1053"/>
        <v>97.611673205313508</v>
      </c>
      <c r="H949" s="136">
        <f t="shared" si="1053"/>
        <v>94.875765709959396</v>
      </c>
      <c r="I949" s="136">
        <f t="shared" si="1053"/>
        <v>93.813512771216693</v>
      </c>
      <c r="J949" s="136">
        <f t="shared" si="1053"/>
        <v>94.568477174275245</v>
      </c>
      <c r="K949" s="136">
        <f t="shared" si="1053"/>
        <v>94.939727548920331</v>
      </c>
      <c r="L949" s="136">
        <f t="shared" si="1053"/>
        <v>96.286676286676283</v>
      </c>
      <c r="M949" s="136">
        <f t="shared" si="1053"/>
        <v>93.950844854070652</v>
      </c>
      <c r="N949" s="136">
        <f t="shared" si="1053"/>
        <v>95.939238983305756</v>
      </c>
      <c r="O949" s="136">
        <f t="shared" si="1053"/>
        <v>97.277907952211521</v>
      </c>
      <c r="P949" s="136">
        <f t="shared" si="1053"/>
        <v>96.105628908964562</v>
      </c>
      <c r="Q949" s="136">
        <f t="shared" si="1053"/>
        <v>95.893454691473707</v>
      </c>
      <c r="R949" s="136">
        <f t="shared" si="1053"/>
        <v>96.376395700720025</v>
      </c>
      <c r="S949" s="136">
        <f t="shared" ref="S949:T949" si="1073">S900/S$909*100</f>
        <v>98.05027961106353</v>
      </c>
      <c r="T949" s="136">
        <f t="shared" si="1073"/>
        <v>97.823700197623637</v>
      </c>
      <c r="U949" s="136">
        <f t="shared" ref="U949:V949" si="1074">U900/U$909*100</f>
        <v>98.054941436568043</v>
      </c>
      <c r="V949" s="136">
        <f t="shared" si="1074"/>
        <v>98.704521652019494</v>
      </c>
    </row>
    <row r="950" spans="1:22" ht="12" customHeight="1">
      <c r="A950" s="70" t="s">
        <v>28</v>
      </c>
      <c r="B950" s="136">
        <f t="shared" si="1056"/>
        <v>95.175308275144857</v>
      </c>
      <c r="C950" s="136">
        <f t="shared" si="1053"/>
        <v>95.360861759425504</v>
      </c>
      <c r="D950" s="136">
        <f t="shared" si="1053"/>
        <v>95.660364194516163</v>
      </c>
      <c r="E950" s="136">
        <f t="shared" si="1053"/>
        <v>95.783069702763783</v>
      </c>
      <c r="F950" s="136">
        <f t="shared" si="1053"/>
        <v>95.847308184364294</v>
      </c>
      <c r="G950" s="136">
        <f t="shared" si="1053"/>
        <v>94.493771078532589</v>
      </c>
      <c r="H950" s="136">
        <f t="shared" si="1053"/>
        <v>94.796613669213286</v>
      </c>
      <c r="I950" s="136">
        <f t="shared" si="1053"/>
        <v>96.124004394397147</v>
      </c>
      <c r="J950" s="136">
        <f t="shared" si="1053"/>
        <v>95.594801732755755</v>
      </c>
      <c r="K950" s="136">
        <f t="shared" si="1053"/>
        <v>96.135376171964324</v>
      </c>
      <c r="L950" s="136">
        <f t="shared" si="1053"/>
        <v>94.083694083694084</v>
      </c>
      <c r="M950" s="136">
        <f t="shared" si="1053"/>
        <v>92.777265745007682</v>
      </c>
      <c r="N950" s="136">
        <f t="shared" si="1053"/>
        <v>91.346067077756061</v>
      </c>
      <c r="O950" s="136">
        <f t="shared" si="1053"/>
        <v>90.38444849431572</v>
      </c>
      <c r="P950" s="136">
        <f t="shared" si="1053"/>
        <v>91.124391938846415</v>
      </c>
      <c r="Q950" s="136">
        <f t="shared" si="1053"/>
        <v>91.521884620532717</v>
      </c>
      <c r="R950" s="136">
        <f t="shared" si="1053"/>
        <v>90.715329228842748</v>
      </c>
      <c r="S950" s="136">
        <f t="shared" ref="S950:T950" si="1075">S901/S$909*100</f>
        <v>90.080104791173355</v>
      </c>
      <c r="T950" s="136">
        <f t="shared" si="1075"/>
        <v>91.016663820235692</v>
      </c>
      <c r="U950" s="136">
        <f t="shared" ref="U950:V950" si="1076">U901/U$909*100</f>
        <v>90.839173996895425</v>
      </c>
      <c r="V950" s="136">
        <f t="shared" si="1076"/>
        <v>90.974910067847546</v>
      </c>
    </row>
    <row r="951" spans="1:22" ht="12" customHeight="1">
      <c r="A951" s="70" t="s">
        <v>29</v>
      </c>
      <c r="B951" s="136">
        <f t="shared" si="1056"/>
        <v>100.6574060317932</v>
      </c>
      <c r="C951" s="136">
        <f t="shared" si="1053"/>
        <v>100.05385996409335</v>
      </c>
      <c r="D951" s="136">
        <f t="shared" si="1053"/>
        <v>100.09767669015559</v>
      </c>
      <c r="E951" s="136">
        <f t="shared" si="1053"/>
        <v>100.04867025899532</v>
      </c>
      <c r="F951" s="136">
        <f t="shared" si="1053"/>
        <v>100.13139241381694</v>
      </c>
      <c r="G951" s="136">
        <f t="shared" si="1053"/>
        <v>100.12044875765712</v>
      </c>
      <c r="H951" s="136">
        <f t="shared" si="1053"/>
        <v>97.467134696124987</v>
      </c>
      <c r="I951" s="136">
        <f t="shared" si="1053"/>
        <v>97.57278220269157</v>
      </c>
      <c r="J951" s="136">
        <f t="shared" si="1053"/>
        <v>96.557814061979343</v>
      </c>
      <c r="K951" s="136">
        <f t="shared" si="1053"/>
        <v>96.105974976315707</v>
      </c>
      <c r="L951" s="136">
        <f t="shared" si="1053"/>
        <v>96.244989578322915</v>
      </c>
      <c r="M951" s="136">
        <f t="shared" si="1053"/>
        <v>95.643625192012294</v>
      </c>
      <c r="N951" s="136">
        <f t="shared" si="1053"/>
        <v>95.066927357497363</v>
      </c>
      <c r="O951" s="136">
        <f t="shared" si="1053"/>
        <v>95.296363794150835</v>
      </c>
      <c r="P951" s="136">
        <f t="shared" si="1053"/>
        <v>95.544127866574016</v>
      </c>
      <c r="Q951" s="136">
        <f t="shared" si="1053"/>
        <v>95.350020077633516</v>
      </c>
      <c r="R951" s="136">
        <f t="shared" si="1053"/>
        <v>94.346759887300422</v>
      </c>
      <c r="S951" s="136">
        <f t="shared" ref="S951:T951" si="1077">S902/S$909*100</f>
        <v>94.402740692226303</v>
      </c>
      <c r="T951" s="136">
        <f t="shared" si="1077"/>
        <v>94.378705443189304</v>
      </c>
      <c r="U951" s="136">
        <f t="shared" ref="U951:V951" si="1078">U902/U$909*100</f>
        <v>94.482336892610192</v>
      </c>
      <c r="V951" s="136">
        <f t="shared" si="1078"/>
        <v>94.075861754929193</v>
      </c>
    </row>
    <row r="952" spans="1:22" ht="12" customHeight="1">
      <c r="A952" s="70" t="s">
        <v>30</v>
      </c>
      <c r="B952" s="136">
        <f t="shared" si="1056"/>
        <v>99.368593076808793</v>
      </c>
      <c r="C952" s="136">
        <f t="shared" si="1053"/>
        <v>100.57450628366247</v>
      </c>
      <c r="D952" s="136">
        <f t="shared" si="1053"/>
        <v>100.41861438638109</v>
      </c>
      <c r="E952" s="136">
        <f t="shared" si="1053"/>
        <v>100.90039979141319</v>
      </c>
      <c r="F952" s="136">
        <f t="shared" si="1053"/>
        <v>101.32775491857129</v>
      </c>
      <c r="G952" s="136">
        <f t="shared" si="1053"/>
        <v>101.71037235873082</v>
      </c>
      <c r="H952" s="136">
        <f t="shared" si="1053"/>
        <v>99.067382476426459</v>
      </c>
      <c r="I952" s="136">
        <f t="shared" si="1053"/>
        <v>98.932298819005766</v>
      </c>
      <c r="J952" s="136">
        <f t="shared" si="1053"/>
        <v>98.253915361546149</v>
      </c>
      <c r="K952" s="136">
        <f t="shared" si="1053"/>
        <v>98.085655483322981</v>
      </c>
      <c r="L952" s="136">
        <f t="shared" si="1053"/>
        <v>96.706750040083378</v>
      </c>
      <c r="M952" s="136">
        <f t="shared" si="1053"/>
        <v>96.156682027649765</v>
      </c>
      <c r="N952" s="136">
        <f t="shared" si="1053"/>
        <v>96.760415100015038</v>
      </c>
      <c r="O952" s="136">
        <f t="shared" si="1053"/>
        <v>96.279903960195554</v>
      </c>
      <c r="P952" s="136">
        <f t="shared" si="1053"/>
        <v>97.345378735232799</v>
      </c>
      <c r="Q952" s="136">
        <f t="shared" si="1053"/>
        <v>97.26944184178825</v>
      </c>
      <c r="R952" s="136">
        <f t="shared" si="1053"/>
        <v>95.489408327246167</v>
      </c>
      <c r="S952" s="136">
        <f t="shared" ref="S952:T952" si="1079">S903/S$909*100</f>
        <v>95.239054864224897</v>
      </c>
      <c r="T952" s="136">
        <f t="shared" si="1079"/>
        <v>95.737672920682172</v>
      </c>
      <c r="U952" s="136">
        <f t="shared" ref="U952:V952" si="1080">U903/U$909*100</f>
        <v>96.319205983348226</v>
      </c>
      <c r="V952" s="136">
        <f t="shared" si="1080"/>
        <v>97.586630845589909</v>
      </c>
    </row>
    <row r="953" spans="1:22" ht="12" customHeight="1">
      <c r="A953" s="70" t="s">
        <v>31</v>
      </c>
      <c r="B953" s="136">
        <f t="shared" si="1056"/>
        <v>104.51641658000297</v>
      </c>
      <c r="C953" s="136">
        <f t="shared" si="1053"/>
        <v>103.74865350089766</v>
      </c>
      <c r="D953" s="136">
        <f t="shared" si="1053"/>
        <v>103.79194864996862</v>
      </c>
      <c r="E953" s="136">
        <f t="shared" si="1053"/>
        <v>102.73944029202156</v>
      </c>
      <c r="F953" s="136">
        <f t="shared" si="1053"/>
        <v>102.94249853047958</v>
      </c>
      <c r="G953" s="136">
        <f t="shared" si="1053"/>
        <v>103.83715327964759</v>
      </c>
      <c r="H953" s="136">
        <f t="shared" si="1053"/>
        <v>102.66019684768395</v>
      </c>
      <c r="I953" s="136">
        <f t="shared" si="1053"/>
        <v>103.19280417467729</v>
      </c>
      <c r="J953" s="136">
        <f t="shared" si="1053"/>
        <v>103.02565811396201</v>
      </c>
      <c r="K953" s="136">
        <f t="shared" si="1053"/>
        <v>103.69148345366044</v>
      </c>
      <c r="L953" s="136">
        <f t="shared" si="1053"/>
        <v>103.47923681257014</v>
      </c>
      <c r="M953" s="136">
        <f t="shared" si="1053"/>
        <v>104.36559139784947</v>
      </c>
      <c r="N953" s="136">
        <f t="shared" si="1053"/>
        <v>105.5978342607911</v>
      </c>
      <c r="O953" s="136">
        <f t="shared" si="1053"/>
        <v>103.71431050941595</v>
      </c>
      <c r="P953" s="136">
        <f t="shared" si="1053"/>
        <v>102.82696316886725</v>
      </c>
      <c r="Q953" s="136">
        <f t="shared" si="1053"/>
        <v>102.23798688261276</v>
      </c>
      <c r="R953" s="136">
        <f t="shared" si="1053"/>
        <v>101.5991860586455</v>
      </c>
      <c r="S953" s="136">
        <f t="shared" ref="S953:T953" si="1081">S904/S$909*100</f>
        <v>101.83888357096076</v>
      </c>
      <c r="T953" s="136">
        <f t="shared" si="1081"/>
        <v>102.02259252933857</v>
      </c>
      <c r="U953" s="136">
        <f t="shared" ref="U953:V953" si="1082">U904/U$909*100</f>
        <v>102.20377251987394</v>
      </c>
      <c r="V953" s="136">
        <f t="shared" si="1082"/>
        <v>103.07818405354948</v>
      </c>
    </row>
    <row r="954" spans="1:22" ht="12" customHeight="1">
      <c r="A954" s="70" t="s">
        <v>32</v>
      </c>
      <c r="B954" s="136">
        <f t="shared" si="1056"/>
        <v>85.904768979349271</v>
      </c>
      <c r="C954" s="136">
        <f t="shared" si="1053"/>
        <v>86.107719928186711</v>
      </c>
      <c r="D954" s="136">
        <f t="shared" si="1053"/>
        <v>85.924091257936226</v>
      </c>
      <c r="E954" s="136">
        <f t="shared" si="1053"/>
        <v>86.74083087084999</v>
      </c>
      <c r="F954" s="136">
        <f t="shared" si="1053"/>
        <v>87.46931295598354</v>
      </c>
      <c r="G954" s="136">
        <f t="shared" si="1053"/>
        <v>85.676922018032897</v>
      </c>
      <c r="H954" s="136">
        <f t="shared" si="1053"/>
        <v>84.78904260444628</v>
      </c>
      <c r="I954" s="136">
        <f t="shared" si="1053"/>
        <v>86.923235374897004</v>
      </c>
      <c r="J954" s="136">
        <f t="shared" si="1053"/>
        <v>86.371209596801066</v>
      </c>
      <c r="K954" s="136">
        <f t="shared" si="1053"/>
        <v>86.802129953284762</v>
      </c>
      <c r="L954" s="136">
        <f t="shared" si="1053"/>
        <v>87.612634279300948</v>
      </c>
      <c r="M954" s="136">
        <f t="shared" si="1053"/>
        <v>90.01228878648233</v>
      </c>
      <c r="N954" s="136">
        <f t="shared" si="1053"/>
        <v>91.818318544141974</v>
      </c>
      <c r="O954" s="136">
        <f t="shared" si="1053"/>
        <v>88.61118343024097</v>
      </c>
      <c r="P954" s="136">
        <f t="shared" si="1053"/>
        <v>89.039610840861698</v>
      </c>
      <c r="Q954" s="136">
        <f t="shared" si="1053"/>
        <v>88.80471155133182</v>
      </c>
      <c r="R954" s="136">
        <f t="shared" si="1053"/>
        <v>89.356151518313681</v>
      </c>
      <c r="S954" s="136">
        <f t="shared" ref="S954:T954" si="1083">S905/S$909*100</f>
        <v>88.938989369741549</v>
      </c>
      <c r="T954" s="136">
        <f t="shared" si="1083"/>
        <v>89.001390684851287</v>
      </c>
      <c r="U954" s="136">
        <f t="shared" ref="U954:V954" si="1084">U905/U$909*100</f>
        <v>88.571898960440294</v>
      </c>
      <c r="V954" s="136">
        <f t="shared" si="1084"/>
        <v>89.44264833113246</v>
      </c>
    </row>
    <row r="955" spans="1:22" ht="12" customHeight="1">
      <c r="A955" s="70" t="s">
        <v>33</v>
      </c>
      <c r="B955" s="136">
        <f t="shared" si="1056"/>
        <v>95.754716981132077</v>
      </c>
      <c r="C955" s="136">
        <f t="shared" ref="C955:R960" si="1085">C906/C$909*100</f>
        <v>96.983842010771994</v>
      </c>
      <c r="D955" s="136">
        <f t="shared" si="1085"/>
        <v>96.678992534710105</v>
      </c>
      <c r="E955" s="136">
        <f t="shared" si="1085"/>
        <v>95.591865113853643</v>
      </c>
      <c r="F955" s="136">
        <f t="shared" si="1085"/>
        <v>96.66332422806957</v>
      </c>
      <c r="G955" s="136">
        <f t="shared" si="1085"/>
        <v>97.243444146190384</v>
      </c>
      <c r="H955" s="136">
        <f t="shared" si="1085"/>
        <v>94.507536650836258</v>
      </c>
      <c r="I955" s="136">
        <f t="shared" si="1085"/>
        <v>94.101895083768198</v>
      </c>
      <c r="J955" s="136">
        <f t="shared" si="1085"/>
        <v>93.992002665778074</v>
      </c>
      <c r="K955" s="136">
        <f t="shared" si="1085"/>
        <v>93.930286498317599</v>
      </c>
      <c r="L955" s="136">
        <f t="shared" si="1085"/>
        <v>93.150553150553151</v>
      </c>
      <c r="M955" s="136">
        <f t="shared" si="1085"/>
        <v>90.138248847926278</v>
      </c>
      <c r="N955" s="136">
        <f t="shared" si="1085"/>
        <v>90.672281546097153</v>
      </c>
      <c r="O955" s="136">
        <f t="shared" si="1085"/>
        <v>89.157916051954061</v>
      </c>
      <c r="P955" s="136">
        <f t="shared" si="1085"/>
        <v>88.808895066018067</v>
      </c>
      <c r="Q955" s="136">
        <f t="shared" si="1085"/>
        <v>88.154196225404903</v>
      </c>
      <c r="R955" s="136">
        <f t="shared" si="1085"/>
        <v>89.037879578420117</v>
      </c>
      <c r="S955" s="136">
        <f t="shared" ref="S955:T955" si="1086">S906/S$909*100</f>
        <v>87.639175777117245</v>
      </c>
      <c r="T955" s="136">
        <f t="shared" si="1086"/>
        <v>88.357284016883398</v>
      </c>
      <c r="U955" s="136">
        <f t="shared" ref="U955:V955" si="1087">U906/U$909*100</f>
        <v>88.769462345359614</v>
      </c>
      <c r="V955" s="136">
        <f t="shared" si="1087"/>
        <v>89.884340421656574</v>
      </c>
    </row>
    <row r="956" spans="1:22" ht="12" customHeight="1">
      <c r="A956" s="70" t="s">
        <v>34</v>
      </c>
      <c r="B956" s="136">
        <f t="shared" si="1056"/>
        <v>96.100133709701382</v>
      </c>
      <c r="C956" s="136">
        <f t="shared" si="1085"/>
        <v>95.745062836624768</v>
      </c>
      <c r="D956" s="136">
        <f t="shared" si="1085"/>
        <v>96.609223470313268</v>
      </c>
      <c r="E956" s="136">
        <f t="shared" si="1085"/>
        <v>96.533982270119935</v>
      </c>
      <c r="F956" s="136">
        <f t="shared" si="1085"/>
        <v>96.42474326613879</v>
      </c>
      <c r="G956" s="136">
        <f t="shared" si="1085"/>
        <v>95.374767705967372</v>
      </c>
      <c r="H956" s="136">
        <f t="shared" si="1085"/>
        <v>95.457361139789384</v>
      </c>
      <c r="I956" s="136">
        <f t="shared" si="1085"/>
        <v>95.914583905520459</v>
      </c>
      <c r="J956" s="136">
        <f t="shared" si="1085"/>
        <v>97.157614128623791</v>
      </c>
      <c r="K956" s="136">
        <f t="shared" si="1085"/>
        <v>97.798177125869785</v>
      </c>
      <c r="L956" s="136">
        <f t="shared" si="1085"/>
        <v>98.614718614718612</v>
      </c>
      <c r="M956" s="136">
        <f t="shared" si="1085"/>
        <v>97.972350230414747</v>
      </c>
      <c r="N956" s="136">
        <f t="shared" si="1085"/>
        <v>97.9816513761468</v>
      </c>
      <c r="O956" s="136">
        <f t="shared" si="1085"/>
        <v>97.419653446729725</v>
      </c>
      <c r="P956" s="136">
        <f t="shared" si="1085"/>
        <v>99.127171646977061</v>
      </c>
      <c r="Q956" s="136">
        <f t="shared" si="1085"/>
        <v>98.431267567929325</v>
      </c>
      <c r="R956" s="136">
        <f t="shared" si="1085"/>
        <v>97.670353751434831</v>
      </c>
      <c r="S956" s="136">
        <f t="shared" ref="S956:T956" si="1088">S907/S$909*100</f>
        <v>97.826086956521735</v>
      </c>
      <c r="T956" s="136">
        <f t="shared" si="1088"/>
        <v>97.723668480249842</v>
      </c>
      <c r="U956" s="136">
        <f t="shared" ref="U956:V956" si="1089">U907/U$909*100</f>
        <v>98.266616491838761</v>
      </c>
      <c r="V956" s="136">
        <f t="shared" si="1089"/>
        <v>97.26788397613953</v>
      </c>
    </row>
    <row r="957" spans="1:22" ht="12" customHeight="1">
      <c r="A957" s="70" t="s">
        <v>35</v>
      </c>
      <c r="B957" s="136">
        <f t="shared" si="1056"/>
        <v>94.79646412123013</v>
      </c>
      <c r="C957" s="136">
        <f t="shared" si="1085"/>
        <v>93.587073608617601</v>
      </c>
      <c r="D957" s="136">
        <f t="shared" si="1085"/>
        <v>93.528919277192486</v>
      </c>
      <c r="E957" s="136">
        <f t="shared" si="1085"/>
        <v>93.55119068312186</v>
      </c>
      <c r="F957" s="136">
        <f t="shared" si="1085"/>
        <v>92.503717022232976</v>
      </c>
      <c r="G957" s="136">
        <f t="shared" si="1085"/>
        <v>93.605891664945972</v>
      </c>
      <c r="H957" s="136">
        <f t="shared" si="1085"/>
        <v>93.750430174134493</v>
      </c>
      <c r="I957" s="136">
        <f t="shared" si="1085"/>
        <v>91.321065641307328</v>
      </c>
      <c r="J957" s="136">
        <f t="shared" si="1085"/>
        <v>91.362879040319882</v>
      </c>
      <c r="K957" s="136">
        <f t="shared" si="1085"/>
        <v>89.804318708960835</v>
      </c>
      <c r="L957" s="136">
        <f t="shared" si="1085"/>
        <v>89.450056116722791</v>
      </c>
      <c r="M957" s="136">
        <f t="shared" si="1085"/>
        <v>91.15207373271889</v>
      </c>
      <c r="N957" s="136">
        <f t="shared" si="1085"/>
        <v>90.557978643405022</v>
      </c>
      <c r="O957" s="136">
        <f t="shared" si="1085"/>
        <v>90.801006682287593</v>
      </c>
      <c r="P957" s="136">
        <f t="shared" si="1085"/>
        <v>90.33495482974287</v>
      </c>
      <c r="Q957" s="136">
        <f t="shared" si="1085"/>
        <v>89.589077767367158</v>
      </c>
      <c r="R957" s="136">
        <f t="shared" si="1085"/>
        <v>88.302201815715335</v>
      </c>
      <c r="S957" s="136">
        <f t="shared" ref="S957:T957" si="1090">S908/S$909*100</f>
        <v>88.472970930525463</v>
      </c>
      <c r="T957" s="136">
        <f t="shared" si="1090"/>
        <v>87.18130138824506</v>
      </c>
      <c r="U957" s="136">
        <f t="shared" ref="U957:V957" si="1091">U908/U$909*100</f>
        <v>87.395926431158571</v>
      </c>
      <c r="V957" s="136">
        <f t="shared" si="1091"/>
        <v>89.260507262875095</v>
      </c>
    </row>
    <row r="958" spans="1:22" ht="12" customHeight="1">
      <c r="A958" s="72" t="s">
        <v>5</v>
      </c>
      <c r="B958" s="137">
        <f t="shared" si="1056"/>
        <v>100</v>
      </c>
      <c r="C958" s="137">
        <f t="shared" si="1085"/>
        <v>100</v>
      </c>
      <c r="D958" s="137">
        <f t="shared" si="1085"/>
        <v>100</v>
      </c>
      <c r="E958" s="137">
        <f t="shared" si="1085"/>
        <v>100</v>
      </c>
      <c r="F958" s="137">
        <f t="shared" si="1085"/>
        <v>100</v>
      </c>
      <c r="G958" s="137">
        <f t="shared" si="1085"/>
        <v>100</v>
      </c>
      <c r="H958" s="137">
        <f t="shared" si="1085"/>
        <v>100</v>
      </c>
      <c r="I958" s="137">
        <f t="shared" si="1085"/>
        <v>100</v>
      </c>
      <c r="J958" s="137">
        <f t="shared" si="1085"/>
        <v>100</v>
      </c>
      <c r="K958" s="137">
        <f t="shared" si="1085"/>
        <v>100</v>
      </c>
      <c r="L958" s="137">
        <f t="shared" si="1085"/>
        <v>100</v>
      </c>
      <c r="M958" s="137">
        <f t="shared" si="1085"/>
        <v>100</v>
      </c>
      <c r="N958" s="137">
        <f t="shared" si="1085"/>
        <v>100</v>
      </c>
      <c r="O958" s="137">
        <f t="shared" si="1085"/>
        <v>100</v>
      </c>
      <c r="P958" s="137">
        <f t="shared" si="1085"/>
        <v>100</v>
      </c>
      <c r="Q958" s="137">
        <f t="shared" si="1085"/>
        <v>100</v>
      </c>
      <c r="R958" s="137">
        <f t="shared" si="1085"/>
        <v>100</v>
      </c>
      <c r="S958" s="137">
        <f t="shared" ref="S958:T958" si="1092">S909/S$909*100</f>
        <v>100</v>
      </c>
      <c r="T958" s="137">
        <f t="shared" si="1092"/>
        <v>100</v>
      </c>
      <c r="U958" s="137">
        <f t="shared" ref="U958:V958" si="1093">U909/U$909*100</f>
        <v>100</v>
      </c>
      <c r="V958" s="137">
        <f t="shared" si="1093"/>
        <v>100</v>
      </c>
    </row>
    <row r="959" spans="1:22" ht="12" customHeight="1">
      <c r="A959" s="73" t="s">
        <v>3</v>
      </c>
      <c r="B959" s="136">
        <f t="shared" si="1056"/>
        <v>104.0670034170257</v>
      </c>
      <c r="C959" s="136">
        <f t="shared" si="1085"/>
        <v>104.08258527827647</v>
      </c>
      <c r="D959" s="136">
        <f t="shared" si="1085"/>
        <v>104.21056303634968</v>
      </c>
      <c r="E959" s="136">
        <f t="shared" si="1085"/>
        <v>104.67582131062055</v>
      </c>
      <c r="F959" s="136">
        <f t="shared" si="1085"/>
        <v>104.9030116524325</v>
      </c>
      <c r="G959" s="136">
        <f t="shared" si="1085"/>
        <v>105.84348544290729</v>
      </c>
      <c r="H959" s="136">
        <f t="shared" si="1085"/>
        <v>106.43540505196502</v>
      </c>
      <c r="I959" s="136">
        <f t="shared" si="1085"/>
        <v>106.40620708596541</v>
      </c>
      <c r="J959" s="136">
        <f t="shared" si="1085"/>
        <v>106.10463178940353</v>
      </c>
      <c r="K959" s="136">
        <f t="shared" si="1085"/>
        <v>105.62216196792002</v>
      </c>
      <c r="L959" s="136">
        <f t="shared" si="1085"/>
        <v>106.65704665704665</v>
      </c>
      <c r="M959" s="136">
        <f t="shared" si="1085"/>
        <v>106.63901689708142</v>
      </c>
      <c r="N959" s="136">
        <f t="shared" si="1085"/>
        <v>106.77695894119417</v>
      </c>
      <c r="O959" s="136">
        <f t="shared" si="1085"/>
        <v>107.81914432005554</v>
      </c>
      <c r="P959" s="136">
        <f t="shared" si="1085"/>
        <v>107.7053509381515</v>
      </c>
      <c r="Q959" s="136">
        <f t="shared" si="1085"/>
        <v>108.26930799089813</v>
      </c>
      <c r="R959" s="136">
        <f t="shared" si="1085"/>
        <v>109.21945111134302</v>
      </c>
      <c r="S959" s="136">
        <f t="shared" ref="S959:T959" si="1094">S910/S$909*100</f>
        <v>108.87954053100913</v>
      </c>
      <c r="T959" s="136">
        <f t="shared" si="1094"/>
        <v>108.700319613536</v>
      </c>
      <c r="U959" s="136">
        <f t="shared" ref="U959:V959" si="1095">U910/U$909*100</f>
        <v>108.14948962792231</v>
      </c>
      <c r="V959" s="136">
        <f t="shared" si="1095"/>
        <v>107.06935021173901</v>
      </c>
    </row>
    <row r="960" spans="1:22" ht="12" customHeight="1">
      <c r="A960" s="73" t="s">
        <v>4</v>
      </c>
      <c r="B960" s="136">
        <f t="shared" si="1056"/>
        <v>98.14663497251523</v>
      </c>
      <c r="C960" s="136">
        <f t="shared" si="1085"/>
        <v>98.118491921005386</v>
      </c>
      <c r="D960" s="136">
        <f t="shared" si="1085"/>
        <v>98.077862275866877</v>
      </c>
      <c r="E960" s="136">
        <f t="shared" si="1085"/>
        <v>97.802885451069017</v>
      </c>
      <c r="F960" s="136">
        <f t="shared" si="1085"/>
        <v>97.634936551294899</v>
      </c>
      <c r="G960" s="136">
        <f t="shared" si="1085"/>
        <v>97.240002753114467</v>
      </c>
      <c r="H960" s="136">
        <f t="shared" si="1085"/>
        <v>97.002546630876168</v>
      </c>
      <c r="I960" s="136">
        <f t="shared" si="1085"/>
        <v>97.002883823125515</v>
      </c>
      <c r="J960" s="136">
        <f t="shared" si="1085"/>
        <v>97.11762745751416</v>
      </c>
      <c r="K960" s="136">
        <f t="shared" si="1085"/>
        <v>97.331024795008318</v>
      </c>
      <c r="L960" s="136">
        <f t="shared" si="1085"/>
        <v>96.879910213243548</v>
      </c>
      <c r="M960" s="136">
        <f t="shared" si="1085"/>
        <v>96.894009216589865</v>
      </c>
      <c r="N960" s="136">
        <f t="shared" si="1085"/>
        <v>96.898781771694985</v>
      </c>
      <c r="O960" s="136">
        <f t="shared" si="1085"/>
        <v>96.51421794092974</v>
      </c>
      <c r="P960" s="136">
        <f t="shared" si="1085"/>
        <v>96.605976372480882</v>
      </c>
      <c r="Q960" s="136">
        <f t="shared" si="1085"/>
        <v>96.348547717842322</v>
      </c>
      <c r="R960" s="136">
        <f t="shared" si="1085"/>
        <v>95.945945945945937</v>
      </c>
      <c r="S960" s="136">
        <f t="shared" ref="S960:T960" si="1096">S911/S$909*100</f>
        <v>96.082926091994551</v>
      </c>
      <c r="T960" s="136">
        <f t="shared" si="1096"/>
        <v>96.098763022421736</v>
      </c>
      <c r="U960" s="136">
        <f t="shared" ref="U960:V960" si="1097">U911/U$909*100</f>
        <v>96.298038477821152</v>
      </c>
      <c r="V960" s="136">
        <f t="shared" si="1097"/>
        <v>96.710076954601348</v>
      </c>
    </row>
    <row r="961" spans="1:22" ht="12" customHeight="1">
      <c r="A961" s="14"/>
      <c r="B961" s="138"/>
      <c r="C961" s="138"/>
      <c r="D961" s="138"/>
      <c r="E961" s="138"/>
      <c r="F961" s="138"/>
      <c r="G961" s="138"/>
      <c r="H961" s="138"/>
    </row>
    <row r="962" spans="1:22" ht="12" customHeight="1">
      <c r="B962" s="184" t="s">
        <v>95</v>
      </c>
      <c r="C962" s="184"/>
      <c r="D962" s="184"/>
      <c r="E962" s="184"/>
      <c r="F962" s="184"/>
      <c r="G962" s="184"/>
      <c r="H962" s="184"/>
      <c r="I962" s="184"/>
      <c r="J962" s="184"/>
      <c r="K962" s="184"/>
      <c r="L962" s="184"/>
      <c r="M962" s="184"/>
      <c r="N962" s="184"/>
      <c r="O962" s="184"/>
      <c r="P962" s="184"/>
      <c r="Q962" s="184"/>
      <c r="R962" s="184"/>
      <c r="S962" s="184"/>
      <c r="T962" s="184"/>
      <c r="U962" s="184"/>
      <c r="V962" s="184"/>
    </row>
    <row r="963" spans="1:22" ht="12" customHeight="1">
      <c r="A963" s="70" t="s">
        <v>18</v>
      </c>
      <c r="B963" s="136">
        <f t="shared" ref="B963:T963" si="1098">B890/$Q890*100</f>
        <v>71.876090516200037</v>
      </c>
      <c r="C963" s="136">
        <f t="shared" si="1098"/>
        <v>73.838348589375357</v>
      </c>
      <c r="D963" s="136">
        <f t="shared" si="1098"/>
        <v>76.165677931978635</v>
      </c>
      <c r="E963" s="136">
        <f t="shared" si="1098"/>
        <v>77.078356105548551</v>
      </c>
      <c r="F963" s="136">
        <f t="shared" si="1098"/>
        <v>77.838026467667035</v>
      </c>
      <c r="G963" s="136">
        <f t="shared" si="1098"/>
        <v>77.870238638498918</v>
      </c>
      <c r="H963" s="136">
        <f t="shared" si="1098"/>
        <v>77.276997825678478</v>
      </c>
      <c r="I963" s="136">
        <f t="shared" si="1098"/>
        <v>77.446111722545837</v>
      </c>
      <c r="J963" s="136">
        <f t="shared" si="1098"/>
        <v>79.051351569001156</v>
      </c>
      <c r="K963" s="136">
        <f t="shared" si="1098"/>
        <v>80.976028776205951</v>
      </c>
      <c r="L963" s="136">
        <f t="shared" si="1098"/>
        <v>82.541003409121416</v>
      </c>
      <c r="M963" s="136">
        <f t="shared" si="1098"/>
        <v>86.546049982551736</v>
      </c>
      <c r="N963" s="136">
        <f t="shared" si="1098"/>
        <v>88.250610689072019</v>
      </c>
      <c r="O963" s="136">
        <f t="shared" si="1098"/>
        <v>91.541620809062366</v>
      </c>
      <c r="P963" s="136">
        <f t="shared" si="1098"/>
        <v>96.64724988591523</v>
      </c>
      <c r="Q963" s="139">
        <f t="shared" si="1098"/>
        <v>100</v>
      </c>
      <c r="R963" s="136">
        <f t="shared" si="1098"/>
        <v>101.6374520172872</v>
      </c>
      <c r="S963" s="136">
        <f t="shared" si="1098"/>
        <v>105.26132123587362</v>
      </c>
      <c r="T963" s="136">
        <f t="shared" si="1098"/>
        <v>109.01940783292621</v>
      </c>
      <c r="U963" s="136">
        <f t="shared" ref="U963:V963" si="1099">U890/$Q890*100</f>
        <v>112.14130405604918</v>
      </c>
      <c r="V963" s="172">
        <f t="shared" si="1099"/>
        <v>115.38936461493034</v>
      </c>
    </row>
    <row r="964" spans="1:22" ht="12" customHeight="1">
      <c r="A964" s="70" t="s">
        <v>19</v>
      </c>
      <c r="B964" s="136">
        <f t="shared" ref="B964:T964" si="1100">B891/$Q891*100</f>
        <v>68.135106175725696</v>
      </c>
      <c r="C964" s="136">
        <f t="shared" si="1100"/>
        <v>70.416910188973318</v>
      </c>
      <c r="D964" s="136">
        <f t="shared" si="1100"/>
        <v>72.048509643483342</v>
      </c>
      <c r="E964" s="136">
        <f t="shared" si="1100"/>
        <v>72.411357880381843</v>
      </c>
      <c r="F964" s="136">
        <f t="shared" si="1100"/>
        <v>72.97389440872783</v>
      </c>
      <c r="G964" s="136">
        <f t="shared" si="1100"/>
        <v>73.957724527566725</v>
      </c>
      <c r="H964" s="136">
        <f t="shared" si="1100"/>
        <v>74.286479641535166</v>
      </c>
      <c r="I964" s="136">
        <f t="shared" si="1100"/>
        <v>74.700467562828749</v>
      </c>
      <c r="J964" s="136">
        <f t="shared" si="1100"/>
        <v>77.07968049873368</v>
      </c>
      <c r="K964" s="136">
        <f t="shared" si="1100"/>
        <v>78.70884473017729</v>
      </c>
      <c r="L964" s="136">
        <f t="shared" si="1100"/>
        <v>80.072569647379694</v>
      </c>
      <c r="M964" s="136">
        <f t="shared" si="1100"/>
        <v>85.210890317553094</v>
      </c>
      <c r="N964" s="136">
        <f t="shared" si="1100"/>
        <v>87.738651860510416</v>
      </c>
      <c r="O964" s="136">
        <f t="shared" si="1100"/>
        <v>91.257549191505944</v>
      </c>
      <c r="P964" s="136">
        <f t="shared" si="1100"/>
        <v>95.161211766997852</v>
      </c>
      <c r="Q964" s="139">
        <f t="shared" si="1100"/>
        <v>100</v>
      </c>
      <c r="R964" s="136">
        <f t="shared" si="1100"/>
        <v>101.93600233781414</v>
      </c>
      <c r="S964" s="136">
        <f t="shared" si="1100"/>
        <v>105.47925189947401</v>
      </c>
      <c r="T964" s="136">
        <f t="shared" si="1100"/>
        <v>109.28307032924216</v>
      </c>
      <c r="U964" s="136">
        <f t="shared" ref="U964:V964" si="1101">U891/$Q891*100</f>
        <v>113.61289694135984</v>
      </c>
      <c r="V964" s="136">
        <f t="shared" si="1101"/>
        <v>116.45236703682058</v>
      </c>
    </row>
    <row r="965" spans="1:22" ht="12" customHeight="1">
      <c r="A965" s="70" t="s">
        <v>20</v>
      </c>
      <c r="B965" s="136">
        <f t="shared" ref="B965:T965" si="1102">B892/$Q892*100</f>
        <v>67.061901036573431</v>
      </c>
      <c r="C965" s="136">
        <f t="shared" si="1102"/>
        <v>69.474867983571286</v>
      </c>
      <c r="D965" s="136">
        <f t="shared" si="1102"/>
        <v>71.792489732055543</v>
      </c>
      <c r="E965" s="136">
        <f t="shared" si="1102"/>
        <v>72.662820262077048</v>
      </c>
      <c r="F965" s="136">
        <f t="shared" si="1102"/>
        <v>73.276452180715822</v>
      </c>
      <c r="G965" s="136">
        <f t="shared" si="1102"/>
        <v>74.276354390768631</v>
      </c>
      <c r="H965" s="136">
        <f t="shared" si="1102"/>
        <v>74.821533346371993</v>
      </c>
      <c r="I965" s="136">
        <f t="shared" si="1102"/>
        <v>75.447389008409942</v>
      </c>
      <c r="J965" s="136">
        <f t="shared" si="1102"/>
        <v>78.779581459026019</v>
      </c>
      <c r="K965" s="136">
        <f t="shared" si="1102"/>
        <v>80.517797770389194</v>
      </c>
      <c r="L965" s="136">
        <f t="shared" si="1102"/>
        <v>82.771856053197737</v>
      </c>
      <c r="M965" s="136">
        <f t="shared" si="1102"/>
        <v>86.375415607275571</v>
      </c>
      <c r="N965" s="136">
        <f t="shared" si="1102"/>
        <v>89.045081165656171</v>
      </c>
      <c r="O965" s="136">
        <f t="shared" si="1102"/>
        <v>93.922354781928419</v>
      </c>
      <c r="P965" s="136">
        <f t="shared" si="1102"/>
        <v>95.929493448073529</v>
      </c>
      <c r="Q965" s="139">
        <f t="shared" si="1102"/>
        <v>100</v>
      </c>
      <c r="R965" s="136">
        <f t="shared" si="1102"/>
        <v>104.53011930373557</v>
      </c>
      <c r="S965" s="136">
        <f t="shared" si="1102"/>
        <v>107.74985331507921</v>
      </c>
      <c r="T965" s="136">
        <f t="shared" si="1102"/>
        <v>110.64932524936437</v>
      </c>
      <c r="U965" s="136">
        <f t="shared" ref="U965:V965" si="1103">U892/$Q892*100</f>
        <v>113.15274789751612</v>
      </c>
      <c r="V965" s="136">
        <f t="shared" si="1103"/>
        <v>116.70496772931742</v>
      </c>
    </row>
    <row r="966" spans="1:22" ht="12" customHeight="1">
      <c r="A966" s="70" t="s">
        <v>21</v>
      </c>
      <c r="B966" s="136">
        <f t="shared" ref="B966:T966" si="1104">B893/$Q893*100</f>
        <v>70.191862307711062</v>
      </c>
      <c r="C966" s="136">
        <f t="shared" si="1104"/>
        <v>72.76871693605402</v>
      </c>
      <c r="D966" s="136">
        <f t="shared" si="1104"/>
        <v>75.252931568297626</v>
      </c>
      <c r="E966" s="136">
        <f t="shared" si="1104"/>
        <v>75.799019966357051</v>
      </c>
      <c r="F966" s="136">
        <f t="shared" si="1104"/>
        <v>76.228089421975184</v>
      </c>
      <c r="G966" s="136">
        <f t="shared" si="1104"/>
        <v>77.551866208342474</v>
      </c>
      <c r="H966" s="136">
        <f t="shared" si="1104"/>
        <v>78.290548282503224</v>
      </c>
      <c r="I966" s="136">
        <f t="shared" si="1104"/>
        <v>77.895609351763824</v>
      </c>
      <c r="J966" s="136">
        <f t="shared" si="1104"/>
        <v>79.370535605451124</v>
      </c>
      <c r="K966" s="136">
        <f t="shared" si="1104"/>
        <v>79.88736926790024</v>
      </c>
      <c r="L966" s="136">
        <f t="shared" si="1104"/>
        <v>83.029815451376194</v>
      </c>
      <c r="M966" s="136">
        <f t="shared" si="1104"/>
        <v>85.531095346059132</v>
      </c>
      <c r="N966" s="136">
        <f t="shared" si="1104"/>
        <v>87.013335283649042</v>
      </c>
      <c r="O966" s="136">
        <f t="shared" si="1104"/>
        <v>92.110972963748509</v>
      </c>
      <c r="P966" s="136">
        <f t="shared" si="1104"/>
        <v>95.784880177478726</v>
      </c>
      <c r="Q966" s="139">
        <f t="shared" si="1104"/>
        <v>100</v>
      </c>
      <c r="R966" s="136">
        <f t="shared" si="1104"/>
        <v>104.61005875326069</v>
      </c>
      <c r="S966" s="136">
        <f t="shared" si="1104"/>
        <v>107.76469440990762</v>
      </c>
      <c r="T966" s="136">
        <f t="shared" si="1104"/>
        <v>110.74136375825836</v>
      </c>
      <c r="U966" s="136">
        <f t="shared" ref="U966:V966" si="1105">U893/$Q893*100</f>
        <v>114.2909383456447</v>
      </c>
      <c r="V966" s="136">
        <f t="shared" si="1105"/>
        <v>116.18030668714499</v>
      </c>
    </row>
    <row r="967" spans="1:22" ht="12" customHeight="1">
      <c r="A967" s="70"/>
      <c r="B967" s="136"/>
      <c r="C967" s="136"/>
      <c r="D967" s="136"/>
      <c r="E967" s="136"/>
      <c r="F967" s="136"/>
      <c r="G967" s="136"/>
      <c r="H967" s="136"/>
      <c r="I967" s="136"/>
      <c r="J967" s="136"/>
      <c r="K967" s="136"/>
      <c r="L967" s="136"/>
      <c r="M967" s="136"/>
      <c r="N967" s="136"/>
      <c r="O967" s="136"/>
      <c r="P967" s="136"/>
      <c r="Q967" s="139"/>
      <c r="R967" s="136"/>
      <c r="S967" s="136"/>
      <c r="T967" s="136"/>
      <c r="U967" s="136"/>
      <c r="V967" s="136"/>
    </row>
    <row r="968" spans="1:22" ht="12" customHeight="1">
      <c r="A968" s="70" t="s">
        <v>22</v>
      </c>
      <c r="B968" s="136">
        <f t="shared" ref="B968:T968" si="1106">B895/$Q895*100</f>
        <v>71.970498115458653</v>
      </c>
      <c r="C968" s="136">
        <f t="shared" si="1106"/>
        <v>74.885436156077986</v>
      </c>
      <c r="D968" s="136">
        <f t="shared" si="1106"/>
        <v>76.637110550719925</v>
      </c>
      <c r="E968" s="136">
        <f t="shared" si="1106"/>
        <v>76.761842783155714</v>
      </c>
      <c r="F968" s="136">
        <f t="shared" si="1106"/>
        <v>77.339407250738901</v>
      </c>
      <c r="G968" s="136">
        <f t="shared" si="1106"/>
        <v>76.862170883158427</v>
      </c>
      <c r="H968" s="136">
        <f t="shared" si="1106"/>
        <v>78.31557254806259</v>
      </c>
      <c r="I968" s="136">
        <f t="shared" si="1106"/>
        <v>78.516228748068002</v>
      </c>
      <c r="J968" s="136">
        <f t="shared" si="1106"/>
        <v>81.081374223813015</v>
      </c>
      <c r="K968" s="136">
        <f t="shared" si="1106"/>
        <v>83.05539738062312</v>
      </c>
      <c r="L968" s="136">
        <f t="shared" si="1106"/>
        <v>84.500664334716234</v>
      </c>
      <c r="M968" s="136">
        <f t="shared" si="1106"/>
        <v>88.592423872664654</v>
      </c>
      <c r="N968" s="136">
        <f t="shared" si="1106"/>
        <v>89.896689172699908</v>
      </c>
      <c r="O968" s="136">
        <f t="shared" si="1106"/>
        <v>93.481385070094092</v>
      </c>
      <c r="P968" s="136">
        <f t="shared" si="1106"/>
        <v>96.640364435044333</v>
      </c>
      <c r="Q968" s="139">
        <f t="shared" si="1106"/>
        <v>100</v>
      </c>
      <c r="R968" s="136">
        <f t="shared" si="1106"/>
        <v>103.69315870820792</v>
      </c>
      <c r="S968" s="136">
        <f t="shared" si="1106"/>
        <v>107.0473711326229</v>
      </c>
      <c r="T968" s="136">
        <f t="shared" si="1106"/>
        <v>110.24431248135795</v>
      </c>
      <c r="U968" s="136">
        <f t="shared" ref="U968:V968" si="1107">U895/$Q895*100</f>
        <v>114.5367282193118</v>
      </c>
      <c r="V968" s="136">
        <f t="shared" si="1107"/>
        <v>117.07746956262372</v>
      </c>
    </row>
    <row r="969" spans="1:22" ht="12" customHeight="1">
      <c r="A969" s="70" t="s">
        <v>23</v>
      </c>
      <c r="B969" s="136">
        <f t="shared" ref="B969:T969" si="1108">B896/$Q896*100</f>
        <v>74.455878569590936</v>
      </c>
      <c r="C969" s="136">
        <f t="shared" si="1108"/>
        <v>77.656290198096229</v>
      </c>
      <c r="D969" s="136">
        <f t="shared" si="1108"/>
        <v>79.922819655261122</v>
      </c>
      <c r="E969" s="136">
        <f t="shared" si="1108"/>
        <v>79.688705942886543</v>
      </c>
      <c r="F969" s="136">
        <f t="shared" si="1108"/>
        <v>78.904039104708005</v>
      </c>
      <c r="G969" s="136">
        <f t="shared" si="1108"/>
        <v>78.783123231283767</v>
      </c>
      <c r="H969" s="136">
        <f t="shared" si="1108"/>
        <v>80.373038332904557</v>
      </c>
      <c r="I969" s="136">
        <f t="shared" si="1108"/>
        <v>80.208386930794958</v>
      </c>
      <c r="J969" s="136">
        <f t="shared" si="1108"/>
        <v>82.732184203756105</v>
      </c>
      <c r="K969" s="136">
        <f t="shared" si="1108"/>
        <v>84.718291741703112</v>
      </c>
      <c r="L969" s="136">
        <f t="shared" si="1108"/>
        <v>83.380499099562641</v>
      </c>
      <c r="M969" s="136">
        <f t="shared" si="1108"/>
        <v>87.167481348083356</v>
      </c>
      <c r="N969" s="136">
        <f t="shared" si="1108"/>
        <v>88.795986622073571</v>
      </c>
      <c r="O969" s="136">
        <f t="shared" si="1108"/>
        <v>91.865191664522769</v>
      </c>
      <c r="P969" s="136">
        <f t="shared" si="1108"/>
        <v>96.272189349112423</v>
      </c>
      <c r="Q969" s="139">
        <f t="shared" si="1108"/>
        <v>100</v>
      </c>
      <c r="R969" s="136">
        <f t="shared" si="1108"/>
        <v>102.36686390532543</v>
      </c>
      <c r="S969" s="136">
        <f t="shared" si="1108"/>
        <v>106.164136866478</v>
      </c>
      <c r="T969" s="136">
        <f t="shared" si="1108"/>
        <v>110.35502958579882</v>
      </c>
      <c r="U969" s="136">
        <f t="shared" ref="U969:V969" si="1109">U896/$Q896*100</f>
        <v>113.75868278878312</v>
      </c>
      <c r="V969" s="136">
        <f t="shared" si="1109"/>
        <v>118.85001286339079</v>
      </c>
    </row>
    <row r="970" spans="1:22" ht="12" customHeight="1">
      <c r="A970" s="70" t="s">
        <v>24</v>
      </c>
      <c r="B970" s="136">
        <f t="shared" ref="B970:T970" si="1110">B897/$Q897*100</f>
        <v>74.914609960334957</v>
      </c>
      <c r="C970" s="136">
        <f t="shared" si="1110"/>
        <v>76.966725429704724</v>
      </c>
      <c r="D970" s="136">
        <f t="shared" si="1110"/>
        <v>79.338364918466283</v>
      </c>
      <c r="E970" s="136">
        <f t="shared" si="1110"/>
        <v>79.869986778316431</v>
      </c>
      <c r="F970" s="136">
        <f t="shared" si="1110"/>
        <v>79.34111943587483</v>
      </c>
      <c r="G970" s="136">
        <f t="shared" si="1110"/>
        <v>81.748567650947564</v>
      </c>
      <c r="H970" s="136">
        <f t="shared" si="1110"/>
        <v>83.015645658880572</v>
      </c>
      <c r="I970" s="136">
        <f t="shared" si="1110"/>
        <v>83.811701189951521</v>
      </c>
      <c r="J970" s="136">
        <f t="shared" si="1110"/>
        <v>85.566328779197889</v>
      </c>
      <c r="K970" s="136">
        <f t="shared" si="1110"/>
        <v>85.880343763772586</v>
      </c>
      <c r="L970" s="136">
        <f t="shared" si="1110"/>
        <v>87.706588805641246</v>
      </c>
      <c r="M970" s="136">
        <f t="shared" si="1110"/>
        <v>91.392133098281178</v>
      </c>
      <c r="N970" s="136">
        <f t="shared" si="1110"/>
        <v>92.504958131335385</v>
      </c>
      <c r="O970" s="136">
        <f t="shared" si="1110"/>
        <v>94.488210665491408</v>
      </c>
      <c r="P970" s="136">
        <f t="shared" si="1110"/>
        <v>96.956258263552229</v>
      </c>
      <c r="Q970" s="139">
        <f t="shared" si="1110"/>
        <v>100</v>
      </c>
      <c r="R970" s="136">
        <f t="shared" si="1110"/>
        <v>100.45724988981929</v>
      </c>
      <c r="S970" s="136">
        <f t="shared" si="1110"/>
        <v>105.1812472454826</v>
      </c>
      <c r="T970" s="136">
        <f t="shared" si="1110"/>
        <v>107.17551784927282</v>
      </c>
      <c r="U970" s="136">
        <f t="shared" ref="U970:V970" si="1111">U897/$Q897*100</f>
        <v>112.1749669457911</v>
      </c>
      <c r="V970" s="136">
        <f t="shared" si="1111"/>
        <v>115.40050683120317</v>
      </c>
    </row>
    <row r="971" spans="1:22" ht="12" customHeight="1">
      <c r="A971" s="70" t="s">
        <v>25</v>
      </c>
      <c r="B971" s="136">
        <f t="shared" ref="B971:T971" si="1112">B898/$Q898*100</f>
        <v>72.412395018824213</v>
      </c>
      <c r="C971" s="136">
        <f t="shared" si="1112"/>
        <v>74.451201853460759</v>
      </c>
      <c r="D971" s="136">
        <f t="shared" si="1112"/>
        <v>76.191717347234288</v>
      </c>
      <c r="E971" s="136">
        <f t="shared" si="1112"/>
        <v>76.041123660585001</v>
      </c>
      <c r="F971" s="136">
        <f t="shared" si="1112"/>
        <v>75.3634520706632</v>
      </c>
      <c r="G971" s="136">
        <f t="shared" si="1112"/>
        <v>72.994497538372428</v>
      </c>
      <c r="H971" s="136">
        <f t="shared" si="1112"/>
        <v>73.307269041413264</v>
      </c>
      <c r="I971" s="136">
        <f t="shared" si="1112"/>
        <v>73.75325803649001</v>
      </c>
      <c r="J971" s="136">
        <f t="shared" si="1112"/>
        <v>77.836663770634232</v>
      </c>
      <c r="K971" s="136">
        <f t="shared" si="1112"/>
        <v>80.657399362872866</v>
      </c>
      <c r="L971" s="136">
        <f t="shared" si="1112"/>
        <v>81.954821894005221</v>
      </c>
      <c r="M971" s="136">
        <f t="shared" si="1112"/>
        <v>85.583550535765994</v>
      </c>
      <c r="N971" s="136">
        <f t="shared" si="1112"/>
        <v>88.285548798146536</v>
      </c>
      <c r="O971" s="136">
        <f t="shared" si="1112"/>
        <v>91.552273385461916</v>
      </c>
      <c r="P971" s="136">
        <f t="shared" si="1112"/>
        <v>96.626122212568774</v>
      </c>
      <c r="Q971" s="139">
        <f t="shared" si="1112"/>
        <v>100</v>
      </c>
      <c r="R971" s="136">
        <f t="shared" si="1112"/>
        <v>102.87576020851435</v>
      </c>
      <c r="S971" s="136">
        <f t="shared" si="1112"/>
        <v>106.85490877497827</v>
      </c>
      <c r="T971" s="136">
        <f t="shared" si="1112"/>
        <v>110.1505936866493</v>
      </c>
      <c r="U971" s="136">
        <f t="shared" ref="U971:V971" si="1113">U898/$Q898*100</f>
        <v>114.37011294526498</v>
      </c>
      <c r="V971" s="136">
        <f t="shared" si="1113"/>
        <v>119.36576889661164</v>
      </c>
    </row>
    <row r="972" spans="1:22" ht="12" customHeight="1">
      <c r="A972" s="70" t="s">
        <v>26</v>
      </c>
      <c r="B972" s="136">
        <f t="shared" ref="B972:T972" si="1114">B899/$Q899*100</f>
        <v>69.122902003248512</v>
      </c>
      <c r="C972" s="136">
        <f t="shared" si="1114"/>
        <v>71.922035733622096</v>
      </c>
      <c r="D972" s="136">
        <f t="shared" si="1114"/>
        <v>74.455874390904171</v>
      </c>
      <c r="E972" s="136">
        <f t="shared" si="1114"/>
        <v>74.390904168922575</v>
      </c>
      <c r="F972" s="136">
        <f t="shared" si="1114"/>
        <v>74.772604223064434</v>
      </c>
      <c r="G972" s="136">
        <f t="shared" si="1114"/>
        <v>73.370330265295067</v>
      </c>
      <c r="H972" s="136">
        <f t="shared" si="1114"/>
        <v>74.566865186789386</v>
      </c>
      <c r="I972" s="136">
        <f t="shared" si="1114"/>
        <v>74.802382241472657</v>
      </c>
      <c r="J972" s="136">
        <f t="shared" si="1114"/>
        <v>77.57715213860314</v>
      </c>
      <c r="K972" s="136">
        <f t="shared" si="1114"/>
        <v>80.357336220898759</v>
      </c>
      <c r="L972" s="136">
        <f t="shared" si="1114"/>
        <v>81.247969680563074</v>
      </c>
      <c r="M972" s="136">
        <f t="shared" si="1114"/>
        <v>86.897671900378995</v>
      </c>
      <c r="N972" s="136">
        <f t="shared" si="1114"/>
        <v>87.314564158094214</v>
      </c>
      <c r="O972" s="136">
        <f t="shared" si="1114"/>
        <v>91.602598808879264</v>
      </c>
      <c r="P972" s="136">
        <f t="shared" si="1114"/>
        <v>96.136978884677859</v>
      </c>
      <c r="Q972" s="139">
        <f t="shared" si="1114"/>
        <v>100</v>
      </c>
      <c r="R972" s="136">
        <f t="shared" si="1114"/>
        <v>102.10882512181915</v>
      </c>
      <c r="S972" s="136">
        <f t="shared" si="1114"/>
        <v>106.08012994044395</v>
      </c>
      <c r="T972" s="136">
        <f t="shared" si="1114"/>
        <v>110.16242555495397</v>
      </c>
      <c r="U972" s="136">
        <f t="shared" ref="U972:V972" si="1115">U899/$Q899*100</f>
        <v>114.88630211153222</v>
      </c>
      <c r="V972" s="136">
        <f t="shared" si="1115"/>
        <v>119.16621548456958</v>
      </c>
    </row>
    <row r="973" spans="1:22" ht="12" customHeight="1">
      <c r="A973" s="70" t="s">
        <v>27</v>
      </c>
      <c r="B973" s="136">
        <f t="shared" ref="B973:T973" si="1116">B900/$Q900*100</f>
        <v>75.461321571145419</v>
      </c>
      <c r="C973" s="136">
        <f t="shared" si="1116"/>
        <v>77.834231316825324</v>
      </c>
      <c r="D973" s="136">
        <f t="shared" si="1116"/>
        <v>79.534351358141876</v>
      </c>
      <c r="E973" s="136">
        <f t="shared" si="1116"/>
        <v>78.230646827280097</v>
      </c>
      <c r="F973" s="136">
        <f t="shared" si="1116"/>
        <v>78.733145361659368</v>
      </c>
      <c r="G973" s="136">
        <f t="shared" si="1116"/>
        <v>79.18260238407639</v>
      </c>
      <c r="H973" s="136">
        <f t="shared" si="1116"/>
        <v>76.963233857234584</v>
      </c>
      <c r="I973" s="136">
        <f t="shared" si="1116"/>
        <v>76.28486083582257</v>
      </c>
      <c r="J973" s="136">
        <f t="shared" si="1116"/>
        <v>79.227268920465647</v>
      </c>
      <c r="K973" s="136">
        <f t="shared" si="1116"/>
        <v>81.131180034058232</v>
      </c>
      <c r="L973" s="136">
        <f t="shared" si="1116"/>
        <v>83.825130510036018</v>
      </c>
      <c r="M973" s="136">
        <f t="shared" si="1116"/>
        <v>85.371709332514442</v>
      </c>
      <c r="N973" s="136">
        <f t="shared" si="1116"/>
        <v>89.039948633483164</v>
      </c>
      <c r="O973" s="136">
        <f t="shared" si="1116"/>
        <v>93.877892856145834</v>
      </c>
      <c r="P973" s="136">
        <f t="shared" si="1116"/>
        <v>96.518801820161357</v>
      </c>
      <c r="Q973" s="139">
        <f t="shared" si="1116"/>
        <v>100</v>
      </c>
      <c r="R973" s="136">
        <f t="shared" si="1116"/>
        <v>103.13224086429749</v>
      </c>
      <c r="S973" s="136">
        <f t="shared" si="1116"/>
        <v>108.66251640099382</v>
      </c>
      <c r="T973" s="136">
        <f t="shared" si="1116"/>
        <v>111.93154853298344</v>
      </c>
      <c r="U973" s="136">
        <f t="shared" ref="U973:V973" si="1117">U900/$Q900*100</f>
        <v>116.38703553781302</v>
      </c>
      <c r="V973" s="136">
        <f t="shared" si="1117"/>
        <v>121.02677200524832</v>
      </c>
    </row>
    <row r="974" spans="1:22" ht="12" customHeight="1">
      <c r="A974" s="70" t="s">
        <v>28</v>
      </c>
      <c r="B974" s="136">
        <f t="shared" ref="B974:T974" si="1118">B901/$Q901*100</f>
        <v>74.953199953199956</v>
      </c>
      <c r="C974" s="136">
        <f t="shared" si="1118"/>
        <v>77.682227682227676</v>
      </c>
      <c r="D974" s="136">
        <f t="shared" si="1118"/>
        <v>80.209430209430209</v>
      </c>
      <c r="E974" s="136">
        <f t="shared" si="1118"/>
        <v>80.589680589680597</v>
      </c>
      <c r="F974" s="136">
        <f t="shared" si="1118"/>
        <v>81.081081081081081</v>
      </c>
      <c r="G974" s="136">
        <f t="shared" si="1118"/>
        <v>80.314730314730312</v>
      </c>
      <c r="H974" s="136">
        <f t="shared" si="1118"/>
        <v>80.572130572130575</v>
      </c>
      <c r="I974" s="136">
        <f t="shared" si="1118"/>
        <v>81.897156897156904</v>
      </c>
      <c r="J974" s="136">
        <f t="shared" si="1118"/>
        <v>83.912483912483921</v>
      </c>
      <c r="K974" s="136">
        <f t="shared" si="1118"/>
        <v>86.076986076986074</v>
      </c>
      <c r="L974" s="136">
        <f t="shared" si="1118"/>
        <v>85.819585819585825</v>
      </c>
      <c r="M974" s="136">
        <f t="shared" si="1118"/>
        <v>88.332163332163333</v>
      </c>
      <c r="N974" s="136">
        <f t="shared" si="1118"/>
        <v>88.826488826488827</v>
      </c>
      <c r="O974" s="136">
        <f t="shared" si="1118"/>
        <v>91.391716391716386</v>
      </c>
      <c r="P974" s="136">
        <f t="shared" si="1118"/>
        <v>95.887445887445892</v>
      </c>
      <c r="Q974" s="139">
        <f t="shared" si="1118"/>
        <v>100</v>
      </c>
      <c r="R974" s="136">
        <f t="shared" si="1118"/>
        <v>101.71112671112672</v>
      </c>
      <c r="S974" s="136">
        <f t="shared" si="1118"/>
        <v>104.59810459810458</v>
      </c>
      <c r="T974" s="136">
        <f t="shared" si="1118"/>
        <v>109.1172341172341</v>
      </c>
      <c r="U974" s="136">
        <f t="shared" ref="U974:V974" si="1119">U901/$Q901*100</f>
        <v>112.97238797238798</v>
      </c>
      <c r="V974" s="136">
        <f t="shared" si="1119"/>
        <v>116.87726687726688</v>
      </c>
    </row>
    <row r="975" spans="1:22" ht="12" customHeight="1">
      <c r="A975" s="70" t="s">
        <v>29</v>
      </c>
      <c r="B975" s="136">
        <f t="shared" ref="B975:T975" si="1120">B902/$Q902*100</f>
        <v>76.087933067550111</v>
      </c>
      <c r="C975" s="136">
        <f t="shared" si="1120"/>
        <v>78.232915941377954</v>
      </c>
      <c r="D975" s="136">
        <f t="shared" si="1120"/>
        <v>80.560390813633546</v>
      </c>
      <c r="E975" s="136">
        <f t="shared" si="1120"/>
        <v>80.799034196192935</v>
      </c>
      <c r="F975" s="136">
        <f t="shared" si="1120"/>
        <v>81.304396653377509</v>
      </c>
      <c r="G975" s="136">
        <f t="shared" si="1120"/>
        <v>81.680610927059348</v>
      </c>
      <c r="H975" s="136">
        <f t="shared" si="1120"/>
        <v>79.515975068785451</v>
      </c>
      <c r="I975" s="136">
        <f t="shared" si="1120"/>
        <v>79.793924420236962</v>
      </c>
      <c r="J975" s="136">
        <f t="shared" si="1120"/>
        <v>81.354932899095971</v>
      </c>
      <c r="K975" s="136">
        <f t="shared" si="1120"/>
        <v>82.595878488404736</v>
      </c>
      <c r="L975" s="136">
        <f t="shared" si="1120"/>
        <v>84.266382166320398</v>
      </c>
      <c r="M975" s="136">
        <f t="shared" si="1120"/>
        <v>87.405244539277888</v>
      </c>
      <c r="N975" s="136">
        <f t="shared" si="1120"/>
        <v>88.733224773990685</v>
      </c>
      <c r="O975" s="136">
        <f t="shared" si="1120"/>
        <v>92.489752372395984</v>
      </c>
      <c r="P975" s="136">
        <f t="shared" si="1120"/>
        <v>96.501768768600144</v>
      </c>
      <c r="Q975" s="139">
        <f t="shared" si="1120"/>
        <v>100</v>
      </c>
      <c r="R975" s="136">
        <f t="shared" si="1120"/>
        <v>101.53574035599976</v>
      </c>
      <c r="S975" s="136">
        <f t="shared" si="1120"/>
        <v>105.2164635858274</v>
      </c>
      <c r="T975" s="136">
        <f t="shared" si="1120"/>
        <v>108.60519961817059</v>
      </c>
      <c r="U975" s="136">
        <f t="shared" ref="U975:V975" si="1121">U902/$Q902*100</f>
        <v>112.78567016676962</v>
      </c>
      <c r="V975" s="136">
        <f t="shared" si="1121"/>
        <v>116.00875961592453</v>
      </c>
    </row>
    <row r="976" spans="1:22" ht="12" customHeight="1">
      <c r="A976" s="70" t="s">
        <v>30</v>
      </c>
      <c r="B976" s="136">
        <f t="shared" ref="B976:T976" si="1122">B903/$Q903*100</f>
        <v>73.631484794275494</v>
      </c>
      <c r="C976" s="136">
        <f t="shared" si="1122"/>
        <v>77.08820696298335</v>
      </c>
      <c r="D976" s="136">
        <f t="shared" si="1122"/>
        <v>79.223888812439796</v>
      </c>
      <c r="E976" s="136">
        <f t="shared" si="1122"/>
        <v>79.878904637401959</v>
      </c>
      <c r="F976" s="136">
        <f t="shared" si="1122"/>
        <v>80.652263657630385</v>
      </c>
      <c r="G976" s="136">
        <f t="shared" si="1122"/>
        <v>81.340305490573826</v>
      </c>
      <c r="H976" s="136">
        <f t="shared" si="1122"/>
        <v>79.226640979771574</v>
      </c>
      <c r="I976" s="136">
        <f t="shared" si="1122"/>
        <v>79.309205999724782</v>
      </c>
      <c r="J976" s="136">
        <f t="shared" si="1122"/>
        <v>81.150405944681438</v>
      </c>
      <c r="K976" s="136">
        <f t="shared" si="1122"/>
        <v>82.633824136507499</v>
      </c>
      <c r="L976" s="136">
        <f t="shared" si="1122"/>
        <v>82.999862391633414</v>
      </c>
      <c r="M976" s="136">
        <f t="shared" si="1122"/>
        <v>86.140085317187285</v>
      </c>
      <c r="N976" s="136">
        <f t="shared" si="1122"/>
        <v>88.531718728498689</v>
      </c>
      <c r="O976" s="136">
        <f t="shared" si="1122"/>
        <v>91.600385303426449</v>
      </c>
      <c r="P976" s="136">
        <f t="shared" si="1122"/>
        <v>96.380899958717492</v>
      </c>
      <c r="Q976" s="139">
        <f t="shared" si="1122"/>
        <v>100</v>
      </c>
      <c r="R976" s="136">
        <f t="shared" si="1122"/>
        <v>100.73758084491537</v>
      </c>
      <c r="S976" s="136">
        <f t="shared" si="1122"/>
        <v>104.05394247970277</v>
      </c>
      <c r="T976" s="136">
        <f t="shared" si="1122"/>
        <v>107.99504609880282</v>
      </c>
      <c r="U976" s="136">
        <f t="shared" ref="U976:V976" si="1123">U903/$Q903*100</f>
        <v>112.70950873813128</v>
      </c>
      <c r="V976" s="136">
        <f t="shared" si="1123"/>
        <v>117.96339617448741</v>
      </c>
    </row>
    <row r="977" spans="1:22" ht="12" customHeight="1">
      <c r="A977" s="70" t="s">
        <v>31</v>
      </c>
      <c r="B977" s="136">
        <f t="shared" ref="B977:T977" si="1124">B904/$Q904*100</f>
        <v>73.682281165719672</v>
      </c>
      <c r="C977" s="136">
        <f t="shared" si="1124"/>
        <v>75.656568301432273</v>
      </c>
      <c r="D977" s="136">
        <f t="shared" si="1124"/>
        <v>77.905789322091593</v>
      </c>
      <c r="E977" s="136">
        <f t="shared" si="1124"/>
        <v>77.382105731716905</v>
      </c>
      <c r="F977" s="136">
        <f t="shared" si="1124"/>
        <v>77.955539263177187</v>
      </c>
      <c r="G977" s="136">
        <f t="shared" si="1124"/>
        <v>79.005524861878456</v>
      </c>
      <c r="H977" s="136">
        <f t="shared" si="1124"/>
        <v>78.110025922337726</v>
      </c>
      <c r="I977" s="136">
        <f t="shared" si="1124"/>
        <v>78.704406797413</v>
      </c>
      <c r="J977" s="136">
        <f t="shared" si="1124"/>
        <v>80.956246236024199</v>
      </c>
      <c r="K977" s="136">
        <f t="shared" si="1124"/>
        <v>83.111204210416062</v>
      </c>
      <c r="L977" s="136">
        <f t="shared" si="1124"/>
        <v>84.496347306957134</v>
      </c>
      <c r="M977" s="136">
        <f t="shared" si="1124"/>
        <v>88.950276243093924</v>
      </c>
      <c r="N977" s="136">
        <f t="shared" si="1124"/>
        <v>91.922180618470321</v>
      </c>
      <c r="O977" s="136">
        <f t="shared" si="1124"/>
        <v>93.878138828519809</v>
      </c>
      <c r="P977" s="136">
        <f t="shared" si="1124"/>
        <v>96.860516875703695</v>
      </c>
      <c r="Q977" s="139">
        <f t="shared" si="1124"/>
        <v>100</v>
      </c>
      <c r="R977" s="136">
        <f t="shared" si="1124"/>
        <v>101.97428713571259</v>
      </c>
      <c r="S977" s="136">
        <f t="shared" si="1124"/>
        <v>105.85740095834097</v>
      </c>
      <c r="T977" s="136">
        <f t="shared" si="1124"/>
        <v>109.49176507554135</v>
      </c>
      <c r="U977" s="136">
        <f t="shared" ref="U977:V977" si="1125">U904/$Q904*100</f>
        <v>113.78335209866199</v>
      </c>
      <c r="V977" s="136">
        <f t="shared" si="1125"/>
        <v>118.54625435311985</v>
      </c>
    </row>
    <row r="978" spans="1:22" ht="12" customHeight="1">
      <c r="A978" s="70" t="s">
        <v>32</v>
      </c>
      <c r="B978" s="136">
        <f t="shared" ref="B978:T978" si="1126">B905/$Q905*100</f>
        <v>69.722364573599009</v>
      </c>
      <c r="C978" s="136">
        <f t="shared" si="1126"/>
        <v>72.290718355288945</v>
      </c>
      <c r="D978" s="136">
        <f t="shared" si="1126"/>
        <v>74.250143188737823</v>
      </c>
      <c r="E978" s="136">
        <f t="shared" si="1126"/>
        <v>75.214783106743425</v>
      </c>
      <c r="F978" s="136">
        <f t="shared" si="1126"/>
        <v>76.257800018086996</v>
      </c>
      <c r="G978" s="136">
        <f t="shared" si="1126"/>
        <v>75.04898562083622</v>
      </c>
      <c r="H978" s="136">
        <f t="shared" si="1126"/>
        <v>74.2712446869442</v>
      </c>
      <c r="I978" s="136">
        <f t="shared" si="1126"/>
        <v>76.324119012449884</v>
      </c>
      <c r="J978" s="136">
        <f t="shared" si="1126"/>
        <v>78.135833358454164</v>
      </c>
      <c r="K978" s="136">
        <f t="shared" si="1126"/>
        <v>80.098272691646827</v>
      </c>
      <c r="L978" s="136">
        <f t="shared" si="1126"/>
        <v>82.362161999216227</v>
      </c>
      <c r="M978" s="136">
        <f t="shared" si="1126"/>
        <v>88.321827992644614</v>
      </c>
      <c r="N978" s="136">
        <f t="shared" si="1126"/>
        <v>92.017604678503602</v>
      </c>
      <c r="O978" s="136">
        <f t="shared" si="1126"/>
        <v>92.340156151086731</v>
      </c>
      <c r="P978" s="136">
        <f t="shared" si="1126"/>
        <v>96.560455792361253</v>
      </c>
      <c r="Q978" s="139">
        <f t="shared" si="1126"/>
        <v>100</v>
      </c>
      <c r="R978" s="136">
        <f t="shared" si="1126"/>
        <v>103.25264522352515</v>
      </c>
      <c r="S978" s="136">
        <f t="shared" si="1126"/>
        <v>106.4329424531999</v>
      </c>
      <c r="T978" s="136">
        <f t="shared" si="1126"/>
        <v>109.96593615289542</v>
      </c>
      <c r="U978" s="136">
        <f t="shared" ref="U978:V978" si="1127">U905/$Q905*100</f>
        <v>113.5230458505411</v>
      </c>
      <c r="V978" s="136">
        <f t="shared" si="1127"/>
        <v>118.4246224339071</v>
      </c>
    </row>
    <row r="979" spans="1:22" ht="12" customHeight="1">
      <c r="A979" s="70" t="s">
        <v>33</v>
      </c>
      <c r="B979" s="136">
        <f t="shared" ref="B979:T979" si="1128">B906/$Q906*100</f>
        <v>78.290312784694805</v>
      </c>
      <c r="C979" s="136">
        <f t="shared" si="1128"/>
        <v>82.022471910112358</v>
      </c>
      <c r="D979" s="136">
        <f t="shared" si="1128"/>
        <v>84.160340115396295</v>
      </c>
      <c r="E979" s="136">
        <f t="shared" si="1128"/>
        <v>83.501366535074396</v>
      </c>
      <c r="F979" s="136">
        <f t="shared" si="1128"/>
        <v>84.895232310962641</v>
      </c>
      <c r="G979" s="136">
        <f t="shared" si="1128"/>
        <v>85.809292438505921</v>
      </c>
      <c r="H979" s="136">
        <f t="shared" si="1128"/>
        <v>83.395080473732165</v>
      </c>
      <c r="I979" s="136">
        <f t="shared" si="1128"/>
        <v>83.237169754023682</v>
      </c>
      <c r="J979" s="136">
        <f t="shared" si="1128"/>
        <v>85.657455208017012</v>
      </c>
      <c r="K979" s="136">
        <f t="shared" si="1128"/>
        <v>87.315517764955956</v>
      </c>
      <c r="L979" s="136">
        <f t="shared" si="1128"/>
        <v>88.214394169450344</v>
      </c>
      <c r="M979" s="136">
        <f t="shared" si="1128"/>
        <v>89.098086850895839</v>
      </c>
      <c r="N979" s="136">
        <f t="shared" si="1128"/>
        <v>91.539629517157607</v>
      </c>
      <c r="O979" s="136">
        <f t="shared" si="1128"/>
        <v>93.595505617977523</v>
      </c>
      <c r="P979" s="136">
        <f t="shared" si="1128"/>
        <v>97.020953537807472</v>
      </c>
      <c r="Q979" s="139">
        <f t="shared" si="1128"/>
        <v>100</v>
      </c>
      <c r="R979" s="136">
        <f t="shared" si="1128"/>
        <v>103.64409353173399</v>
      </c>
      <c r="S979" s="136">
        <f t="shared" si="1128"/>
        <v>105.65138171879744</v>
      </c>
      <c r="T979" s="136">
        <f t="shared" si="1128"/>
        <v>109.97570604312176</v>
      </c>
      <c r="U979" s="136">
        <f t="shared" ref="U979:V979" si="1129">U906/$Q906*100</f>
        <v>114.61585180686305</v>
      </c>
      <c r="V979" s="136">
        <f t="shared" si="1129"/>
        <v>119.88764044943821</v>
      </c>
    </row>
    <row r="980" spans="1:22" ht="12" customHeight="1">
      <c r="A980" s="70" t="s">
        <v>34</v>
      </c>
      <c r="B980" s="136">
        <f t="shared" ref="B980:T980" si="1130">B907/$Q907*100</f>
        <v>70.369060893687617</v>
      </c>
      <c r="C980" s="136">
        <f t="shared" si="1130"/>
        <v>72.520329625499741</v>
      </c>
      <c r="D980" s="136">
        <f t="shared" si="1130"/>
        <v>75.318882754494282</v>
      </c>
      <c r="E980" s="136">
        <f t="shared" si="1130"/>
        <v>75.52013924773587</v>
      </c>
      <c r="F980" s="136">
        <f t="shared" si="1130"/>
        <v>75.843781446327071</v>
      </c>
      <c r="G980" s="136">
        <f t="shared" si="1130"/>
        <v>75.373276401316332</v>
      </c>
      <c r="H980" s="136">
        <f t="shared" si="1130"/>
        <v>75.438548777502788</v>
      </c>
      <c r="I980" s="136">
        <f t="shared" si="1130"/>
        <v>75.982485245723296</v>
      </c>
      <c r="J980" s="136">
        <f t="shared" si="1130"/>
        <v>79.297778019527314</v>
      </c>
      <c r="K980" s="136">
        <f t="shared" si="1130"/>
        <v>81.419130245587311</v>
      </c>
      <c r="L980" s="136">
        <f t="shared" si="1130"/>
        <v>83.638391035927</v>
      </c>
      <c r="M980" s="136">
        <f t="shared" si="1130"/>
        <v>86.730669857760617</v>
      </c>
      <c r="N980" s="136">
        <f t="shared" si="1130"/>
        <v>88.59093257907476</v>
      </c>
      <c r="O980" s="136">
        <f t="shared" si="1130"/>
        <v>91.590742201310889</v>
      </c>
      <c r="P980" s="136">
        <f t="shared" si="1130"/>
        <v>96.98659196605837</v>
      </c>
      <c r="Q980" s="139">
        <f t="shared" si="1130"/>
        <v>100</v>
      </c>
      <c r="R980" s="136">
        <f t="shared" si="1130"/>
        <v>101.82218716853872</v>
      </c>
      <c r="S980" s="136">
        <f t="shared" si="1130"/>
        <v>105.6188637167179</v>
      </c>
      <c r="T980" s="136">
        <f t="shared" si="1130"/>
        <v>108.93415649052191</v>
      </c>
      <c r="U980" s="136">
        <f t="shared" ref="U980:V980" si="1131">U907/$Q907*100</f>
        <v>113.63104789360602</v>
      </c>
      <c r="V980" s="136">
        <f t="shared" si="1131"/>
        <v>116.19026897658354</v>
      </c>
    </row>
    <row r="981" spans="1:22" ht="12" customHeight="1">
      <c r="A981" s="70" t="s">
        <v>35</v>
      </c>
      <c r="B981" s="136">
        <f t="shared" ref="B981:T981" si="1132">B908/$Q908*100</f>
        <v>76.265463455447318</v>
      </c>
      <c r="C981" s="136">
        <f t="shared" si="1132"/>
        <v>77.882029522500446</v>
      </c>
      <c r="D981" s="136">
        <f t="shared" si="1132"/>
        <v>80.114145700113554</v>
      </c>
      <c r="E981" s="136">
        <f t="shared" si="1132"/>
        <v>80.40996832606227</v>
      </c>
      <c r="F981" s="136">
        <f t="shared" si="1132"/>
        <v>79.940835474810257</v>
      </c>
      <c r="G981" s="136">
        <f t="shared" si="1132"/>
        <v>81.276519452578739</v>
      </c>
      <c r="H981" s="136">
        <f t="shared" si="1132"/>
        <v>81.402019960556984</v>
      </c>
      <c r="I981" s="136">
        <f t="shared" si="1132"/>
        <v>79.483655052889503</v>
      </c>
      <c r="J981" s="136">
        <f t="shared" si="1132"/>
        <v>81.927926851132497</v>
      </c>
      <c r="K981" s="136">
        <f t="shared" si="1132"/>
        <v>82.143070579095195</v>
      </c>
      <c r="L981" s="136">
        <f t="shared" si="1132"/>
        <v>83.353254048885432</v>
      </c>
      <c r="M981" s="136">
        <f t="shared" si="1132"/>
        <v>88.657144564632759</v>
      </c>
      <c r="N981" s="136">
        <f t="shared" si="1132"/>
        <v>89.959959361740275</v>
      </c>
      <c r="O981" s="136">
        <f t="shared" si="1132"/>
        <v>93.793701069742426</v>
      </c>
      <c r="P981" s="136">
        <f t="shared" si="1132"/>
        <v>97.107512101834701</v>
      </c>
      <c r="Q981" s="139">
        <f t="shared" si="1132"/>
        <v>100</v>
      </c>
      <c r="R981" s="136">
        <f t="shared" si="1132"/>
        <v>101.14145700113548</v>
      </c>
      <c r="S981" s="136">
        <f t="shared" si="1132"/>
        <v>104.94830574314228</v>
      </c>
      <c r="T981" s="136">
        <f t="shared" si="1132"/>
        <v>106.7740393234925</v>
      </c>
      <c r="U981" s="136">
        <f t="shared" ref="U981:V981" si="1133">U908/$Q908*100</f>
        <v>111.03508038008725</v>
      </c>
      <c r="V981" s="136">
        <f t="shared" si="1133"/>
        <v>117.14874798302755</v>
      </c>
    </row>
    <row r="982" spans="1:22" ht="12" customHeight="1">
      <c r="A982" s="72" t="s">
        <v>5</v>
      </c>
      <c r="B982" s="140">
        <f t="shared" ref="B982:T982" si="1134">B909/$Q909*100</f>
        <v>72.076027305581576</v>
      </c>
      <c r="C982" s="140">
        <f t="shared" si="1134"/>
        <v>74.55494579038951</v>
      </c>
      <c r="D982" s="140">
        <f t="shared" si="1134"/>
        <v>76.739392316958913</v>
      </c>
      <c r="E982" s="140">
        <f t="shared" si="1134"/>
        <v>77.004417079373582</v>
      </c>
      <c r="F982" s="140">
        <f t="shared" si="1134"/>
        <v>77.422031856511836</v>
      </c>
      <c r="G982" s="140">
        <f t="shared" si="1134"/>
        <v>77.788783295408919</v>
      </c>
      <c r="H982" s="140">
        <f t="shared" si="1134"/>
        <v>77.788783295408919</v>
      </c>
      <c r="I982" s="140">
        <f t="shared" si="1134"/>
        <v>77.976174541560709</v>
      </c>
      <c r="J982" s="140">
        <f t="shared" si="1134"/>
        <v>80.33730424307322</v>
      </c>
      <c r="K982" s="140">
        <f t="shared" si="1134"/>
        <v>81.946191942176412</v>
      </c>
      <c r="L982" s="140">
        <f t="shared" si="1134"/>
        <v>83.482800160621068</v>
      </c>
      <c r="M982" s="140">
        <f t="shared" si="1134"/>
        <v>87.136929460580916</v>
      </c>
      <c r="N982" s="140">
        <f t="shared" si="1134"/>
        <v>88.997456833087938</v>
      </c>
      <c r="O982" s="140">
        <f t="shared" si="1134"/>
        <v>92.541828403158874</v>
      </c>
      <c r="P982" s="140">
        <f t="shared" si="1134"/>
        <v>96.305715433007634</v>
      </c>
      <c r="Q982" s="137">
        <f t="shared" si="1134"/>
        <v>100</v>
      </c>
      <c r="R982" s="140">
        <f t="shared" si="1134"/>
        <v>102.61544639271851</v>
      </c>
      <c r="S982" s="140">
        <f t="shared" si="1134"/>
        <v>106.27225271048053</v>
      </c>
      <c r="T982" s="140">
        <f t="shared" si="1134"/>
        <v>109.72292865747558</v>
      </c>
      <c r="U982" s="140">
        <f t="shared" ref="U982:V982" si="1135">U909/$Q909*100</f>
        <v>113.82144291259537</v>
      </c>
      <c r="V982" s="140">
        <f t="shared" si="1135"/>
        <v>117.57997590683978</v>
      </c>
    </row>
    <row r="983" spans="1:22" ht="12" customHeight="1">
      <c r="A983" s="73" t="s">
        <v>3</v>
      </c>
      <c r="B983" s="136">
        <f t="shared" ref="B983:T983" si="1136">B910/$Q910*100</f>
        <v>69.278508555039068</v>
      </c>
      <c r="C983" s="136">
        <f t="shared" si="1136"/>
        <v>71.671941449906043</v>
      </c>
      <c r="D983" s="136">
        <f t="shared" si="1136"/>
        <v>73.86262486400949</v>
      </c>
      <c r="E983" s="136">
        <f t="shared" si="1136"/>
        <v>74.448620314508958</v>
      </c>
      <c r="F983" s="136">
        <f t="shared" si="1136"/>
        <v>75.014835327860737</v>
      </c>
      <c r="G983" s="136">
        <f t="shared" si="1136"/>
        <v>76.045890614182582</v>
      </c>
      <c r="H983" s="136">
        <f t="shared" si="1136"/>
        <v>76.471170012857286</v>
      </c>
      <c r="I983" s="136">
        <f t="shared" si="1136"/>
        <v>76.634358619325482</v>
      </c>
      <c r="J983" s="136">
        <f t="shared" si="1136"/>
        <v>78.731084956977554</v>
      </c>
      <c r="K983" s="136">
        <f t="shared" si="1136"/>
        <v>79.942636732271794</v>
      </c>
      <c r="L983" s="136">
        <f t="shared" si="1136"/>
        <v>82.239639996043906</v>
      </c>
      <c r="M983" s="136">
        <f t="shared" si="1136"/>
        <v>85.824844229057462</v>
      </c>
      <c r="N983" s="136">
        <f t="shared" si="1136"/>
        <v>87.770744733458599</v>
      </c>
      <c r="O983" s="136">
        <f t="shared" si="1136"/>
        <v>92.157056670952429</v>
      </c>
      <c r="P983" s="136">
        <f t="shared" si="1136"/>
        <v>95.804074770052409</v>
      </c>
      <c r="Q983" s="139">
        <f t="shared" si="1136"/>
        <v>100</v>
      </c>
      <c r="R983" s="136">
        <f t="shared" si="1136"/>
        <v>103.51597270299673</v>
      </c>
      <c r="S983" s="136">
        <f t="shared" si="1136"/>
        <v>106.87122935416873</v>
      </c>
      <c r="T983" s="136">
        <f t="shared" si="1136"/>
        <v>110.15972702996737</v>
      </c>
      <c r="U983" s="136">
        <f t="shared" ref="U983:V983" si="1137">U910/$Q910*100</f>
        <v>113.69548017011175</v>
      </c>
      <c r="V983" s="136">
        <f t="shared" si="1137"/>
        <v>116.2768272178815</v>
      </c>
    </row>
    <row r="984" spans="1:22" ht="12" customHeight="1">
      <c r="A984" s="73" t="s">
        <v>4</v>
      </c>
      <c r="B984" s="136">
        <f t="shared" ref="B984:T984" si="1138">B911/$Q911*100</f>
        <v>73.421133061043037</v>
      </c>
      <c r="C984" s="136">
        <f t="shared" si="1138"/>
        <v>75.924536689727987</v>
      </c>
      <c r="D984" s="136">
        <f t="shared" si="1138"/>
        <v>78.116751410074741</v>
      </c>
      <c r="E984" s="136">
        <f t="shared" si="1138"/>
        <v>78.166763913200526</v>
      </c>
      <c r="F984" s="136">
        <f t="shared" si="1138"/>
        <v>78.455725042371711</v>
      </c>
      <c r="G984" s="136">
        <f t="shared" si="1138"/>
        <v>78.508516017893356</v>
      </c>
      <c r="H984" s="136">
        <f t="shared" si="1138"/>
        <v>78.316801422577868</v>
      </c>
      <c r="I984" s="136">
        <f t="shared" si="1138"/>
        <v>78.505737545497496</v>
      </c>
      <c r="J984" s="136">
        <f t="shared" si="1138"/>
        <v>80.978577977827797</v>
      </c>
      <c r="K984" s="136">
        <f t="shared" si="1138"/>
        <v>82.781806562751797</v>
      </c>
      <c r="L984" s="136">
        <f t="shared" si="1138"/>
        <v>83.943208024228284</v>
      </c>
      <c r="M984" s="136">
        <f t="shared" si="1138"/>
        <v>87.630240893556717</v>
      </c>
      <c r="N984" s="136">
        <f t="shared" si="1138"/>
        <v>89.505709760773527</v>
      </c>
      <c r="O984" s="136">
        <f t="shared" si="1138"/>
        <v>92.700953016031789</v>
      </c>
      <c r="P984" s="136">
        <f t="shared" si="1138"/>
        <v>96.563029646300464</v>
      </c>
      <c r="Q984" s="139">
        <f t="shared" si="1138"/>
        <v>100</v>
      </c>
      <c r="R984" s="136">
        <f t="shared" si="1138"/>
        <v>102.18665777555501</v>
      </c>
      <c r="S984" s="136">
        <f t="shared" si="1138"/>
        <v>105.97927259592677</v>
      </c>
      <c r="T984" s="136">
        <f t="shared" si="1138"/>
        <v>109.43847072879332</v>
      </c>
      <c r="U984" s="136">
        <f t="shared" ref="U984:V984" si="1139">U911/$Q911*100</f>
        <v>113.76177377677752</v>
      </c>
      <c r="V984" s="136">
        <f t="shared" si="1139"/>
        <v>118.02117195965658</v>
      </c>
    </row>
    <row r="985" spans="1:22" s="150" customFormat="1" ht="12" customHeight="1">
      <c r="A985" s="148" t="s">
        <v>90</v>
      </c>
      <c r="B985" s="149"/>
      <c r="C985" s="149"/>
      <c r="D985" s="149"/>
      <c r="E985" s="149"/>
      <c r="F985" s="149"/>
      <c r="G985" s="149"/>
      <c r="H985" s="149"/>
      <c r="I985" s="149"/>
      <c r="J985" s="149"/>
      <c r="K985" s="149"/>
    </row>
    <row r="986" spans="1:22" s="151" customFormat="1" ht="21" customHeight="1">
      <c r="A986" s="189" t="s">
        <v>115</v>
      </c>
      <c r="B986" s="189"/>
      <c r="C986" s="189"/>
      <c r="D986" s="189"/>
      <c r="E986" s="189"/>
      <c r="F986" s="189"/>
      <c r="G986" s="189"/>
      <c r="H986" s="189"/>
      <c r="I986" s="189"/>
      <c r="J986" s="189"/>
      <c r="K986" s="189"/>
      <c r="L986" s="189"/>
      <c r="M986" s="189"/>
      <c r="N986" s="189"/>
      <c r="O986" s="189"/>
      <c r="P986" s="189"/>
      <c r="Q986" s="189"/>
      <c r="R986" s="189"/>
    </row>
  </sheetData>
  <mergeCells count="64">
    <mergeCell ref="B3:V3"/>
    <mergeCell ref="A1:V1"/>
    <mergeCell ref="B595:V595"/>
    <mergeCell ref="B619:V619"/>
    <mergeCell ref="B643:V643"/>
    <mergeCell ref="B447:V447"/>
    <mergeCell ref="B448:V448"/>
    <mergeCell ref="B472:V472"/>
    <mergeCell ref="B496:V496"/>
    <mergeCell ref="B497:V497"/>
    <mergeCell ref="B350:V350"/>
    <mergeCell ref="B374:V374"/>
    <mergeCell ref="B398:V398"/>
    <mergeCell ref="B399:V399"/>
    <mergeCell ref="B423:V423"/>
    <mergeCell ref="B6:V6"/>
    <mergeCell ref="A986:R986"/>
    <mergeCell ref="A3:A4"/>
    <mergeCell ref="B154:V154"/>
    <mergeCell ref="B178:V178"/>
    <mergeCell ref="B202:V202"/>
    <mergeCell ref="B203:V203"/>
    <mergeCell ref="B227:V227"/>
    <mergeCell ref="B251:V251"/>
    <mergeCell ref="B252:V252"/>
    <mergeCell ref="B276:V276"/>
    <mergeCell ref="B300:V300"/>
    <mergeCell ref="B301:V301"/>
    <mergeCell ref="B325:V325"/>
    <mergeCell ref="B349:V349"/>
    <mergeCell ref="B937:V937"/>
    <mergeCell ref="B938:V938"/>
    <mergeCell ref="B962:V962"/>
    <mergeCell ref="B766:V766"/>
    <mergeCell ref="B790:V790"/>
    <mergeCell ref="B791:V791"/>
    <mergeCell ref="B815:V815"/>
    <mergeCell ref="B839:V839"/>
    <mergeCell ref="B840:V840"/>
    <mergeCell ref="B864:V864"/>
    <mergeCell ref="B888:V888"/>
    <mergeCell ref="B889:V889"/>
    <mergeCell ref="B913:V913"/>
    <mergeCell ref="B7:V7"/>
    <mergeCell ref="B31:V31"/>
    <mergeCell ref="B55:V55"/>
    <mergeCell ref="B56:V56"/>
    <mergeCell ref="B80:V80"/>
    <mergeCell ref="B693:V693"/>
    <mergeCell ref="B717:V717"/>
    <mergeCell ref="B741:V741"/>
    <mergeCell ref="B742:V742"/>
    <mergeCell ref="B104:V104"/>
    <mergeCell ref="B105:V105"/>
    <mergeCell ref="B129:V129"/>
    <mergeCell ref="B153:V153"/>
    <mergeCell ref="B692:V692"/>
    <mergeCell ref="B644:V644"/>
    <mergeCell ref="B668:V668"/>
    <mergeCell ref="B521:V521"/>
    <mergeCell ref="B545:V545"/>
    <mergeCell ref="B546:V546"/>
    <mergeCell ref="B570:V570"/>
    <mergeCell ref="B594:V594"/>
  </mergeCells>
  <phoneticPr fontId="0" type="noConversion"/>
  <hyperlinks>
    <hyperlink ref="A1:H1" location="Inhalt!A1" display="Inhalt!A1" xr:uid="{00000000-0004-0000-0800-000000000000}"/>
    <hyperlink ref="A1:J1" location="Inhaltsverzeichnis!A39" display="Inhaltsverzeichnis!A39" xr:uid="{00000000-0004-0000-0800-000001000000}"/>
    <hyperlink ref="A1:M1" location="Inhaltsverzeichnis!A27" display="Inhaltsverzeichnis!A27" xr:uid="{00000000-0004-0000-0800-000002000000}"/>
  </hyperlinks>
  <pageMargins left="0.59055118110236227" right="0" top="0.78740157480314965" bottom="0.39370078740157483" header="0.31496062992125984" footer="0.23622047244094491"/>
  <pageSetup paperSize="9" firstPageNumber="70" orientation="portrait" r:id="rId1"/>
  <headerFooter alignWithMargins="0">
    <oddHeader>&amp;C&amp;8– &amp;P –</oddHeader>
    <oddFooter>&amp;C&amp;7© Amt für Statistik Berlin-Brandenburg — SB P I 7 - j / 20 –  Brandenburg</oddFooter>
  </headerFooter>
  <rowBreaks count="19" manualBreakCount="19">
    <brk id="54" max="16383" man="1"/>
    <brk id="103" max="16383" man="1"/>
    <brk id="152" max="16383" man="1"/>
    <brk id="201" max="16383" man="1"/>
    <brk id="250" max="16383" man="1"/>
    <brk id="299" max="16383" man="1"/>
    <brk id="348" max="16383" man="1"/>
    <brk id="397" max="16383" man="1"/>
    <brk id="446" max="16383" man="1"/>
    <brk id="495" max="16383" man="1"/>
    <brk id="544" max="16383" man="1"/>
    <brk id="593" max="16383" man="1"/>
    <brk id="642" max="16383" man="1"/>
    <brk id="691" max="16383" man="1"/>
    <brk id="740" max="16383" man="1"/>
    <brk id="789" max="16383" man="1"/>
    <brk id="838" max="16383" man="1"/>
    <brk id="887" max="16383" man="1"/>
    <brk id="936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BB59F-ED5A-4326-A814-1DF8204680B0}">
  <dimension ref="A1"/>
  <sheetViews>
    <sheetView zoomScaleNormal="100" zoomScaleSheetLayoutView="100" workbookViewId="0"/>
  </sheetViews>
  <sheetFormatPr baseColWidth="10" defaultColWidth="10.88671875" defaultRowHeight="13.2"/>
  <cols>
    <col min="1" max="1" width="2.109375" style="167" customWidth="1"/>
    <col min="2" max="2" width="2" style="167" customWidth="1"/>
    <col min="3" max="3" width="29.5546875" style="167" customWidth="1"/>
    <col min="4" max="4" width="2.109375" style="167" customWidth="1"/>
    <col min="5" max="5" width="29.109375" style="167" customWidth="1"/>
    <col min="6" max="6" width="2" style="167" customWidth="1"/>
    <col min="7" max="7" width="30" style="167" customWidth="1"/>
    <col min="8" max="8" width="5.109375" style="167" customWidth="1"/>
    <col min="9" max="9" width="16.109375" style="167" customWidth="1"/>
    <col min="10" max="16384" width="10.88671875" style="167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Document" shapeId="88065" r:id="rId4">
          <objectPr defaultSize="0" r:id="rId5">
            <anchor moveWithCells="1">
              <from>
                <xdr:col>0</xdr:col>
                <xdr:colOff>0</xdr:colOff>
                <xdr:row>1</xdr:row>
                <xdr:rowOff>7620</xdr:rowOff>
              </from>
              <to>
                <xdr:col>6</xdr:col>
                <xdr:colOff>1950720</xdr:colOff>
                <xdr:row>51</xdr:row>
                <xdr:rowOff>144780</xdr:rowOff>
              </to>
            </anchor>
          </objectPr>
        </oleObject>
      </mc:Choice>
      <mc:Fallback>
        <oleObject progId="Document" shapeId="880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9</vt:i4>
      </vt:variant>
    </vt:vector>
  </HeadingPairs>
  <TitlesOfParts>
    <vt:vector size="19" baseType="lpstr">
      <vt:lpstr>Titel</vt:lpstr>
      <vt:lpstr>Impressum</vt:lpstr>
      <vt:lpstr>Inhaltsverzeichnis</vt:lpstr>
      <vt:lpstr>Dia 1</vt:lpstr>
      <vt:lpstr>Dia 2</vt:lpstr>
      <vt:lpstr> 1</vt:lpstr>
      <vt:lpstr> 2</vt:lpstr>
      <vt:lpstr> 3</vt:lpstr>
      <vt:lpstr> 4</vt:lpstr>
      <vt:lpstr>U4</vt:lpstr>
      <vt:lpstr>'Dia 1'!Druckbereich</vt:lpstr>
      <vt:lpstr>'Dia 2'!Druckbereich</vt:lpstr>
      <vt:lpstr>Impressum!Druckbereich</vt:lpstr>
      <vt:lpstr>Titel!Druckbereich</vt:lpstr>
      <vt:lpstr>'U4'!Druckbereich</vt:lpstr>
      <vt:lpstr>' 1'!Drucktitel</vt:lpstr>
      <vt:lpstr>' 2'!Drucktitel</vt:lpstr>
      <vt:lpstr>' 3'!Drucktitel</vt:lpstr>
      <vt:lpstr>' 4'!Drucktitel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Arbeitnehmerentgelt, Bruttolöhne und -gehälter, Arbeitnehmer in den kreisfreien Städten und Landkreisen des Landes Brandenburg 2000 bis 2020</dc:title>
  <dc:subject>Volkswirtschaftliche Gesamtrechnungen</dc:subject>
  <dc:creator>Amt für Statistik Berlin-Brandenburg</dc:creator>
  <cp:keywords>Volkswirtschaftliche Gesamtrechnungen, Arbeitnehmerentgelt, Bruttolöhne und -gehälter, Arbeitnehmer</cp:keywords>
  <cp:lastModifiedBy>Zimmermann, Ilona</cp:lastModifiedBy>
  <cp:lastPrinted>2022-11-01T07:42:05Z</cp:lastPrinted>
  <dcterms:created xsi:type="dcterms:W3CDTF">2007-07-10T07:57:48Z</dcterms:created>
  <dcterms:modified xsi:type="dcterms:W3CDTF">2022-11-01T07:55:38Z</dcterms:modified>
  <cp:category>Statistischer Bericht P I 7 - j / 20</cp:category>
</cp:coreProperties>
</file>